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1320" windowWidth="19440" windowHeight="6435" tabRatio="927"/>
  </bookViews>
  <sheets>
    <sheet name="Хабаровск-1" sheetId="45" r:id="rId1"/>
    <sheet name="Хабаровск-2" sheetId="35" r:id="rId2"/>
    <sheet name="Комсомольск" sheetId="33" r:id="rId3"/>
    <sheet name="Амурск" sheetId="3" r:id="rId4"/>
    <sheet name="Аян" sheetId="4" r:id="rId5"/>
    <sheet name="Бикин" sheetId="6" r:id="rId6"/>
    <sheet name="Ванино" sheetId="21" r:id="rId7"/>
    <sheet name="Верхнебур" sheetId="8" r:id="rId8"/>
    <sheet name="Вяземский" sheetId="9" r:id="rId9"/>
    <sheet name="Комс рн" sheetId="10" r:id="rId10"/>
    <sheet name="ЛАЗО" sheetId="34" r:id="rId11"/>
    <sheet name="Нанайский" sheetId="12" r:id="rId12"/>
    <sheet name="Николаевск" sheetId="22" r:id="rId13"/>
    <sheet name="Охотск" sheetId="14" r:id="rId14"/>
    <sheet name="Совгавань" sheetId="16" r:id="rId15"/>
    <sheet name="Солнечный" sheetId="17" r:id="rId16"/>
    <sheet name="Тугур" sheetId="26" r:id="rId17"/>
    <sheet name="Ульч" sheetId="27" r:id="rId18"/>
    <sheet name="Хабар рн" sheetId="28" r:id="rId19"/>
    <sheet name="МО других субъектов" sheetId="46" r:id="rId20"/>
    <sheet name="Частные МО" sheetId="49" r:id="rId21"/>
  </sheets>
  <externalReferences>
    <externalReference r:id="rId22"/>
    <externalReference r:id="rId23"/>
  </externalReferences>
  <definedNames>
    <definedName name="_xlnm._FilterDatabase" localSheetId="1" hidden="1">'Хабаровск-2'!$A$9:$F$1403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2">'[2]1D_Gorin'!#REF!</definedName>
    <definedName name="блок" localSheetId="19">'[2]1D_Gorin'!#REF!</definedName>
    <definedName name="блок" localSheetId="0">'[2]1D_Gorin'!#REF!</definedName>
    <definedName name="блок" localSheetId="1">'[2]1D_Gorin'!#REF!</definedName>
    <definedName name="блок">'[2]1D_Gorin'!#REF!</definedName>
    <definedName name="_xlnm.Print_Titles" localSheetId="3">Амурск!$4:$7</definedName>
    <definedName name="_xlnm.Print_Titles" localSheetId="4">Аян!$4:$7</definedName>
    <definedName name="_xlnm.Print_Titles" localSheetId="5">Бикин!$4:$7</definedName>
    <definedName name="_xlnm.Print_Titles" localSheetId="6">Ванино!$4:$7</definedName>
    <definedName name="_xlnm.Print_Titles" localSheetId="7">Верхнебур!$4:$7</definedName>
    <definedName name="_xlnm.Print_Titles" localSheetId="8">Вяземский!$4:$7</definedName>
    <definedName name="_xlnm.Print_Titles" localSheetId="9">'Комс рн'!$4:$7</definedName>
    <definedName name="_xlnm.Print_Titles" localSheetId="2">Комсомольск!$4:$7</definedName>
    <definedName name="_xlnm.Print_Titles" localSheetId="10">ЛАЗО!$4:$6</definedName>
    <definedName name="_xlnm.Print_Titles" localSheetId="19">'МО других субъектов'!$4:$7</definedName>
    <definedName name="_xlnm.Print_Titles" localSheetId="11">Нанайский!$3:$7</definedName>
    <definedName name="_xlnm.Print_Titles" localSheetId="12">Николаевск!$4:$7</definedName>
    <definedName name="_xlnm.Print_Titles" localSheetId="13">Охотск!$4:$7</definedName>
    <definedName name="_xlnm.Print_Titles" localSheetId="14">Совгавань!$4:$7</definedName>
    <definedName name="_xlnm.Print_Titles" localSheetId="15">Солнечный!$4:$7</definedName>
    <definedName name="_xlnm.Print_Titles" localSheetId="16">Тугур!$4:$7</definedName>
    <definedName name="_xlnm.Print_Titles" localSheetId="17">Ульч!$4:$7</definedName>
    <definedName name="_xlnm.Print_Titles" localSheetId="18">'Хабар рн'!$4:$7</definedName>
    <definedName name="_xlnm.Print_Titles" localSheetId="0">'Хабаровск-1'!$9:$12</definedName>
    <definedName name="_xlnm.Print_Titles" localSheetId="1">'Хабаровск-2'!$4:$7</definedName>
    <definedName name="_xlnm.Print_Titles" localSheetId="20">'Частные МО'!$4:$7</definedName>
    <definedName name="_xlnm.Print_Area" localSheetId="3">Амурск!$A$1:$F$121</definedName>
    <definedName name="_xlnm.Print_Area" localSheetId="4">Аян!$A$1:$F$71</definedName>
    <definedName name="_xlnm.Print_Area" localSheetId="5">Бикин!$A$1:$F$77</definedName>
    <definedName name="_xlnm.Print_Area" localSheetId="6">Ванино!$A$1:$F$138</definedName>
    <definedName name="_xlnm.Print_Area" localSheetId="7">Верхнебур!$A$1:$F$71</definedName>
    <definedName name="_xlnm.Print_Area" localSheetId="8">Вяземский!$A$1:$F$79</definedName>
    <definedName name="_xlnm.Print_Area" localSheetId="2">Комсомольск!$A$1:$F$759</definedName>
    <definedName name="_xlnm.Print_Area" localSheetId="10">ЛАЗО!$A$1:$F$84</definedName>
    <definedName name="_xlnm.Print_Area" localSheetId="19">'МО других субъектов'!$A$2:$F$41</definedName>
    <definedName name="_xlnm.Print_Area" localSheetId="12">Николаевск!$A$1:$F$82</definedName>
    <definedName name="_xlnm.Print_Area" localSheetId="13">Охотск!$A$1:$F$65</definedName>
    <definedName name="_xlnm.Print_Area" localSheetId="14">Совгавань!$A$2:$F$91</definedName>
    <definedName name="_xlnm.Print_Area" localSheetId="15">Солнечный!$A$1:$F$76</definedName>
    <definedName name="_xlnm.Print_Area" localSheetId="16">Тугур!$A$1:$F$71</definedName>
    <definedName name="_xlnm.Print_Area" localSheetId="18">'Хабар рн'!$A$1:$F$131</definedName>
    <definedName name="_xlnm.Print_Area" localSheetId="1">'Хабаровск-2'!$A$1:$F$1403</definedName>
    <definedName name="_xlnm.Print_Area" localSheetId="20">'Частные МО'!$A$1:$F$346</definedName>
  </definedNames>
  <calcPr calcId="145621"/>
</workbook>
</file>

<file path=xl/calcChain.xml><?xml version="1.0" encoding="utf-8"?>
<calcChain xmlns="http://schemas.openxmlformats.org/spreadsheetml/2006/main">
  <c r="C531" i="45" l="1"/>
  <c r="C1463" i="35" l="1"/>
  <c r="F189" i="33" l="1"/>
  <c r="C189" i="33"/>
  <c r="F188" i="33"/>
  <c r="E188" i="33" s="1"/>
  <c r="E189" i="33" s="1"/>
  <c r="C1341" i="35" l="1"/>
  <c r="F38" i="46" l="1"/>
  <c r="E38" i="46" s="1"/>
  <c r="C39" i="46"/>
  <c r="F37" i="46"/>
  <c r="F39" i="46" l="1"/>
  <c r="E37" i="46"/>
  <c r="E39" i="46" s="1"/>
  <c r="C32" i="46"/>
  <c r="F31" i="46"/>
  <c r="E31" i="46" s="1"/>
  <c r="F30" i="46"/>
  <c r="D28" i="46"/>
  <c r="D32" i="46" s="1"/>
  <c r="D33" i="46" s="1"/>
  <c r="C28" i="46"/>
  <c r="C33" i="46" s="1"/>
  <c r="F27" i="46"/>
  <c r="E27" i="46" s="1"/>
  <c r="E28" i="46" s="1"/>
  <c r="F32" i="46" l="1"/>
  <c r="D39" i="46"/>
  <c r="F28" i="46"/>
  <c r="F33" i="46" s="1"/>
  <c r="E30" i="46"/>
  <c r="E32" i="46" s="1"/>
  <c r="E33" i="46" s="1"/>
  <c r="D103" i="16"/>
  <c r="D104" i="16"/>
  <c r="D102" i="16"/>
  <c r="E102" i="16"/>
  <c r="F102" i="16"/>
  <c r="E103" i="16"/>
  <c r="F103" i="16"/>
  <c r="E104" i="16"/>
  <c r="F104" i="16"/>
  <c r="C103" i="16"/>
  <c r="C104" i="16"/>
  <c r="C102" i="16"/>
  <c r="D85" i="12" l="1"/>
  <c r="D86" i="12"/>
  <c r="D84" i="12"/>
  <c r="E84" i="12"/>
  <c r="F84" i="12"/>
  <c r="E85" i="12"/>
  <c r="F85" i="12"/>
  <c r="E86" i="12"/>
  <c r="F86" i="12"/>
  <c r="C85" i="12"/>
  <c r="C86" i="12"/>
  <c r="C84" i="12"/>
  <c r="C65" i="12"/>
  <c r="C68" i="16" l="1"/>
  <c r="C815" i="45" l="1"/>
  <c r="C765" i="45" l="1"/>
  <c r="C840" i="45" l="1"/>
  <c r="C839" i="45"/>
  <c r="C819" i="33" l="1"/>
  <c r="C818" i="33"/>
  <c r="C824" i="33"/>
  <c r="C823" i="33"/>
  <c r="C1468" i="35"/>
  <c r="C1467" i="35"/>
  <c r="C1462" i="35"/>
  <c r="C845" i="45" l="1"/>
  <c r="C844" i="45"/>
  <c r="C369" i="49"/>
  <c r="C368" i="49"/>
  <c r="C364" i="49"/>
  <c r="C363" i="49"/>
  <c r="C276" i="49" l="1"/>
  <c r="C499" i="45" l="1"/>
  <c r="C497" i="45"/>
  <c r="C529" i="45"/>
  <c r="C818" i="45" l="1"/>
  <c r="C766" i="33" l="1"/>
  <c r="C767" i="33"/>
  <c r="C768" i="33"/>
  <c r="C769" i="33"/>
  <c r="C770" i="33"/>
  <c r="C765" i="33"/>
  <c r="C1349" i="35"/>
  <c r="C1188" i="35"/>
  <c r="C1055" i="35"/>
  <c r="C926" i="35"/>
  <c r="C875" i="35"/>
  <c r="C470" i="35"/>
  <c r="C418" i="35"/>
  <c r="C100" i="17" l="1"/>
  <c r="C89" i="21" l="1"/>
  <c r="C17" i="4"/>
  <c r="C708" i="33"/>
  <c r="C652" i="33"/>
  <c r="C216" i="33"/>
  <c r="C24" i="33"/>
  <c r="C84" i="33"/>
  <c r="C332" i="49" l="1"/>
  <c r="C317" i="49"/>
  <c r="C302" i="49"/>
  <c r="C287" i="49"/>
  <c r="C263" i="49"/>
  <c r="C245" i="49"/>
  <c r="C228" i="49"/>
  <c r="C191" i="49"/>
  <c r="C158" i="49"/>
  <c r="C149" i="49"/>
  <c r="C134" i="49"/>
  <c r="C71" i="49"/>
  <c r="C62" i="49"/>
  <c r="C40" i="49"/>
  <c r="C533" i="45" l="1"/>
  <c r="C864" i="35"/>
  <c r="C114" i="3" l="1"/>
  <c r="C112" i="3"/>
  <c r="C637" i="33"/>
  <c r="C635" i="33"/>
  <c r="C571" i="33"/>
  <c r="C604" i="33"/>
  <c r="C602" i="33"/>
  <c r="C569" i="33"/>
  <c r="C457" i="33"/>
  <c r="C1381" i="35"/>
  <c r="C1045" i="35"/>
  <c r="C1043" i="35"/>
  <c r="C866" i="35"/>
  <c r="C832" i="35"/>
  <c r="C799" i="35"/>
  <c r="C830" i="35"/>
  <c r="C797" i="35"/>
  <c r="C974" i="35" l="1"/>
  <c r="C1294" i="35"/>
  <c r="C403" i="49" l="1"/>
  <c r="C404" i="49"/>
  <c r="D404" i="49"/>
  <c r="C339" i="49"/>
  <c r="C344" i="49" s="1"/>
  <c r="C335" i="49"/>
  <c r="C320" i="49"/>
  <c r="C305" i="49"/>
  <c r="C290" i="49"/>
  <c r="C281" i="49"/>
  <c r="C266" i="49"/>
  <c r="C257" i="49"/>
  <c r="C248" i="49"/>
  <c r="C226" i="49"/>
  <c r="C231" i="49" s="1"/>
  <c r="C205" i="49"/>
  <c r="C210" i="49" s="1"/>
  <c r="C189" i="49"/>
  <c r="C194" i="49" s="1"/>
  <c r="C156" i="49"/>
  <c r="C350" i="49"/>
  <c r="C147" i="49"/>
  <c r="C132" i="49"/>
  <c r="C137" i="49" s="1"/>
  <c r="C78" i="49"/>
  <c r="C83" i="49" s="1"/>
  <c r="C69" i="49"/>
  <c r="C74" i="49" s="1"/>
  <c r="C60" i="49"/>
  <c r="C65" i="49" s="1"/>
  <c r="C38" i="49"/>
  <c r="C43" i="49" s="1"/>
  <c r="C25" i="49"/>
  <c r="C30" i="49" s="1"/>
  <c r="C10" i="49"/>
  <c r="C15" i="49" l="1"/>
  <c r="C349" i="49"/>
  <c r="C352" i="49" s="1"/>
  <c r="C152" i="49"/>
  <c r="C161" i="49"/>
  <c r="C137" i="28"/>
  <c r="C136" i="28"/>
  <c r="C88" i="28"/>
  <c r="C77" i="28"/>
  <c r="C84" i="28" s="1"/>
  <c r="C26" i="28"/>
  <c r="C15" i="28"/>
  <c r="C22" i="28" s="1"/>
  <c r="C76" i="27"/>
  <c r="C75" i="27"/>
  <c r="C31" i="27"/>
  <c r="C20" i="27"/>
  <c r="C27" i="27" s="1"/>
  <c r="C77" i="26"/>
  <c r="C76" i="26"/>
  <c r="C29" i="26"/>
  <c r="C18" i="26"/>
  <c r="C25" i="26" s="1"/>
  <c r="C82" i="17"/>
  <c r="C81" i="17"/>
  <c r="C32" i="17"/>
  <c r="C28" i="17"/>
  <c r="C21" i="17"/>
  <c r="C97" i="16"/>
  <c r="C96" i="16"/>
  <c r="C84" i="16"/>
  <c r="C33" i="16"/>
  <c r="C22" i="16"/>
  <c r="C29" i="16" s="1"/>
  <c r="C70" i="14"/>
  <c r="C69" i="14"/>
  <c r="C30" i="14"/>
  <c r="C19" i="14"/>
  <c r="C26" i="14" s="1"/>
  <c r="C88" i="22"/>
  <c r="C87" i="22"/>
  <c r="C35" i="22"/>
  <c r="C24" i="22"/>
  <c r="C31" i="22" s="1"/>
  <c r="C79" i="12"/>
  <c r="C78" i="12"/>
  <c r="C33" i="12"/>
  <c r="C22" i="12"/>
  <c r="C29" i="12" s="1"/>
  <c r="C89" i="34" l="1"/>
  <c r="C88" i="34"/>
  <c r="C33" i="34"/>
  <c r="C22" i="34"/>
  <c r="C29" i="34" s="1"/>
  <c r="C79" i="10"/>
  <c r="C78" i="10"/>
  <c r="C27" i="10"/>
  <c r="C16" i="10"/>
  <c r="C23" i="10" s="1"/>
  <c r="C84" i="9"/>
  <c r="C83" i="9"/>
  <c r="C31" i="9"/>
  <c r="C20" i="9"/>
  <c r="C27" i="9" s="1"/>
  <c r="C82" i="8"/>
  <c r="C81" i="8"/>
  <c r="C31" i="8"/>
  <c r="C20" i="8"/>
  <c r="C27" i="8" s="1"/>
  <c r="C144" i="21"/>
  <c r="C143" i="21"/>
  <c r="C107" i="21"/>
  <c r="C100" i="21"/>
  <c r="C96" i="21"/>
  <c r="C32" i="21"/>
  <c r="C21" i="21"/>
  <c r="C28" i="21" s="1"/>
  <c r="C83" i="6"/>
  <c r="C82" i="6"/>
  <c r="C32" i="6"/>
  <c r="C21" i="6"/>
  <c r="C28" i="6" s="1"/>
  <c r="C76" i="4"/>
  <c r="C75" i="4"/>
  <c r="C28" i="4"/>
  <c r="C24" i="4"/>
  <c r="C23" i="3"/>
  <c r="C30" i="3" s="1"/>
  <c r="C126" i="3"/>
  <c r="C125" i="3"/>
  <c r="C100" i="3"/>
  <c r="C93" i="3"/>
  <c r="C34" i="3"/>
  <c r="C91" i="3" l="1"/>
  <c r="C119" i="3" s="1"/>
  <c r="C98" i="21"/>
  <c r="C126" i="21" s="1"/>
  <c r="C127" i="21" s="1"/>
  <c r="C785" i="33" l="1"/>
  <c r="C787" i="33"/>
  <c r="C788" i="33"/>
  <c r="C789" i="33"/>
  <c r="C790" i="33"/>
  <c r="C791" i="33"/>
  <c r="C792" i="33"/>
  <c r="C793" i="33"/>
  <c r="C795" i="33"/>
  <c r="C797" i="33"/>
  <c r="C798" i="33"/>
  <c r="C805" i="33" s="1"/>
  <c r="C799" i="33"/>
  <c r="C800" i="33"/>
  <c r="C783" i="33"/>
  <c r="C777" i="33"/>
  <c r="C778" i="33"/>
  <c r="C779" i="33"/>
  <c r="C780" i="33"/>
  <c r="C781" i="33"/>
  <c r="C776" i="33"/>
  <c r="C774" i="33"/>
  <c r="C726" i="33"/>
  <c r="C719" i="33"/>
  <c r="C663" i="33"/>
  <c r="C623" i="33"/>
  <c r="C616" i="33"/>
  <c r="C590" i="33"/>
  <c r="C583" i="33"/>
  <c r="C794" i="33"/>
  <c r="C557" i="33"/>
  <c r="C550" i="33"/>
  <c r="C518" i="33"/>
  <c r="C511" i="33"/>
  <c r="C443" i="33"/>
  <c r="C436" i="33"/>
  <c r="C390" i="33"/>
  <c r="C379" i="33"/>
  <c r="C333" i="33"/>
  <c r="C326" i="33"/>
  <c r="C289" i="33"/>
  <c r="C282" i="33"/>
  <c r="C234" i="33"/>
  <c r="C227" i="33"/>
  <c r="C161" i="33"/>
  <c r="C154" i="33"/>
  <c r="C95" i="33"/>
  <c r="C35" i="33"/>
  <c r="C1443" i="35"/>
  <c r="C1444" i="35"/>
  <c r="C1442" i="35"/>
  <c r="C1449" i="35" s="1"/>
  <c r="C1429" i="35"/>
  <c r="C1431" i="35"/>
  <c r="C1432" i="35"/>
  <c r="C1433" i="35"/>
  <c r="C1434" i="35"/>
  <c r="C1435" i="35"/>
  <c r="C1436" i="35"/>
  <c r="C1437" i="35"/>
  <c r="C1439" i="35"/>
  <c r="C1441" i="35"/>
  <c r="C1427" i="35"/>
  <c r="C1421" i="35"/>
  <c r="C1422" i="35"/>
  <c r="C1423" i="35"/>
  <c r="C1424" i="35"/>
  <c r="C1425" i="35"/>
  <c r="C1420" i="35"/>
  <c r="C1418" i="35"/>
  <c r="C1410" i="35"/>
  <c r="C1411" i="35"/>
  <c r="C1412" i="35"/>
  <c r="C1413" i="35"/>
  <c r="C1414" i="35"/>
  <c r="C1409" i="35"/>
  <c r="C1367" i="35"/>
  <c r="C1360" i="35"/>
  <c r="C1312" i="35"/>
  <c r="C1305" i="35"/>
  <c r="C1247" i="35"/>
  <c r="C1236" i="35"/>
  <c r="C1206" i="35"/>
  <c r="C1199" i="35"/>
  <c r="C1134" i="35"/>
  <c r="C1127" i="35"/>
  <c r="C1116" i="35"/>
  <c r="C1123" i="35" s="1"/>
  <c r="C1066" i="35"/>
  <c r="C1031" i="35"/>
  <c r="C1024" i="35"/>
  <c r="C985" i="35"/>
  <c r="C937" i="35"/>
  <c r="C886" i="35"/>
  <c r="C852" i="35"/>
  <c r="C845" i="35"/>
  <c r="C818" i="35"/>
  <c r="C811" i="35"/>
  <c r="C1438" i="35"/>
  <c r="C785" i="35"/>
  <c r="C778" i="35"/>
  <c r="C746" i="35"/>
  <c r="C739" i="35"/>
  <c r="C691" i="35"/>
  <c r="C649" i="35"/>
  <c r="C642" i="35"/>
  <c r="C594" i="35"/>
  <c r="C547" i="35"/>
  <c r="C488" i="35"/>
  <c r="C481" i="35"/>
  <c r="C436" i="35"/>
  <c r="C429" i="35"/>
  <c r="C387" i="35"/>
  <c r="C380" i="35"/>
  <c r="C369" i="35"/>
  <c r="C376" i="35" s="1"/>
  <c r="C250" i="35"/>
  <c r="C243" i="35"/>
  <c r="C198" i="35"/>
  <c r="C187" i="35"/>
  <c r="C194" i="35" s="1"/>
  <c r="C614" i="33" l="1"/>
  <c r="C1440" i="35"/>
  <c r="C1448" i="35" s="1"/>
  <c r="C796" i="33"/>
  <c r="C804" i="33" s="1"/>
  <c r="C324" i="33"/>
  <c r="C352" i="33" s="1"/>
  <c r="C434" i="33"/>
  <c r="C462" i="33" s="1"/>
  <c r="C764" i="33"/>
  <c r="C771" i="33" s="1"/>
  <c r="C717" i="33"/>
  <c r="C745" i="33" s="1"/>
  <c r="C1408" i="35"/>
  <c r="C1415" i="35" s="1"/>
  <c r="C775" i="33"/>
  <c r="C280" i="33"/>
  <c r="C308" i="33" s="1"/>
  <c r="C548" i="33"/>
  <c r="C576" i="33" s="1"/>
  <c r="C581" i="33"/>
  <c r="C609" i="33" s="1"/>
  <c r="C642" i="33"/>
  <c r="C509" i="33"/>
  <c r="C537" i="33" s="1"/>
  <c r="C225" i="33"/>
  <c r="C253" i="33" s="1"/>
  <c r="C152" i="33"/>
  <c r="C180" i="33" s="1"/>
  <c r="C1419" i="35"/>
  <c r="C1303" i="35"/>
  <c r="C1331" i="35" s="1"/>
  <c r="C843" i="35"/>
  <c r="C871" i="35" s="1"/>
  <c r="C776" i="35"/>
  <c r="C804" i="35" s="1"/>
  <c r="C809" i="35"/>
  <c r="C837" i="35" s="1"/>
  <c r="C737" i="35"/>
  <c r="C765" i="35" s="1"/>
  <c r="C1022" i="35"/>
  <c r="C1050" i="35" s="1"/>
  <c r="C1197" i="35"/>
  <c r="C1225" i="35" s="1"/>
  <c r="C1358" i="35"/>
  <c r="C1386" i="35" s="1"/>
  <c r="C479" i="35"/>
  <c r="C507" i="35" s="1"/>
  <c r="C1125" i="35"/>
  <c r="C1153" i="35" s="1"/>
  <c r="C640" i="35"/>
  <c r="C668" i="35" s="1"/>
  <c r="C241" i="35"/>
  <c r="C269" i="35" s="1"/>
  <c r="C427" i="35"/>
  <c r="C455" i="35" s="1"/>
  <c r="C378" i="35"/>
  <c r="C141" i="35" l="1"/>
  <c r="C130" i="35"/>
  <c r="C137" i="35" s="1"/>
  <c r="C112" i="35"/>
  <c r="C58" i="35"/>
  <c r="C51" i="35"/>
  <c r="C40" i="35"/>
  <c r="C47" i="35" s="1"/>
  <c r="C18" i="35"/>
  <c r="C796" i="45"/>
  <c r="C798" i="45"/>
  <c r="C799" i="45"/>
  <c r="C800" i="45"/>
  <c r="C801" i="45"/>
  <c r="C802" i="45"/>
  <c r="C803" i="45"/>
  <c r="C805" i="45"/>
  <c r="C806" i="45"/>
  <c r="C807" i="45"/>
  <c r="C808" i="45"/>
  <c r="C809" i="45"/>
  <c r="C810" i="45"/>
  <c r="C811" i="45"/>
  <c r="C812" i="45"/>
  <c r="C813" i="45"/>
  <c r="C814" i="45"/>
  <c r="C817" i="45"/>
  <c r="C819" i="45"/>
  <c r="C820" i="45"/>
  <c r="C827" i="45" s="1"/>
  <c r="C821" i="45"/>
  <c r="C822" i="45"/>
  <c r="C787" i="45"/>
  <c r="C788" i="45"/>
  <c r="C789" i="45"/>
  <c r="C790" i="45"/>
  <c r="C791" i="45"/>
  <c r="C792" i="45"/>
  <c r="C721" i="45"/>
  <c r="C714" i="45"/>
  <c r="C661" i="45"/>
  <c r="C654" i="45"/>
  <c r="C619" i="45"/>
  <c r="C612" i="45"/>
  <c r="C601" i="45"/>
  <c r="C608" i="45" s="1"/>
  <c r="C793" i="45" s="1"/>
  <c r="C554" i="45"/>
  <c r="C547" i="45"/>
  <c r="C517" i="45"/>
  <c r="C826" i="45"/>
  <c r="C816" i="45"/>
  <c r="C485" i="45"/>
  <c r="C450" i="45"/>
  <c r="C383" i="45"/>
  <c r="C320" i="45"/>
  <c r="C348" i="45" s="1"/>
  <c r="C258" i="45"/>
  <c r="C251" i="45"/>
  <c r="C178" i="45"/>
  <c r="C171" i="45"/>
  <c r="C127" i="45"/>
  <c r="C44" i="45"/>
  <c r="C804" i="45" l="1"/>
  <c r="C712" i="45"/>
  <c r="C740" i="45" s="1"/>
  <c r="C786" i="45"/>
  <c r="C49" i="35"/>
  <c r="C77" i="35" s="1"/>
  <c r="C610" i="45"/>
  <c r="C638" i="45" s="1"/>
  <c r="C639" i="45" s="1"/>
  <c r="C652" i="45"/>
  <c r="C680" i="45" s="1"/>
  <c r="C249" i="45"/>
  <c r="C545" i="45"/>
  <c r="C573" i="45" s="1"/>
  <c r="C169" i="45"/>
  <c r="D55" i="49" l="1"/>
  <c r="D56" i="49" s="1"/>
  <c r="C55" i="49"/>
  <c r="C56" i="49" s="1"/>
  <c r="F54" i="49"/>
  <c r="F55" i="49" s="1"/>
  <c r="F56" i="49" s="1"/>
  <c r="D48" i="49"/>
  <c r="D49" i="49" s="1"/>
  <c r="C48" i="49"/>
  <c r="C49" i="49" s="1"/>
  <c r="F47" i="49"/>
  <c r="E47" i="49" l="1"/>
  <c r="F404" i="49"/>
  <c r="E54" i="49"/>
  <c r="E55" i="49" s="1"/>
  <c r="E56" i="49" s="1"/>
  <c r="F48" i="49"/>
  <c r="F49" i="49" s="1"/>
  <c r="C405" i="49"/>
  <c r="E48" i="49" l="1"/>
  <c r="E49" i="49" s="1"/>
  <c r="E404" i="49"/>
  <c r="C247" i="45"/>
  <c r="D21" i="49" l="1"/>
  <c r="C21" i="49"/>
  <c r="F20" i="49"/>
  <c r="C87" i="21"/>
  <c r="F21" i="49" l="1"/>
  <c r="E20" i="49"/>
  <c r="E21" i="49" l="1"/>
  <c r="F86" i="21"/>
  <c r="E86" i="21" s="1"/>
  <c r="C873" i="33" l="1"/>
  <c r="C870" i="33"/>
  <c r="C872" i="33"/>
  <c r="C865" i="33" l="1"/>
  <c r="C864" i="33"/>
  <c r="C860" i="33"/>
  <c r="C859" i="33"/>
  <c r="C214" i="33" l="1"/>
  <c r="F213" i="33"/>
  <c r="E213" i="33" s="1"/>
  <c r="F21" i="33" l="1"/>
  <c r="E21" i="33" s="1"/>
  <c r="C22" i="33"/>
  <c r="C1514" i="35" l="1"/>
  <c r="C1515" i="35"/>
  <c r="C1517" i="35"/>
  <c r="C1518" i="35"/>
  <c r="C1509" i="35"/>
  <c r="C1504" i="35" l="1"/>
  <c r="C1505" i="35"/>
  <c r="C1177" i="35" l="1"/>
  <c r="F1173" i="35"/>
  <c r="E1173" i="35" s="1"/>
  <c r="C770" i="35" l="1"/>
  <c r="C120" i="35" l="1"/>
  <c r="F118" i="35"/>
  <c r="E118" i="35" s="1"/>
  <c r="F105" i="35"/>
  <c r="E105" i="35" s="1"/>
  <c r="D884" i="45" l="1"/>
  <c r="C884" i="45"/>
  <c r="C887" i="45"/>
  <c r="C886" i="45"/>
  <c r="C885" i="45"/>
  <c r="C894" i="45" l="1"/>
  <c r="C893" i="45"/>
  <c r="C892" i="45"/>
  <c r="C888" i="45"/>
  <c r="C881" i="45"/>
  <c r="C880" i="45"/>
  <c r="C223" i="45"/>
  <c r="C167" i="45"/>
  <c r="F165" i="45"/>
  <c r="E165" i="45" s="1"/>
  <c r="C773" i="45" l="1"/>
  <c r="F771" i="45"/>
  <c r="E771" i="45" s="1"/>
  <c r="E773" i="45" s="1"/>
  <c r="F773" i="45" l="1"/>
  <c r="D773" i="45" l="1"/>
  <c r="C599" i="45" l="1"/>
  <c r="C302" i="45" l="1"/>
  <c r="F301" i="45"/>
  <c r="E301" i="45" s="1"/>
  <c r="F245" i="45" l="1"/>
  <c r="E245" i="45" s="1"/>
  <c r="C19" i="12" l="1"/>
  <c r="F18" i="12"/>
  <c r="E18" i="12" s="1"/>
  <c r="C18" i="8"/>
  <c r="F17" i="8"/>
  <c r="E17" i="8" s="1"/>
  <c r="C17" i="27"/>
  <c r="F16" i="27"/>
  <c r="E16" i="27" s="1"/>
  <c r="C21" i="3"/>
  <c r="F20" i="3"/>
  <c r="E20" i="3" s="1"/>
  <c r="C19" i="21"/>
  <c r="F18" i="21"/>
  <c r="E18" i="21" s="1"/>
  <c r="C18" i="17"/>
  <c r="F17" i="17"/>
  <c r="E17" i="17" s="1"/>
  <c r="C142" i="28" l="1"/>
  <c r="C153" i="28"/>
  <c r="C155" i="28"/>
  <c r="C156" i="28"/>
  <c r="C92" i="27"/>
  <c r="C94" i="27"/>
  <c r="C95" i="27"/>
  <c r="C93" i="26"/>
  <c r="C95" i="26"/>
  <c r="C96" i="26"/>
  <c r="C82" i="26"/>
  <c r="C98" i="17"/>
  <c r="C101" i="17"/>
  <c r="C87" i="17"/>
  <c r="C113" i="16"/>
  <c r="C115" i="16"/>
  <c r="C86" i="14"/>
  <c r="C88" i="14"/>
  <c r="C89" i="14"/>
  <c r="C104" i="22"/>
  <c r="C106" i="22"/>
  <c r="C107" i="22"/>
  <c r="C93" i="22"/>
  <c r="C95" i="12"/>
  <c r="C97" i="12"/>
  <c r="C98" i="12"/>
  <c r="C105" i="34"/>
  <c r="C107" i="34"/>
  <c r="C108" i="34"/>
  <c r="C95" i="34"/>
  <c r="C94" i="34"/>
  <c r="C94" i="10"/>
  <c r="C96" i="10"/>
  <c r="C97" i="10"/>
  <c r="C98" i="10"/>
  <c r="C85" i="10"/>
  <c r="C65" i="10"/>
  <c r="C86" i="10" s="1"/>
  <c r="C84" i="10"/>
  <c r="C100" i="9"/>
  <c r="C102" i="9"/>
  <c r="C103" i="9"/>
  <c r="C95" i="9"/>
  <c r="C89" i="9"/>
  <c r="C98" i="8"/>
  <c r="C100" i="8"/>
  <c r="C101" i="8"/>
  <c r="C88" i="8"/>
  <c r="C87" i="8"/>
  <c r="C160" i="21"/>
  <c r="C162" i="21"/>
  <c r="C163" i="21"/>
  <c r="C149" i="21"/>
  <c r="C99" i="6"/>
  <c r="C101" i="6"/>
  <c r="C102" i="6"/>
  <c r="C88" i="6"/>
  <c r="C92" i="4"/>
  <c r="C94" i="4"/>
  <c r="C95" i="4"/>
  <c r="D83" i="4"/>
  <c r="C83" i="4"/>
  <c r="C81" i="4"/>
  <c r="C144" i="3"/>
  <c r="C132" i="3"/>
  <c r="C131" i="3"/>
  <c r="C95" i="45" l="1"/>
  <c r="F94" i="45"/>
  <c r="E94" i="45" s="1"/>
  <c r="F64" i="10" l="1"/>
  <c r="C61" i="10"/>
  <c r="C82" i="10" s="1"/>
  <c r="F60" i="10"/>
  <c r="E60" i="10" s="1"/>
  <c r="F59" i="10"/>
  <c r="E59" i="10" s="1"/>
  <c r="C14" i="10"/>
  <c r="C75" i="10" s="1"/>
  <c r="E64" i="10" l="1"/>
  <c r="E85" i="10" s="1"/>
  <c r="F85" i="10"/>
  <c r="C65" i="17"/>
  <c r="C85" i="17" s="1"/>
  <c r="F64" i="17"/>
  <c r="E64" i="17" s="1"/>
  <c r="D85" i="10" l="1"/>
  <c r="F12" i="10"/>
  <c r="E12" i="10" s="1"/>
  <c r="F13" i="10"/>
  <c r="E13" i="10" s="1"/>
  <c r="D69" i="27" l="1"/>
  <c r="C69" i="27"/>
  <c r="F68" i="27"/>
  <c r="F69" i="27" s="1"/>
  <c r="E68" i="27" l="1"/>
  <c r="E69" i="27" s="1"/>
  <c r="C21" i="22"/>
  <c r="C84" i="22" s="1"/>
  <c r="F20" i="22"/>
  <c r="E20" i="22" s="1"/>
  <c r="C80" i="34" l="1"/>
  <c r="C106" i="34" s="1"/>
  <c r="F11" i="9"/>
  <c r="F12" i="9"/>
  <c r="F13" i="9"/>
  <c r="F14" i="9"/>
  <c r="F15" i="9"/>
  <c r="F16" i="9"/>
  <c r="F17" i="9"/>
  <c r="F10" i="9"/>
  <c r="C760" i="45"/>
  <c r="D760" i="45"/>
  <c r="C128" i="28" l="1"/>
  <c r="C126" i="28"/>
  <c r="C65" i="28"/>
  <c r="C154" i="28" s="1"/>
  <c r="C63" i="28"/>
  <c r="C152" i="28" s="1"/>
  <c r="C62" i="27"/>
  <c r="C93" i="27" s="1"/>
  <c r="C60" i="27"/>
  <c r="C91" i="27" s="1"/>
  <c r="C68" i="26"/>
  <c r="C94" i="26" s="1"/>
  <c r="C66" i="26"/>
  <c r="C92" i="26" s="1"/>
  <c r="C73" i="17"/>
  <c r="C71" i="17"/>
  <c r="C97" i="17" s="1"/>
  <c r="C73" i="16"/>
  <c r="C114" i="16" s="1"/>
  <c r="C71" i="16"/>
  <c r="C112" i="16" s="1"/>
  <c r="C61" i="14"/>
  <c r="C87" i="14" s="1"/>
  <c r="C59" i="14"/>
  <c r="C85" i="14" s="1"/>
  <c r="C79" i="22"/>
  <c r="C105" i="22" s="1"/>
  <c r="C77" i="22"/>
  <c r="C103" i="22" s="1"/>
  <c r="C70" i="12"/>
  <c r="C96" i="12" s="1"/>
  <c r="C68" i="12"/>
  <c r="C94" i="12" s="1"/>
  <c r="C78" i="34"/>
  <c r="C104" i="34" s="1"/>
  <c r="C70" i="10"/>
  <c r="C95" i="10" s="1"/>
  <c r="C68" i="10"/>
  <c r="C93" i="10" s="1"/>
  <c r="C75" i="9"/>
  <c r="C101" i="9" s="1"/>
  <c r="C73" i="9"/>
  <c r="C99" i="9" s="1"/>
  <c r="C74" i="8"/>
  <c r="C99" i="8" s="1"/>
  <c r="C72" i="8"/>
  <c r="C97" i="8" s="1"/>
  <c r="C76" i="21"/>
  <c r="C161" i="21" s="1"/>
  <c r="C74" i="21"/>
  <c r="C159" i="21" s="1"/>
  <c r="C74" i="6"/>
  <c r="C100" i="6" s="1"/>
  <c r="C72" i="6"/>
  <c r="C98" i="6" s="1"/>
  <c r="C68" i="4"/>
  <c r="C93" i="4" s="1"/>
  <c r="C84" i="3"/>
  <c r="C145" i="3" s="1"/>
  <c r="C82" i="3"/>
  <c r="C143" i="3" s="1"/>
  <c r="C756" i="33"/>
  <c r="C871" i="33" s="1"/>
  <c r="C754" i="33"/>
  <c r="C869" i="33" s="1"/>
  <c r="C1343" i="35"/>
  <c r="C1516" i="35" s="1"/>
  <c r="C99" i="17" l="1"/>
  <c r="C65" i="26"/>
  <c r="C91" i="26" s="1"/>
  <c r="C67" i="12"/>
  <c r="C93" i="12" s="1"/>
  <c r="C71" i="6"/>
  <c r="C97" i="6" s="1"/>
  <c r="C753" i="33"/>
  <c r="C868" i="33" s="1"/>
  <c r="C1340" i="35"/>
  <c r="C1513" i="35" s="1"/>
  <c r="C125" i="28"/>
  <c r="C62" i="28"/>
  <c r="C59" i="27"/>
  <c r="C90" i="27" s="1"/>
  <c r="C70" i="17"/>
  <c r="C96" i="17" s="1"/>
  <c r="C70" i="16"/>
  <c r="C111" i="16" s="1"/>
  <c r="C58" i="14"/>
  <c r="C84" i="14" s="1"/>
  <c r="C76" i="22"/>
  <c r="C102" i="22" s="1"/>
  <c r="C77" i="34"/>
  <c r="C103" i="34" s="1"/>
  <c r="C67" i="10"/>
  <c r="C72" i="9"/>
  <c r="C98" i="9" s="1"/>
  <c r="C71" i="8"/>
  <c r="C96" i="8" s="1"/>
  <c r="C73" i="21"/>
  <c r="C158" i="21" s="1"/>
  <c r="C66" i="4"/>
  <c r="C91" i="4" s="1"/>
  <c r="C81" i="3"/>
  <c r="C151" i="28" l="1"/>
  <c r="C142" i="3"/>
  <c r="C140" i="3"/>
  <c r="C65" i="4"/>
  <c r="C90" i="4" s="1"/>
  <c r="C715" i="33" l="1"/>
  <c r="C659" i="33"/>
  <c r="C500" i="33" l="1"/>
  <c r="C507" i="33" s="1"/>
  <c r="C386" i="33"/>
  <c r="C223" i="33" l="1"/>
  <c r="C143" i="33"/>
  <c r="C150" i="33" s="1"/>
  <c r="C91" i="33"/>
  <c r="C31" i="33"/>
  <c r="C1356" i="35" l="1"/>
  <c r="C1301" i="35" l="1"/>
  <c r="C1243" i="35" l="1"/>
  <c r="C1195" i="35" l="1"/>
  <c r="C1062" i="35"/>
  <c r="C981" i="35"/>
  <c r="C933" i="35"/>
  <c r="C728" i="35" l="1"/>
  <c r="C735" i="35" s="1"/>
  <c r="C680" i="35"/>
  <c r="C687" i="35" s="1"/>
  <c r="C583" i="35"/>
  <c r="C590" i="35" s="1"/>
  <c r="C536" i="35"/>
  <c r="C543" i="35" s="1"/>
  <c r="C477" i="35"/>
  <c r="C508" i="35" s="1"/>
  <c r="C425" i="35"/>
  <c r="C456" i="35" s="1"/>
  <c r="C338" i="35" l="1"/>
  <c r="C331" i="35"/>
  <c r="C296" i="35"/>
  <c r="C289" i="35"/>
  <c r="C406" i="35" l="1"/>
  <c r="C287" i="35"/>
  <c r="C315" i="35" s="1"/>
  <c r="C329" i="35"/>
  <c r="C357" i="35" s="1"/>
  <c r="C407" i="35" l="1"/>
  <c r="C631" i="35" l="1"/>
  <c r="C510" i="45"/>
  <c r="C508" i="45" s="1"/>
  <c r="C537" i="45" s="1"/>
  <c r="C478" i="45"/>
  <c r="C476" i="45" s="1"/>
  <c r="C504" i="45" s="1"/>
  <c r="C443" i="45"/>
  <c r="C441" i="45" s="1"/>
  <c r="C469" i="45" s="1"/>
  <c r="C638" i="35" l="1"/>
  <c r="C376" i="45"/>
  <c r="C374" i="45" s="1"/>
  <c r="C402" i="45" s="1"/>
  <c r="C120" i="45"/>
  <c r="C118" i="45" s="1"/>
  <c r="C277" i="45" l="1"/>
  <c r="C198" i="45"/>
  <c r="C146" i="45"/>
  <c r="C37" i="45"/>
  <c r="C35" i="45" l="1"/>
  <c r="C797" i="45"/>
  <c r="C795" i="45" s="1"/>
  <c r="C63" i="45" l="1"/>
  <c r="C825" i="45"/>
  <c r="C823" i="45"/>
  <c r="C828" i="45" s="1"/>
  <c r="C1226" i="35"/>
  <c r="D34" i="49" l="1"/>
  <c r="C34" i="49"/>
  <c r="F33" i="49"/>
  <c r="F403" i="49" s="1"/>
  <c r="D403" i="49" s="1"/>
  <c r="F405" i="49" l="1"/>
  <c r="D405" i="49" s="1"/>
  <c r="C406" i="49"/>
  <c r="E33" i="49"/>
  <c r="E403" i="49" s="1"/>
  <c r="F34" i="49"/>
  <c r="F406" i="49" l="1"/>
  <c r="E34" i="49"/>
  <c r="E405" i="49" l="1"/>
  <c r="E406" i="49" s="1"/>
  <c r="D406" i="49"/>
  <c r="F92" i="45" l="1"/>
  <c r="E92" i="45" s="1"/>
  <c r="C33" i="45"/>
  <c r="C69" i="16" l="1"/>
  <c r="C238" i="35"/>
  <c r="D17" i="46" l="1"/>
  <c r="C17" i="46"/>
  <c r="F19" i="46"/>
  <c r="E19" i="46" s="1"/>
  <c r="F20" i="46"/>
  <c r="E20" i="46" s="1"/>
  <c r="C21" i="46"/>
  <c r="F16" i="46"/>
  <c r="E16" i="46" s="1"/>
  <c r="C11" i="46"/>
  <c r="F10" i="46"/>
  <c r="C42" i="46" l="1"/>
  <c r="D21" i="46"/>
  <c r="D22" i="46" s="1"/>
  <c r="E10" i="46"/>
  <c r="E17" i="46"/>
  <c r="F17" i="46"/>
  <c r="F11" i="46"/>
  <c r="F42" i="46" s="1"/>
  <c r="D42" i="46" s="1"/>
  <c r="C22" i="46"/>
  <c r="F21" i="46"/>
  <c r="F98" i="45"/>
  <c r="D11" i="46" l="1"/>
  <c r="E98" i="45"/>
  <c r="E11" i="46"/>
  <c r="E21" i="46"/>
  <c r="F22" i="46"/>
  <c r="E42" i="46" l="1"/>
  <c r="E22" i="46"/>
  <c r="C1337" i="35" l="1"/>
  <c r="C1338" i="35" s="1"/>
  <c r="F1336" i="35"/>
  <c r="F1335" i="35"/>
  <c r="E1335" i="35" s="1"/>
  <c r="F1337" i="35" l="1"/>
  <c r="E1336" i="35"/>
  <c r="E1337" i="35" s="1"/>
  <c r="E1338" i="35" s="1"/>
  <c r="D1337" i="35" l="1"/>
  <c r="D1338" i="35" s="1"/>
  <c r="F1338" i="35"/>
  <c r="F768" i="45" l="1"/>
  <c r="E768" i="45" s="1"/>
  <c r="E769" i="45" s="1"/>
  <c r="E774" i="45" s="1"/>
  <c r="F759" i="45"/>
  <c r="E759" i="45" l="1"/>
  <c r="E760" i="45" s="1"/>
  <c r="F760" i="45"/>
  <c r="F769" i="45"/>
  <c r="F774" i="45" s="1"/>
  <c r="C1114" i="35" l="1"/>
  <c r="C72" i="27" l="1"/>
  <c r="F15" i="27"/>
  <c r="E15" i="27" s="1"/>
  <c r="F14" i="27"/>
  <c r="E14" i="27" s="1"/>
  <c r="F13" i="27"/>
  <c r="F12" i="27"/>
  <c r="E12" i="27" s="1"/>
  <c r="F11" i="27"/>
  <c r="E11" i="27" s="1"/>
  <c r="F10" i="27"/>
  <c r="E13" i="27" l="1"/>
  <c r="F17" i="27"/>
  <c r="E10" i="27"/>
  <c r="E17" i="27" l="1"/>
  <c r="E72" i="27" s="1"/>
  <c r="D17" i="27"/>
  <c r="F72" i="27"/>
  <c r="D72" i="27" l="1"/>
  <c r="C79" i="3" l="1"/>
  <c r="C133" i="3" s="1"/>
  <c r="F78" i="3"/>
  <c r="F132" i="3" s="1"/>
  <c r="E78" i="3" l="1"/>
  <c r="E132" i="3" s="1"/>
  <c r="F222" i="45" l="1"/>
  <c r="F223" i="45" l="1"/>
  <c r="D223" i="45" s="1"/>
  <c r="F884" i="45"/>
  <c r="E222" i="45"/>
  <c r="E223" i="45" l="1"/>
  <c r="E884" i="45"/>
  <c r="D68" i="17"/>
  <c r="C68" i="17"/>
  <c r="C89" i="17" s="1"/>
  <c r="F67" i="17"/>
  <c r="F87" i="17" s="1"/>
  <c r="F63" i="17"/>
  <c r="E63" i="17" s="1"/>
  <c r="F62" i="17"/>
  <c r="C78" i="17"/>
  <c r="F16" i="17"/>
  <c r="F15" i="17"/>
  <c r="F14" i="17"/>
  <c r="F13" i="17"/>
  <c r="F12" i="17"/>
  <c r="F11" i="17"/>
  <c r="F10" i="17"/>
  <c r="F18" i="17" l="1"/>
  <c r="D87" i="17"/>
  <c r="F65" i="17"/>
  <c r="F85" i="17" s="1"/>
  <c r="F68" i="17"/>
  <c r="F89" i="17" s="1"/>
  <c r="C69" i="17"/>
  <c r="C90" i="17" s="1"/>
  <c r="E67" i="17"/>
  <c r="E87" i="17" s="1"/>
  <c r="D65" i="17"/>
  <c r="E10" i="17"/>
  <c r="E11" i="17"/>
  <c r="E12" i="17"/>
  <c r="E13" i="17"/>
  <c r="E14" i="17"/>
  <c r="E15" i="17"/>
  <c r="E16" i="17"/>
  <c r="E62" i="17"/>
  <c r="E65" i="17" s="1"/>
  <c r="E85" i="17" s="1"/>
  <c r="D69" i="9"/>
  <c r="C69" i="9"/>
  <c r="C91" i="9" s="1"/>
  <c r="F68" i="9"/>
  <c r="F89" i="9" s="1"/>
  <c r="C66" i="9"/>
  <c r="C87" i="9" s="1"/>
  <c r="F65" i="9"/>
  <c r="E65" i="9" s="1"/>
  <c r="F64" i="9"/>
  <c r="E64" i="9" s="1"/>
  <c r="F63" i="9"/>
  <c r="E63" i="9" s="1"/>
  <c r="F62" i="9"/>
  <c r="E62" i="9" s="1"/>
  <c r="F61" i="9"/>
  <c r="C18" i="9"/>
  <c r="C80" i="9" s="1"/>
  <c r="E17" i="9"/>
  <c r="E16" i="9"/>
  <c r="E13" i="9"/>
  <c r="D85" i="17" l="1"/>
  <c r="D89" i="9"/>
  <c r="E18" i="17"/>
  <c r="D89" i="17"/>
  <c r="D18" i="17"/>
  <c r="F78" i="17"/>
  <c r="F69" i="9"/>
  <c r="F91" i="9" s="1"/>
  <c r="F69" i="17"/>
  <c r="E68" i="17"/>
  <c r="E89" i="17" s="1"/>
  <c r="E78" i="17"/>
  <c r="E68" i="9"/>
  <c r="E89" i="9" s="1"/>
  <c r="C70" i="9"/>
  <c r="C92" i="9" s="1"/>
  <c r="E12" i="9"/>
  <c r="E14" i="9"/>
  <c r="E10" i="9"/>
  <c r="E15" i="9"/>
  <c r="E11" i="9"/>
  <c r="F66" i="9"/>
  <c r="F18" i="9"/>
  <c r="F80" i="9" s="1"/>
  <c r="E61" i="9"/>
  <c r="E66" i="9" s="1"/>
  <c r="E87" i="9" s="1"/>
  <c r="D80" i="9" l="1"/>
  <c r="D91" i="9"/>
  <c r="D78" i="17"/>
  <c r="D69" i="17"/>
  <c r="F90" i="17"/>
  <c r="D66" i="9"/>
  <c r="F87" i="9"/>
  <c r="E69" i="17"/>
  <c r="E90" i="17" s="1"/>
  <c r="E69" i="9"/>
  <c r="F70" i="9"/>
  <c r="E18" i="9"/>
  <c r="E80" i="9" s="1"/>
  <c r="D18" i="9"/>
  <c r="D90" i="17" l="1"/>
  <c r="D87" i="9"/>
  <c r="E70" i="9"/>
  <c r="E92" i="9" s="1"/>
  <c r="E91" i="9"/>
  <c r="D70" i="9"/>
  <c r="F92" i="9"/>
  <c r="C75" i="34"/>
  <c r="C96" i="34" s="1"/>
  <c r="F74" i="34"/>
  <c r="F95" i="34" s="1"/>
  <c r="F73" i="34"/>
  <c r="F94" i="34" s="1"/>
  <c r="C71" i="34"/>
  <c r="C92" i="34" s="1"/>
  <c r="F70" i="34"/>
  <c r="E70" i="34" s="1"/>
  <c r="F69" i="34"/>
  <c r="F68" i="34"/>
  <c r="F67" i="34"/>
  <c r="F66" i="34"/>
  <c r="C19" i="34"/>
  <c r="C85" i="34" s="1"/>
  <c r="F18" i="34"/>
  <c r="F17" i="34"/>
  <c r="F16" i="34"/>
  <c r="F15" i="34"/>
  <c r="F14" i="34"/>
  <c r="F13" i="34"/>
  <c r="F12" i="34"/>
  <c r="F11" i="34"/>
  <c r="F10" i="34"/>
  <c r="D92" i="9" l="1"/>
  <c r="D94" i="34"/>
  <c r="D95" i="34"/>
  <c r="F75" i="34"/>
  <c r="E73" i="34"/>
  <c r="E94" i="34" s="1"/>
  <c r="E74" i="34"/>
  <c r="E95" i="34" s="1"/>
  <c r="F19" i="34"/>
  <c r="C76" i="34"/>
  <c r="C97" i="34" s="1"/>
  <c r="E10" i="34"/>
  <c r="E11" i="34"/>
  <c r="E12" i="34"/>
  <c r="E13" i="34"/>
  <c r="E14" i="34"/>
  <c r="E15" i="34"/>
  <c r="E16" i="34"/>
  <c r="E17" i="34"/>
  <c r="E18" i="34"/>
  <c r="F71" i="34"/>
  <c r="E66" i="34"/>
  <c r="E67" i="34"/>
  <c r="E68" i="34"/>
  <c r="E69" i="34"/>
  <c r="D71" i="34" l="1"/>
  <c r="F92" i="34"/>
  <c r="D75" i="34"/>
  <c r="F96" i="34"/>
  <c r="D19" i="34"/>
  <c r="F85" i="34"/>
  <c r="E75" i="34"/>
  <c r="E96" i="34" s="1"/>
  <c r="F76" i="34"/>
  <c r="E19" i="34"/>
  <c r="E85" i="34" s="1"/>
  <c r="E71" i="34"/>
  <c r="E92" i="34" s="1"/>
  <c r="D92" i="34" l="1"/>
  <c r="D96" i="34"/>
  <c r="D85" i="34"/>
  <c r="D76" i="34"/>
  <c r="F97" i="34"/>
  <c r="E76" i="34"/>
  <c r="E97" i="34" s="1"/>
  <c r="D97" i="34" l="1"/>
  <c r="F69" i="3"/>
  <c r="E69" i="3" s="1"/>
  <c r="C1401" i="35" l="1"/>
  <c r="F1401" i="35" l="1"/>
  <c r="F1402" i="35" l="1"/>
  <c r="C1402" i="35"/>
  <c r="F1400" i="35"/>
  <c r="D1402" i="35" l="1"/>
  <c r="E1400" i="35"/>
  <c r="E1401" i="35" s="1"/>
  <c r="E1402" i="35" s="1"/>
  <c r="C60" i="26" l="1"/>
  <c r="C80" i="26" s="1"/>
  <c r="C227" i="45"/>
  <c r="C68" i="21" l="1"/>
  <c r="C136" i="21" l="1"/>
  <c r="C436" i="45" l="1"/>
  <c r="C69" i="8" l="1"/>
  <c r="C89" i="8" s="1"/>
  <c r="F68" i="8" l="1"/>
  <c r="F919" i="35"/>
  <c r="F276" i="35"/>
  <c r="E276" i="35" s="1"/>
  <c r="C277" i="35"/>
  <c r="F583" i="45"/>
  <c r="E68" i="8" l="1"/>
  <c r="E88" i="8" s="1"/>
  <c r="F88" i="8"/>
  <c r="E919" i="35"/>
  <c r="D88" i="8" l="1"/>
  <c r="C123" i="28"/>
  <c r="D60" i="28"/>
  <c r="C60" i="28"/>
  <c r="C144" i="28" l="1"/>
  <c r="D63" i="26"/>
  <c r="C63" i="26"/>
  <c r="C84" i="26" s="1"/>
  <c r="C74" i="22"/>
  <c r="C95" i="22" s="1"/>
  <c r="D65" i="10"/>
  <c r="D136" i="21"/>
  <c r="D71" i="21"/>
  <c r="C71" i="21"/>
  <c r="C151" i="21" s="1"/>
  <c r="D69" i="6"/>
  <c r="C69" i="6"/>
  <c r="C90" i="6" s="1"/>
  <c r="D63" i="4"/>
  <c r="C63" i="4"/>
  <c r="D750" i="33"/>
  <c r="C750" i="33"/>
  <c r="C751" i="33" s="1"/>
  <c r="D699" i="33"/>
  <c r="C699" i="33"/>
  <c r="D542" i="33"/>
  <c r="C542" i="33"/>
  <c r="C429" i="33"/>
  <c r="D366" i="33"/>
  <c r="C366" i="33"/>
  <c r="D314" i="33"/>
  <c r="D315" i="33" s="1"/>
  <c r="C314" i="33"/>
  <c r="C315" i="33" s="1"/>
  <c r="D269" i="33"/>
  <c r="C269" i="33"/>
  <c r="C543" i="33" l="1"/>
  <c r="D192" i="33" l="1"/>
  <c r="C192" i="33"/>
  <c r="D129" i="33"/>
  <c r="C129" i="33"/>
  <c r="D74" i="33"/>
  <c r="C74" i="33"/>
  <c r="C861" i="33" l="1"/>
  <c r="C920" i="35"/>
  <c r="C1181" i="35"/>
  <c r="D625" i="35"/>
  <c r="D626" i="35" s="1"/>
  <c r="C625" i="35"/>
  <c r="C412" i="35"/>
  <c r="C413" i="35" s="1"/>
  <c r="C626" i="35" l="1"/>
  <c r="D232" i="35" l="1"/>
  <c r="C232" i="35"/>
  <c r="D179" i="35"/>
  <c r="C179" i="35"/>
  <c r="F119" i="35"/>
  <c r="F120" i="35" s="1"/>
  <c r="D120" i="35" s="1"/>
  <c r="D121" i="35" s="1"/>
  <c r="E119" i="35" l="1"/>
  <c r="F121" i="35"/>
  <c r="C121" i="35"/>
  <c r="E120" i="35" l="1"/>
  <c r="E121" i="35" s="1"/>
  <c r="F643" i="45"/>
  <c r="C644" i="45"/>
  <c r="C645" i="45" s="1"/>
  <c r="F642" i="45"/>
  <c r="C580" i="45"/>
  <c r="C584" i="45"/>
  <c r="E583" i="45"/>
  <c r="F582" i="45"/>
  <c r="F579" i="45"/>
  <c r="E579" i="45" s="1"/>
  <c r="E580" i="45" s="1"/>
  <c r="D580" i="45"/>
  <c r="C437" i="45"/>
  <c r="F368" i="45"/>
  <c r="C585" i="45" l="1"/>
  <c r="E642" i="45"/>
  <c r="F584" i="45"/>
  <c r="D584" i="45" s="1"/>
  <c r="F644" i="45"/>
  <c r="D644" i="45" s="1"/>
  <c r="E643" i="45"/>
  <c r="E582" i="45"/>
  <c r="E584" i="45" s="1"/>
  <c r="F580" i="45"/>
  <c r="E368" i="45"/>
  <c r="F645" i="45" l="1"/>
  <c r="E585" i="45"/>
  <c r="F585" i="45"/>
  <c r="D585" i="45" s="1"/>
  <c r="E644" i="45"/>
  <c r="E645" i="45" s="1"/>
  <c r="C369" i="45"/>
  <c r="D306" i="45"/>
  <c r="F304" i="45"/>
  <c r="E304" i="45" s="1"/>
  <c r="F305" i="45"/>
  <c r="E305" i="45" s="1"/>
  <c r="C306" i="45"/>
  <c r="F226" i="45"/>
  <c r="F225" i="45"/>
  <c r="C99" i="45"/>
  <c r="F97" i="45"/>
  <c r="C100" i="45" l="1"/>
  <c r="C882" i="45"/>
  <c r="E226" i="45"/>
  <c r="F227" i="45"/>
  <c r="D227" i="45" s="1"/>
  <c r="E306" i="45"/>
  <c r="F306" i="45"/>
  <c r="E225" i="45"/>
  <c r="F99" i="45"/>
  <c r="E97" i="45"/>
  <c r="E227" i="45" l="1"/>
  <c r="D99" i="45"/>
  <c r="E99" i="45"/>
  <c r="C75" i="12" l="1"/>
  <c r="C307" i="45" l="1"/>
  <c r="F299" i="45"/>
  <c r="E299" i="45" l="1"/>
  <c r="C105" i="16" l="1"/>
  <c r="C19" i="16"/>
  <c r="C93" i="16" s="1"/>
  <c r="C266" i="33" l="1"/>
  <c r="C270" i="33" s="1"/>
  <c r="F264" i="33"/>
  <c r="E264" i="33" s="1"/>
  <c r="F597" i="45"/>
  <c r="E597" i="45" s="1"/>
  <c r="F596" i="45"/>
  <c r="E596" i="45" s="1"/>
  <c r="D133" i="21" l="1"/>
  <c r="C133" i="21"/>
  <c r="F132" i="21"/>
  <c r="C137" i="21" l="1"/>
  <c r="C147" i="21"/>
  <c r="F133" i="21"/>
  <c r="E132" i="21"/>
  <c r="E133" i="21" s="1"/>
  <c r="D744" i="45"/>
  <c r="D745" i="45" s="1"/>
  <c r="C744" i="45"/>
  <c r="C745" i="45" s="1"/>
  <c r="F743" i="45" l="1"/>
  <c r="F744" i="45" s="1"/>
  <c r="E743" i="45" l="1"/>
  <c r="E744" i="45" s="1"/>
  <c r="E745" i="45" s="1"/>
  <c r="C229" i="35"/>
  <c r="F228" i="35"/>
  <c r="C66" i="12" l="1"/>
  <c r="C233" i="35"/>
  <c r="F229" i="35"/>
  <c r="F745" i="45"/>
  <c r="E228" i="35"/>
  <c r="E229" i="35" s="1"/>
  <c r="C71" i="33"/>
  <c r="C87" i="12" l="1"/>
  <c r="D229" i="35"/>
  <c r="C75" i="33"/>
  <c r="F1180" i="35"/>
  <c r="E1180" i="35" s="1"/>
  <c r="F1174" i="35"/>
  <c r="E1174" i="35" s="1"/>
  <c r="F1172" i="35"/>
  <c r="E1172" i="35" s="1"/>
  <c r="F1175" i="35"/>
  <c r="F1176" i="35"/>
  <c r="E1176" i="35" s="1"/>
  <c r="E1175" i="35" l="1"/>
  <c r="C705" i="45"/>
  <c r="C78" i="8" l="1"/>
  <c r="C1391" i="35" l="1"/>
  <c r="F1390" i="35"/>
  <c r="E1390" i="35" s="1"/>
  <c r="E1391" i="35" s="1"/>
  <c r="E1392" i="35" s="1"/>
  <c r="C1392" i="35" l="1"/>
  <c r="F1391" i="35"/>
  <c r="F1392" i="35" l="1"/>
  <c r="D1391" i="35"/>
  <c r="D1392" i="35" s="1"/>
  <c r="F704" i="45" l="1"/>
  <c r="F705" i="45" l="1"/>
  <c r="E704" i="45"/>
  <c r="F428" i="33"/>
  <c r="E428" i="33" s="1"/>
  <c r="F529" i="35"/>
  <c r="C530" i="35"/>
  <c r="F411" i="35"/>
  <c r="F1505" i="35" l="1"/>
  <c r="D1505" i="35" s="1"/>
  <c r="D705" i="45"/>
  <c r="C531" i="35"/>
  <c r="E705" i="45"/>
  <c r="E411" i="35"/>
  <c r="E529" i="35"/>
  <c r="E1505" i="35" l="1"/>
  <c r="D769" i="45"/>
  <c r="C769" i="45"/>
  <c r="C774" i="45" s="1"/>
  <c r="D774" i="45" s="1"/>
  <c r="D750" i="45"/>
  <c r="C750" i="45"/>
  <c r="F749" i="45"/>
  <c r="D710" i="45"/>
  <c r="C710" i="45"/>
  <c r="F709" i="45"/>
  <c r="C650" i="45"/>
  <c r="F649" i="45"/>
  <c r="F650" i="45" s="1"/>
  <c r="F598" i="45"/>
  <c r="F595" i="45"/>
  <c r="F594" i="45"/>
  <c r="F593" i="45"/>
  <c r="F592" i="45"/>
  <c r="F591" i="45"/>
  <c r="F590" i="45"/>
  <c r="F589" i="45"/>
  <c r="C543" i="45"/>
  <c r="F542" i="45"/>
  <c r="F435" i="45"/>
  <c r="F881" i="45" s="1"/>
  <c r="F434" i="45"/>
  <c r="F367" i="45"/>
  <c r="D365" i="45"/>
  <c r="C365" i="45"/>
  <c r="F364" i="45"/>
  <c r="C318" i="45"/>
  <c r="F317" i="45"/>
  <c r="E317" i="45" s="1"/>
  <c r="F316" i="45"/>
  <c r="E316" i="45" s="1"/>
  <c r="F315" i="45"/>
  <c r="E315" i="45" s="1"/>
  <c r="F314" i="45"/>
  <c r="E314" i="45" s="1"/>
  <c r="F313" i="45"/>
  <c r="E313" i="45" s="1"/>
  <c r="F312" i="45"/>
  <c r="E312" i="45" s="1"/>
  <c r="F300" i="45"/>
  <c r="F246" i="45"/>
  <c r="F244" i="45"/>
  <c r="F243" i="45"/>
  <c r="F242" i="45"/>
  <c r="F241" i="45"/>
  <c r="F240" i="45"/>
  <c r="F239" i="45"/>
  <c r="F238" i="45"/>
  <c r="F237" i="45"/>
  <c r="F236" i="45"/>
  <c r="F235" i="45"/>
  <c r="F234" i="45"/>
  <c r="F233" i="45"/>
  <c r="C228" i="45"/>
  <c r="F166" i="45"/>
  <c r="F164" i="45"/>
  <c r="F163" i="45"/>
  <c r="F162" i="45"/>
  <c r="F161" i="45"/>
  <c r="D155" i="45"/>
  <c r="D156" i="45" s="1"/>
  <c r="C155" i="45"/>
  <c r="F154" i="45"/>
  <c r="C116" i="45"/>
  <c r="F115" i="45"/>
  <c r="F114" i="45"/>
  <c r="F113" i="45"/>
  <c r="F112" i="45"/>
  <c r="F111" i="45"/>
  <c r="F110" i="45"/>
  <c r="F109" i="45"/>
  <c r="F108" i="45"/>
  <c r="E108" i="45" s="1"/>
  <c r="F93" i="45"/>
  <c r="F91" i="45"/>
  <c r="F90" i="45"/>
  <c r="F89" i="45"/>
  <c r="F88" i="45"/>
  <c r="F87" i="45"/>
  <c r="F86" i="45"/>
  <c r="F32" i="45"/>
  <c r="F31" i="45"/>
  <c r="F30" i="45"/>
  <c r="F29" i="45"/>
  <c r="F28" i="45"/>
  <c r="F27" i="45"/>
  <c r="F26" i="45"/>
  <c r="F25" i="45"/>
  <c r="F24" i="45"/>
  <c r="F23" i="45"/>
  <c r="F22" i="45"/>
  <c r="F21" i="45"/>
  <c r="F20" i="45"/>
  <c r="F19" i="45"/>
  <c r="F18" i="45"/>
  <c r="F17" i="45"/>
  <c r="F16" i="45"/>
  <c r="F15" i="45"/>
  <c r="C878" i="45" l="1"/>
  <c r="F880" i="45"/>
  <c r="D880" i="45" s="1"/>
  <c r="D881" i="45"/>
  <c r="C783" i="45"/>
  <c r="F302" i="45"/>
  <c r="D302" i="45" s="1"/>
  <c r="E233" i="45"/>
  <c r="F247" i="45"/>
  <c r="D247" i="45" s="1"/>
  <c r="F95" i="45"/>
  <c r="D95" i="45" s="1"/>
  <c r="D650" i="45"/>
  <c r="F710" i="45"/>
  <c r="E166" i="45"/>
  <c r="F369" i="45"/>
  <c r="D645" i="45"/>
  <c r="C370" i="45"/>
  <c r="F599" i="45"/>
  <c r="D599" i="45" s="1"/>
  <c r="E240" i="45"/>
  <c r="E709" i="45"/>
  <c r="C156" i="45"/>
  <c r="C883" i="45" s="1"/>
  <c r="E300" i="45"/>
  <c r="E364" i="45"/>
  <c r="E365" i="45" s="1"/>
  <c r="F365" i="45"/>
  <c r="F318" i="45"/>
  <c r="D318" i="45" s="1"/>
  <c r="E242" i="45"/>
  <c r="E236" i="45"/>
  <c r="E243" i="45"/>
  <c r="E237" i="45"/>
  <c r="E241" i="45"/>
  <c r="E244" i="45"/>
  <c r="E112" i="45"/>
  <c r="E110" i="45"/>
  <c r="E114" i="45"/>
  <c r="E162" i="45"/>
  <c r="F116" i="45"/>
  <c r="D116" i="45" s="1"/>
  <c r="E109" i="45"/>
  <c r="E111" i="45"/>
  <c r="E113" i="45"/>
  <c r="E115" i="45"/>
  <c r="E30" i="45"/>
  <c r="E26" i="45"/>
  <c r="E31" i="45"/>
  <c r="E27" i="45"/>
  <c r="E318" i="45"/>
  <c r="E21" i="45"/>
  <c r="E22" i="45"/>
  <c r="E23" i="45"/>
  <c r="E24" i="45"/>
  <c r="E25" i="45"/>
  <c r="E29" i="45"/>
  <c r="E163" i="45"/>
  <c r="E235" i="45"/>
  <c r="E239" i="45"/>
  <c r="F33" i="45"/>
  <c r="E28" i="45"/>
  <c r="E32" i="45"/>
  <c r="E164" i="45"/>
  <c r="E234" i="45"/>
  <c r="E238" i="45"/>
  <c r="E246" i="45"/>
  <c r="F167" i="45"/>
  <c r="D167" i="45" s="1"/>
  <c r="E15" i="45"/>
  <c r="E17" i="45"/>
  <c r="E19" i="45"/>
  <c r="E20" i="45"/>
  <c r="E86" i="45"/>
  <c r="E87" i="45"/>
  <c r="E88" i="45"/>
  <c r="E89" i="45"/>
  <c r="E90" i="45"/>
  <c r="E91" i="45"/>
  <c r="E93" i="45"/>
  <c r="E154" i="45"/>
  <c r="E155" i="45" s="1"/>
  <c r="E156" i="45" s="1"/>
  <c r="F155" i="45"/>
  <c r="E161" i="45"/>
  <c r="E16" i="45"/>
  <c r="E18" i="45"/>
  <c r="F436" i="45"/>
  <c r="D436" i="45" s="1"/>
  <c r="E589" i="45"/>
  <c r="E591" i="45"/>
  <c r="E593" i="45"/>
  <c r="E595" i="45"/>
  <c r="E367" i="45"/>
  <c r="E434" i="45"/>
  <c r="E435" i="45"/>
  <c r="E881" i="45" s="1"/>
  <c r="E590" i="45"/>
  <c r="E592" i="45"/>
  <c r="E594" i="45"/>
  <c r="E598" i="45"/>
  <c r="E542" i="45"/>
  <c r="F543" i="45"/>
  <c r="D543" i="45" s="1"/>
  <c r="E749" i="45"/>
  <c r="F750" i="45"/>
  <c r="E649" i="45"/>
  <c r="E650" i="45" s="1"/>
  <c r="E880" i="45" l="1"/>
  <c r="F307" i="45"/>
  <c r="D307" i="45" s="1"/>
  <c r="D369" i="45"/>
  <c r="F882" i="45"/>
  <c r="F878" i="45"/>
  <c r="E302" i="45"/>
  <c r="E307" i="45" s="1"/>
  <c r="E247" i="45"/>
  <c r="D33" i="45"/>
  <c r="F783" i="45"/>
  <c r="E95" i="45"/>
  <c r="F228" i="45"/>
  <c r="D228" i="45" s="1"/>
  <c r="E228" i="45"/>
  <c r="E710" i="45"/>
  <c r="E543" i="45"/>
  <c r="E750" i="45"/>
  <c r="F370" i="45"/>
  <c r="D370" i="45" s="1"/>
  <c r="E369" i="45"/>
  <c r="F100" i="45"/>
  <c r="F437" i="45"/>
  <c r="E599" i="45"/>
  <c r="E167" i="45"/>
  <c r="E116" i="45"/>
  <c r="F156" i="45"/>
  <c r="E436" i="45"/>
  <c r="E437" i="45" s="1"/>
  <c r="E33" i="45"/>
  <c r="E882" i="45" l="1"/>
  <c r="D882" i="45"/>
  <c r="E878" i="45"/>
  <c r="D878" i="45"/>
  <c r="D783" i="45"/>
  <c r="D100" i="45"/>
  <c r="F883" i="45"/>
  <c r="E783" i="45"/>
  <c r="E370" i="45"/>
  <c r="D437" i="45"/>
  <c r="E100" i="45"/>
  <c r="E883" i="45" l="1"/>
  <c r="D883" i="45"/>
  <c r="C66" i="6"/>
  <c r="C86" i="6" s="1"/>
  <c r="C70" i="6" l="1"/>
  <c r="C91" i="6" s="1"/>
  <c r="F210" i="33" l="1"/>
  <c r="E210" i="33" l="1"/>
  <c r="F749" i="33"/>
  <c r="F750" i="33" s="1"/>
  <c r="F751" i="33" s="1"/>
  <c r="D751" i="33" s="1"/>
  <c r="E749" i="33" l="1"/>
  <c r="E750" i="33" s="1"/>
  <c r="E751" i="33" s="1"/>
  <c r="C1230" i="35" l="1"/>
  <c r="C1231" i="35" s="1"/>
  <c r="F65" i="6" l="1"/>
  <c r="E65" i="6" s="1"/>
  <c r="C75" i="3" l="1"/>
  <c r="C129" i="3" s="1"/>
  <c r="F67" i="3"/>
  <c r="F695" i="33"/>
  <c r="F694" i="33"/>
  <c r="E694" i="33" s="1"/>
  <c r="F693" i="33"/>
  <c r="C696" i="33"/>
  <c r="C650" i="33"/>
  <c r="F647" i="33"/>
  <c r="C700" i="33" l="1"/>
  <c r="C80" i="3"/>
  <c r="C134" i="3" s="1"/>
  <c r="E695" i="33"/>
  <c r="E67" i="3"/>
  <c r="E693" i="33"/>
  <c r="F696" i="33"/>
  <c r="E647" i="33"/>
  <c r="D696" i="33" l="1"/>
  <c r="E696" i="33"/>
  <c r="F1179" i="35" l="1"/>
  <c r="F1181" i="35" l="1"/>
  <c r="D1181" i="35" s="1"/>
  <c r="E1179" i="35"/>
  <c r="E1181" i="35" s="1"/>
  <c r="F58" i="10" l="1"/>
  <c r="F11" i="10"/>
  <c r="C66" i="10" l="1"/>
  <c r="C87" i="10" s="1"/>
  <c r="E11" i="10"/>
  <c r="E58" i="10"/>
  <c r="F1229" i="35" l="1"/>
  <c r="F1230" i="35" l="1"/>
  <c r="D1230" i="35" s="1"/>
  <c r="E1229" i="35"/>
  <c r="E1230" i="35" s="1"/>
  <c r="E1231" i="35" s="1"/>
  <c r="C1182" i="35"/>
  <c r="F1171" i="35"/>
  <c r="F1231" i="35" l="1"/>
  <c r="E1171" i="35"/>
  <c r="F1177" i="35"/>
  <c r="F1182" i="35" s="1"/>
  <c r="D1182" i="35" l="1"/>
  <c r="E1177" i="35"/>
  <c r="E1182" i="35" s="1"/>
  <c r="D1177" i="35"/>
  <c r="C468" i="35" l="1"/>
  <c r="F467" i="35"/>
  <c r="F466" i="35"/>
  <c r="E466" i="35" s="1"/>
  <c r="E467" i="35" l="1"/>
  <c r="E468" i="35" s="1"/>
  <c r="F468" i="35"/>
  <c r="F122" i="28" l="1"/>
  <c r="F123" i="28" s="1"/>
  <c r="D123" i="28" s="1"/>
  <c r="F59" i="28"/>
  <c r="F62" i="26"/>
  <c r="F82" i="26" s="1"/>
  <c r="F73" i="22"/>
  <c r="F93" i="22" s="1"/>
  <c r="F63" i="10"/>
  <c r="F67" i="8"/>
  <c r="F87" i="8" s="1"/>
  <c r="F135" i="21"/>
  <c r="F136" i="21" s="1"/>
  <c r="F137" i="21" s="1"/>
  <c r="D137" i="21" s="1"/>
  <c r="F70" i="21"/>
  <c r="F149" i="21" s="1"/>
  <c r="D82" i="26" l="1"/>
  <c r="D93" i="22"/>
  <c r="D149" i="21"/>
  <c r="D87" i="8"/>
  <c r="F65" i="10"/>
  <c r="F86" i="10" s="1"/>
  <c r="F84" i="10"/>
  <c r="F69" i="8"/>
  <c r="F71" i="21"/>
  <c r="F151" i="21" s="1"/>
  <c r="F74" i="22"/>
  <c r="F63" i="26"/>
  <c r="F84" i="26" s="1"/>
  <c r="F60" i="28"/>
  <c r="F144" i="28" s="1"/>
  <c r="E73" i="22"/>
  <c r="E93" i="22" s="1"/>
  <c r="E63" i="10"/>
  <c r="E67" i="8"/>
  <c r="E87" i="8" s="1"/>
  <c r="E122" i="28"/>
  <c r="E123" i="28" s="1"/>
  <c r="E59" i="28"/>
  <c r="E62" i="26"/>
  <c r="E82" i="26" s="1"/>
  <c r="E135" i="21"/>
  <c r="E136" i="21" s="1"/>
  <c r="E137" i="21" s="1"/>
  <c r="E70" i="21"/>
  <c r="D86" i="10" l="1"/>
  <c r="D84" i="26"/>
  <c r="D144" i="28"/>
  <c r="E60" i="28"/>
  <c r="E144" i="28" s="1"/>
  <c r="D151" i="21"/>
  <c r="D84" i="10"/>
  <c r="E149" i="21"/>
  <c r="D69" i="8"/>
  <c r="F89" i="8"/>
  <c r="E84" i="10"/>
  <c r="E65" i="10"/>
  <c r="E86" i="10" s="1"/>
  <c r="D74" i="22"/>
  <c r="F95" i="22"/>
  <c r="E69" i="8"/>
  <c r="E89" i="8" s="1"/>
  <c r="E71" i="21"/>
  <c r="E151" i="21" s="1"/>
  <c r="E63" i="26"/>
  <c r="E84" i="26" s="1"/>
  <c r="E74" i="22"/>
  <c r="E95" i="22" s="1"/>
  <c r="D95" i="22" l="1"/>
  <c r="D89" i="8"/>
  <c r="F68" i="6"/>
  <c r="F88" i="6" s="1"/>
  <c r="F62" i="4"/>
  <c r="F77" i="3"/>
  <c r="F131" i="3" s="1"/>
  <c r="F698" i="33"/>
  <c r="F541" i="33"/>
  <c r="F542" i="33" s="1"/>
  <c r="F543" i="33" s="1"/>
  <c r="D543" i="33" s="1"/>
  <c r="F427" i="33"/>
  <c r="F365" i="33"/>
  <c r="F860" i="33" s="1"/>
  <c r="F313" i="33"/>
  <c r="F314" i="33" s="1"/>
  <c r="F268" i="33"/>
  <c r="F269" i="33" s="1"/>
  <c r="F191" i="33"/>
  <c r="F128" i="33"/>
  <c r="F73" i="33"/>
  <c r="D88" i="6" l="1"/>
  <c r="D131" i="3"/>
  <c r="F74" i="33"/>
  <c r="F859" i="33"/>
  <c r="D860" i="33"/>
  <c r="F315" i="33"/>
  <c r="F83" i="4"/>
  <c r="F81" i="4"/>
  <c r="F79" i="3"/>
  <c r="F63" i="4"/>
  <c r="F69" i="6"/>
  <c r="F90" i="6" s="1"/>
  <c r="F699" i="33"/>
  <c r="F700" i="33" s="1"/>
  <c r="F429" i="33"/>
  <c r="D429" i="33" s="1"/>
  <c r="F366" i="33"/>
  <c r="E191" i="33"/>
  <c r="E192" i="33" s="1"/>
  <c r="F192" i="33"/>
  <c r="F129" i="33"/>
  <c r="E73" i="33"/>
  <c r="E77" i="3"/>
  <c r="E131" i="3" s="1"/>
  <c r="E68" i="6"/>
  <c r="E88" i="6" s="1"/>
  <c r="E62" i="4"/>
  <c r="E427" i="33"/>
  <c r="E429" i="33" s="1"/>
  <c r="E698" i="33"/>
  <c r="E541" i="33"/>
  <c r="E542" i="33" s="1"/>
  <c r="E543" i="33" s="1"/>
  <c r="E365" i="33"/>
  <c r="E860" i="33" s="1"/>
  <c r="E313" i="33"/>
  <c r="E314" i="33" s="1"/>
  <c r="E268" i="33"/>
  <c r="E269" i="33" s="1"/>
  <c r="E128" i="33"/>
  <c r="E129" i="33" s="1"/>
  <c r="D81" i="4" l="1"/>
  <c r="D90" i="6"/>
  <c r="D79" i="3"/>
  <c r="F133" i="3"/>
  <c r="F861" i="33"/>
  <c r="D861" i="33" s="1"/>
  <c r="E74" i="33"/>
  <c r="E859" i="33"/>
  <c r="D859" i="33"/>
  <c r="E315" i="33"/>
  <c r="D700" i="33"/>
  <c r="E81" i="4"/>
  <c r="E83" i="4"/>
  <c r="E79" i="3"/>
  <c r="E133" i="3" s="1"/>
  <c r="E63" i="4"/>
  <c r="E69" i="6"/>
  <c r="E90" i="6" s="1"/>
  <c r="E699" i="33"/>
  <c r="E700" i="33" s="1"/>
  <c r="E366" i="33"/>
  <c r="D133" i="3" l="1"/>
  <c r="E861" i="33"/>
  <c r="F1282" i="35"/>
  <c r="D1097" i="35"/>
  <c r="D1098" i="35" s="1"/>
  <c r="C1097" i="35"/>
  <c r="F1096" i="35"/>
  <c r="F1097" i="35" s="1"/>
  <c r="F1098" i="35" s="1"/>
  <c r="D1016" i="35"/>
  <c r="D1017" i="35" s="1"/>
  <c r="C1016" i="35"/>
  <c r="F1015" i="35"/>
  <c r="F1016" i="35" s="1"/>
  <c r="F1017" i="35" s="1"/>
  <c r="D968" i="35"/>
  <c r="D969" i="35" s="1"/>
  <c r="C968" i="35"/>
  <c r="F967" i="35"/>
  <c r="F968" i="35" s="1"/>
  <c r="F969" i="35" s="1"/>
  <c r="F918" i="35"/>
  <c r="F920" i="35" s="1"/>
  <c r="D920" i="35" s="1"/>
  <c r="D770" i="35"/>
  <c r="D771" i="35" s="1"/>
  <c r="F769" i="35"/>
  <c r="F770" i="35" s="1"/>
  <c r="F771" i="35" s="1"/>
  <c r="D722" i="35"/>
  <c r="D723" i="35" s="1"/>
  <c r="C722" i="35"/>
  <c r="C723" i="35" s="1"/>
  <c r="F721" i="35"/>
  <c r="D675" i="35"/>
  <c r="D676" i="35" s="1"/>
  <c r="C675" i="35"/>
  <c r="F674" i="35"/>
  <c r="F675" i="35" s="1"/>
  <c r="F676" i="35" s="1"/>
  <c r="F624" i="35"/>
  <c r="F625" i="35" s="1"/>
  <c r="F626" i="35" s="1"/>
  <c r="D578" i="35"/>
  <c r="D579" i="35" s="1"/>
  <c r="C578" i="35"/>
  <c r="F577" i="35"/>
  <c r="F528" i="35"/>
  <c r="C460" i="35"/>
  <c r="F459" i="35"/>
  <c r="F460" i="35" s="1"/>
  <c r="F410" i="35"/>
  <c r="F412" i="35" s="1"/>
  <c r="C363" i="35"/>
  <c r="F362" i="35"/>
  <c r="F363" i="35" s="1"/>
  <c r="C319" i="35"/>
  <c r="F318" i="35"/>
  <c r="F319" i="35" s="1"/>
  <c r="F275" i="35"/>
  <c r="F231" i="35"/>
  <c r="F232" i="35" s="1"/>
  <c r="F233" i="35" s="1"/>
  <c r="F178" i="35"/>
  <c r="F93" i="35"/>
  <c r="D233" i="35" l="1"/>
  <c r="F530" i="35"/>
  <c r="D530" i="35" s="1"/>
  <c r="D531" i="35" s="1"/>
  <c r="F1504" i="35"/>
  <c r="F320" i="35"/>
  <c r="D319" i="35"/>
  <c r="F413" i="35"/>
  <c r="D412" i="35"/>
  <c r="F461" i="35"/>
  <c r="D460" i="35"/>
  <c r="F364" i="35"/>
  <c r="D363" i="35"/>
  <c r="F531" i="35"/>
  <c r="F277" i="35"/>
  <c r="D277" i="35" s="1"/>
  <c r="F921" i="35"/>
  <c r="C1098" i="35"/>
  <c r="C1017" i="35"/>
  <c r="C969" i="35"/>
  <c r="C921" i="35"/>
  <c r="C771" i="35"/>
  <c r="C676" i="35"/>
  <c r="C579" i="35"/>
  <c r="C461" i="35"/>
  <c r="C364" i="35"/>
  <c r="C320" i="35"/>
  <c r="E275" i="35"/>
  <c r="E277" i="35" s="1"/>
  <c r="F179" i="35"/>
  <c r="E410" i="35"/>
  <c r="E412" i="35" s="1"/>
  <c r="E413" i="35" s="1"/>
  <c r="F1283" i="35"/>
  <c r="E1282" i="35"/>
  <c r="E1283" i="35" s="1"/>
  <c r="E1284" i="35" s="1"/>
  <c r="E1096" i="35"/>
  <c r="E1097" i="35" s="1"/>
  <c r="E1098" i="35" s="1"/>
  <c r="E1015" i="35"/>
  <c r="E1016" i="35" s="1"/>
  <c r="E1017" i="35" s="1"/>
  <c r="E967" i="35"/>
  <c r="E968" i="35" s="1"/>
  <c r="E969" i="35" s="1"/>
  <c r="E918" i="35"/>
  <c r="E721" i="35"/>
  <c r="E722" i="35" s="1"/>
  <c r="E723" i="35" s="1"/>
  <c r="F722" i="35"/>
  <c r="F723" i="35" s="1"/>
  <c r="E769" i="35"/>
  <c r="E770" i="35" s="1"/>
  <c r="E771" i="35" s="1"/>
  <c r="E674" i="35"/>
  <c r="E675" i="35" s="1"/>
  <c r="E676" i="35" s="1"/>
  <c r="E93" i="35"/>
  <c r="E577" i="35"/>
  <c r="E578" i="35" s="1"/>
  <c r="E579" i="35" s="1"/>
  <c r="F578" i="35"/>
  <c r="F579" i="35" s="1"/>
  <c r="E624" i="35"/>
  <c r="E625" i="35" s="1"/>
  <c r="E626" i="35" s="1"/>
  <c r="E528" i="35"/>
  <c r="E459" i="35"/>
  <c r="E460" i="35" s="1"/>
  <c r="E461" i="35" s="1"/>
  <c r="E362" i="35"/>
  <c r="E363" i="35" s="1"/>
  <c r="E364" i="35" s="1"/>
  <c r="E318" i="35"/>
  <c r="E319" i="35" s="1"/>
  <c r="E320" i="35" s="1"/>
  <c r="E231" i="35"/>
  <c r="E232" i="35" s="1"/>
  <c r="E233" i="35" s="1"/>
  <c r="E178" i="35"/>
  <c r="E179" i="35" s="1"/>
  <c r="D320" i="35" l="1"/>
  <c r="D1504" i="35"/>
  <c r="F1506" i="35"/>
  <c r="E530" i="35"/>
  <c r="E1504" i="35"/>
  <c r="D364" i="35"/>
  <c r="F1284" i="35"/>
  <c r="D921" i="35"/>
  <c r="E920" i="35"/>
  <c r="E921" i="35" s="1"/>
  <c r="D461" i="35"/>
  <c r="D413" i="35"/>
  <c r="E531" i="35" l="1"/>
  <c r="E1506" i="35"/>
  <c r="D176" i="35"/>
  <c r="C176" i="35"/>
  <c r="C180" i="35" s="1"/>
  <c r="F175" i="35"/>
  <c r="E175" i="35" l="1"/>
  <c r="E176" i="35" s="1"/>
  <c r="E180" i="35" s="1"/>
  <c r="F176" i="35"/>
  <c r="F180" i="35" s="1"/>
  <c r="D180" i="35" s="1"/>
  <c r="C185" i="35" l="1"/>
  <c r="F184" i="35"/>
  <c r="F185" i="35" s="1"/>
  <c r="E184" i="35" l="1"/>
  <c r="E185" i="35" s="1"/>
  <c r="C363" i="33" l="1"/>
  <c r="C367" i="33" s="1"/>
  <c r="C278" i="33" l="1"/>
  <c r="C141" i="33" l="1"/>
  <c r="C82" i="33"/>
  <c r="C74" i="28" l="1"/>
  <c r="C12" i="28"/>
  <c r="C133" i="28" l="1"/>
  <c r="C140" i="21"/>
  <c r="C15" i="4" l="1"/>
  <c r="C72" i="4" s="1"/>
  <c r="C64" i="26" l="1"/>
  <c r="C85" i="26" s="1"/>
  <c r="D1397" i="35" l="1"/>
  <c r="C1397" i="35"/>
  <c r="F1396" i="35"/>
  <c r="F1397" i="35" l="1"/>
  <c r="E1396" i="35"/>
  <c r="E1397" i="35" l="1"/>
  <c r="C239" i="35"/>
  <c r="D706" i="33" l="1"/>
  <c r="C706" i="33"/>
  <c r="F705" i="33"/>
  <c r="E705" i="33" l="1"/>
  <c r="E706" i="33" s="1"/>
  <c r="F706" i="33"/>
  <c r="F362" i="33" l="1"/>
  <c r="F363" i="33" s="1"/>
  <c r="F263" i="33"/>
  <c r="E263" i="33" s="1"/>
  <c r="F265" i="33"/>
  <c r="F70" i="33"/>
  <c r="E70" i="33" s="1"/>
  <c r="F69" i="33"/>
  <c r="F367" i="33" l="1"/>
  <c r="D367" i="33" s="1"/>
  <c r="D363" i="33"/>
  <c r="F71" i="33"/>
  <c r="E362" i="33"/>
  <c r="E363" i="33" s="1"/>
  <c r="E265" i="33"/>
  <c r="E69" i="33"/>
  <c r="E71" i="33" s="1"/>
  <c r="D71" i="33" l="1"/>
  <c r="E75" i="33"/>
  <c r="F75" i="33"/>
  <c r="E367" i="33"/>
  <c r="D75" i="33" l="1"/>
  <c r="F59" i="26"/>
  <c r="F60" i="26" s="1"/>
  <c r="D60" i="26" l="1"/>
  <c r="F80" i="26"/>
  <c r="E59" i="26"/>
  <c r="E60" i="26" s="1"/>
  <c r="E80" i="26" s="1"/>
  <c r="D80" i="26" l="1"/>
  <c r="F64" i="26"/>
  <c r="D64" i="26" l="1"/>
  <c r="F85" i="26"/>
  <c r="E64" i="26"/>
  <c r="E85" i="26" s="1"/>
  <c r="D85" i="26" l="1"/>
  <c r="F63" i="6"/>
  <c r="E63" i="6" s="1"/>
  <c r="F63" i="21"/>
  <c r="F64" i="21"/>
  <c r="E64" i="21" s="1"/>
  <c r="C60" i="4"/>
  <c r="C79" i="4" s="1"/>
  <c r="F59" i="4"/>
  <c r="E59" i="4" s="1"/>
  <c r="F58" i="4"/>
  <c r="E58" i="4" s="1"/>
  <c r="C1292" i="35"/>
  <c r="F1291" i="35"/>
  <c r="F1290" i="35"/>
  <c r="F1289" i="35"/>
  <c r="F1288" i="35"/>
  <c r="C1283" i="35"/>
  <c r="C1506" i="35" s="1"/>
  <c r="F1113" i="35"/>
  <c r="F1112" i="35"/>
  <c r="F1111" i="35"/>
  <c r="F1110" i="35"/>
  <c r="E1110" i="35" s="1"/>
  <c r="F1109" i="35"/>
  <c r="E1109" i="35" s="1"/>
  <c r="F1108" i="35"/>
  <c r="E1108" i="35" s="1"/>
  <c r="F1107" i="35"/>
  <c r="E1107" i="35" s="1"/>
  <c r="F1106" i="35"/>
  <c r="E1106" i="35" s="1"/>
  <c r="F1105" i="35"/>
  <c r="E1105" i="35" s="1"/>
  <c r="F1104" i="35"/>
  <c r="E1104" i="35" s="1"/>
  <c r="F1103" i="35"/>
  <c r="F1102" i="35"/>
  <c r="C327" i="35"/>
  <c r="F326" i="35"/>
  <c r="F325" i="35"/>
  <c r="C285" i="35"/>
  <c r="F284" i="35"/>
  <c r="E284" i="35" s="1"/>
  <c r="F283" i="35"/>
  <c r="E283" i="35" s="1"/>
  <c r="C273" i="35"/>
  <c r="C278" i="35" s="1"/>
  <c r="F272" i="35"/>
  <c r="F238" i="35"/>
  <c r="E238" i="35" s="1"/>
  <c r="F237" i="35"/>
  <c r="E237" i="35" s="1"/>
  <c r="C128" i="35"/>
  <c r="F127" i="35"/>
  <c r="F126" i="35"/>
  <c r="F125" i="35"/>
  <c r="C107" i="35"/>
  <c r="F106" i="35"/>
  <c r="F104" i="35"/>
  <c r="F103" i="35"/>
  <c r="F102" i="35"/>
  <c r="E102" i="35" s="1"/>
  <c r="F101" i="35"/>
  <c r="F100" i="35"/>
  <c r="F99" i="35"/>
  <c r="C91" i="35"/>
  <c r="F90" i="35"/>
  <c r="F89" i="35"/>
  <c r="F88" i="35"/>
  <c r="F87" i="35"/>
  <c r="F86" i="35"/>
  <c r="F85" i="35"/>
  <c r="C38" i="35"/>
  <c r="F37" i="35"/>
  <c r="F36" i="35"/>
  <c r="F35" i="35"/>
  <c r="F34" i="35"/>
  <c r="F33" i="35"/>
  <c r="F32" i="35"/>
  <c r="F31" i="35"/>
  <c r="F30" i="35"/>
  <c r="F29" i="35"/>
  <c r="D1506" i="35" l="1"/>
  <c r="C1284" i="35"/>
  <c r="D1283" i="35"/>
  <c r="C94" i="35"/>
  <c r="E106" i="35"/>
  <c r="E104" i="35"/>
  <c r="E1103" i="35"/>
  <c r="C64" i="4"/>
  <c r="C84" i="4" s="1"/>
  <c r="C72" i="21"/>
  <c r="C152" i="21" s="1"/>
  <c r="E1111" i="35"/>
  <c r="E1113" i="35"/>
  <c r="E1112" i="35"/>
  <c r="E326" i="35"/>
  <c r="E60" i="4"/>
  <c r="E79" i="4" s="1"/>
  <c r="E1288" i="35"/>
  <c r="E1290" i="35"/>
  <c r="E1289" i="35"/>
  <c r="E1291" i="35"/>
  <c r="E239" i="35"/>
  <c r="E285" i="35"/>
  <c r="E86" i="35"/>
  <c r="E87" i="35"/>
  <c r="E88" i="35"/>
  <c r="E89" i="35"/>
  <c r="E126" i="35"/>
  <c r="F1114" i="35"/>
  <c r="D1114" i="35" s="1"/>
  <c r="E1102" i="35"/>
  <c r="E36" i="35"/>
  <c r="E99" i="35"/>
  <c r="E101" i="35"/>
  <c r="E103" i="35"/>
  <c r="F327" i="35"/>
  <c r="E325" i="35"/>
  <c r="F1292" i="35"/>
  <c r="D1292" i="35" s="1"/>
  <c r="E29" i="35"/>
  <c r="E85" i="35"/>
  <c r="E90" i="35"/>
  <c r="E125" i="35"/>
  <c r="E127" i="35"/>
  <c r="F239" i="35"/>
  <c r="E100" i="35"/>
  <c r="F273" i="35"/>
  <c r="D273" i="35" s="1"/>
  <c r="E272" i="35"/>
  <c r="E273" i="35" s="1"/>
  <c r="F285" i="35"/>
  <c r="D285" i="35" s="1"/>
  <c r="E37" i="35"/>
  <c r="E35" i="35"/>
  <c r="E34" i="35"/>
  <c r="E33" i="35"/>
  <c r="E32" i="35"/>
  <c r="E31" i="35"/>
  <c r="E30" i="35"/>
  <c r="E63" i="21"/>
  <c r="F60" i="4"/>
  <c r="F128" i="35"/>
  <c r="D128" i="35" s="1"/>
  <c r="F107" i="35"/>
  <c r="D107" i="35" s="1"/>
  <c r="F91" i="35"/>
  <c r="F38" i="35"/>
  <c r="D38" i="35" s="1"/>
  <c r="D91" i="35" l="1"/>
  <c r="D239" i="35"/>
  <c r="D60" i="4"/>
  <c r="F79" i="4"/>
  <c r="F94" i="35"/>
  <c r="E64" i="4"/>
  <c r="E84" i="4" s="1"/>
  <c r="F64" i="4"/>
  <c r="D1284" i="35"/>
  <c r="E1114" i="35"/>
  <c r="E327" i="35"/>
  <c r="D327" i="35"/>
  <c r="D185" i="35"/>
  <c r="E107" i="35"/>
  <c r="E128" i="35"/>
  <c r="E91" i="35"/>
  <c r="D79" i="4" l="1"/>
  <c r="D94" i="35"/>
  <c r="D64" i="4"/>
  <c r="F84" i="4"/>
  <c r="E94" i="35"/>
  <c r="D1231" i="35"/>
  <c r="D84" i="4" l="1"/>
  <c r="F22" i="35"/>
  <c r="E22" i="35" s="1"/>
  <c r="F21" i="35"/>
  <c r="E21" i="35" s="1"/>
  <c r="C23" i="35"/>
  <c r="C1502" i="35" s="1"/>
  <c r="F12" i="35"/>
  <c r="E12" i="35" s="1"/>
  <c r="F11" i="35"/>
  <c r="E11" i="35" s="1"/>
  <c r="C13" i="35"/>
  <c r="C1405" i="35" s="1"/>
  <c r="C24" i="35" l="1"/>
  <c r="C1507" i="35" s="1"/>
  <c r="E38" i="35"/>
  <c r="E23" i="35"/>
  <c r="E1502" i="35" s="1"/>
  <c r="F23" i="35"/>
  <c r="F1502" i="35" s="1"/>
  <c r="F13" i="35"/>
  <c r="D1502" i="35" l="1"/>
  <c r="D13" i="35"/>
  <c r="F1405" i="35"/>
  <c r="D23" i="35"/>
  <c r="E24" i="35"/>
  <c r="F24" i="35"/>
  <c r="E1292" i="35"/>
  <c r="D1405" i="35" l="1"/>
  <c r="E13" i="35"/>
  <c r="E1405" i="35" s="1"/>
  <c r="D24" i="35" l="1"/>
  <c r="F74" i="3" l="1"/>
  <c r="E74" i="3" s="1"/>
  <c r="F649" i="33" l="1"/>
  <c r="E649" i="33" s="1"/>
  <c r="F648" i="33"/>
  <c r="F646" i="33"/>
  <c r="D425" i="33"/>
  <c r="C425" i="33"/>
  <c r="C430" i="33" s="1"/>
  <c r="F424" i="33"/>
  <c r="C377" i="33"/>
  <c r="F376" i="33"/>
  <c r="F375" i="33"/>
  <c r="F374" i="33"/>
  <c r="F373" i="33"/>
  <c r="F372" i="33"/>
  <c r="F371" i="33"/>
  <c r="E374" i="33" l="1"/>
  <c r="E375" i="33"/>
  <c r="F377" i="33"/>
  <c r="D377" i="33" s="1"/>
  <c r="E373" i="33"/>
  <c r="F650" i="33"/>
  <c r="F425" i="33"/>
  <c r="F430" i="33" s="1"/>
  <c r="D430" i="33" s="1"/>
  <c r="E648" i="33"/>
  <c r="E424" i="33"/>
  <c r="E425" i="33" s="1"/>
  <c r="E430" i="33" s="1"/>
  <c r="E646" i="33"/>
  <c r="E371" i="33"/>
  <c r="E376" i="33"/>
  <c r="E372" i="33"/>
  <c r="D650" i="33" l="1"/>
  <c r="E650" i="33"/>
  <c r="E377" i="33"/>
  <c r="C322" i="33" l="1"/>
  <c r="C761" i="33" s="1"/>
  <c r="F321" i="33"/>
  <c r="F320" i="33"/>
  <c r="E320" i="33" l="1"/>
  <c r="E321" i="33"/>
  <c r="F322" i="33"/>
  <c r="F277" i="33"/>
  <c r="F276" i="33"/>
  <c r="F275" i="33"/>
  <c r="F262" i="33"/>
  <c r="C193" i="33"/>
  <c r="F187" i="33"/>
  <c r="F186" i="33"/>
  <c r="F140" i="33"/>
  <c r="F139" i="33"/>
  <c r="F138" i="33"/>
  <c r="F137" i="33"/>
  <c r="F125" i="33"/>
  <c r="E125" i="33" s="1"/>
  <c r="D126" i="33"/>
  <c r="C126" i="33"/>
  <c r="F80" i="33"/>
  <c r="F81" i="33"/>
  <c r="F79" i="33"/>
  <c r="D322" i="33" l="1"/>
  <c r="C857" i="33"/>
  <c r="C130" i="33"/>
  <c r="C862" i="33" s="1"/>
  <c r="F141" i="33"/>
  <c r="D141" i="33" s="1"/>
  <c r="F278" i="33"/>
  <c r="D278" i="33" s="1"/>
  <c r="F82" i="33"/>
  <c r="D82" i="33" s="1"/>
  <c r="F266" i="33"/>
  <c r="E262" i="33"/>
  <c r="E140" i="33"/>
  <c r="E79" i="33"/>
  <c r="E277" i="33"/>
  <c r="E81" i="33"/>
  <c r="E275" i="33"/>
  <c r="E276" i="33"/>
  <c r="E137" i="33"/>
  <c r="E138" i="33"/>
  <c r="E187" i="33"/>
  <c r="E186" i="33"/>
  <c r="E139" i="33"/>
  <c r="E126" i="33"/>
  <c r="F126" i="33"/>
  <c r="E80" i="33"/>
  <c r="F857" i="33" l="1"/>
  <c r="F270" i="33"/>
  <c r="D270" i="33" s="1"/>
  <c r="D266" i="33"/>
  <c r="F193" i="33"/>
  <c r="D193" i="33" s="1"/>
  <c r="D189" i="33"/>
  <c r="F130" i="33"/>
  <c r="E130" i="33"/>
  <c r="E266" i="33"/>
  <c r="E270" i="33" s="1"/>
  <c r="E278" i="33"/>
  <c r="E141" i="33"/>
  <c r="E82" i="33"/>
  <c r="E193" i="33"/>
  <c r="E862" i="33" l="1"/>
  <c r="D130" i="33"/>
  <c r="F862" i="33"/>
  <c r="D857" i="33"/>
  <c r="E857" i="33"/>
  <c r="F10" i="33"/>
  <c r="F212" i="33"/>
  <c r="F211" i="33"/>
  <c r="F209" i="33"/>
  <c r="F208" i="33"/>
  <c r="F207" i="33"/>
  <c r="F206" i="33"/>
  <c r="F205" i="33"/>
  <c r="F204" i="33"/>
  <c r="F203" i="33"/>
  <c r="F202" i="33"/>
  <c r="F201" i="33"/>
  <c r="F200" i="33"/>
  <c r="E200" i="33" s="1"/>
  <c r="F199" i="33"/>
  <c r="F198" i="33"/>
  <c r="D862" i="33" l="1"/>
  <c r="F214" i="33"/>
  <c r="D214" i="33" s="1"/>
  <c r="E10" i="33"/>
  <c r="E198" i="33"/>
  <c r="E199" i="33"/>
  <c r="E201" i="33"/>
  <c r="E203" i="33"/>
  <c r="E212" i="33"/>
  <c r="E205" i="33"/>
  <c r="E211" i="33"/>
  <c r="E202" i="33"/>
  <c r="E204" i="33"/>
  <c r="E206" i="33"/>
  <c r="E207" i="33"/>
  <c r="E208" i="33"/>
  <c r="E209" i="33"/>
  <c r="E214" i="33" l="1"/>
  <c r="F20" i="33"/>
  <c r="F19" i="33"/>
  <c r="F18" i="33"/>
  <c r="F17" i="33"/>
  <c r="F16" i="33"/>
  <c r="F15" i="33"/>
  <c r="F14" i="33"/>
  <c r="F13" i="33"/>
  <c r="F12" i="33"/>
  <c r="F11" i="33"/>
  <c r="F22" i="33" l="1"/>
  <c r="F761" i="33" s="1"/>
  <c r="E11" i="33"/>
  <c r="E17" i="33"/>
  <c r="E20" i="33"/>
  <c r="E13" i="33"/>
  <c r="E19" i="33"/>
  <c r="E16" i="33"/>
  <c r="E14" i="33"/>
  <c r="E12" i="33"/>
  <c r="E15" i="33"/>
  <c r="E18" i="33"/>
  <c r="D761" i="33" l="1"/>
  <c r="E22" i="33"/>
  <c r="D22" i="33"/>
  <c r="E322" i="33"/>
  <c r="F119" i="28"/>
  <c r="F118" i="28"/>
  <c r="F142" i="28" s="1"/>
  <c r="F72" i="28"/>
  <c r="F73" i="28"/>
  <c r="E73" i="28" s="1"/>
  <c r="F71" i="28"/>
  <c r="C120" i="28"/>
  <c r="C124" i="28" s="1"/>
  <c r="D57" i="28"/>
  <c r="C57" i="28"/>
  <c r="F56" i="28"/>
  <c r="C140" i="28" l="1"/>
  <c r="E761" i="33"/>
  <c r="D142" i="28"/>
  <c r="C61" i="28"/>
  <c r="C145" i="28" s="1"/>
  <c r="F74" i="28"/>
  <c r="D74" i="28" s="1"/>
  <c r="E118" i="28"/>
  <c r="E142" i="28" s="1"/>
  <c r="F57" i="28"/>
  <c r="F120" i="28"/>
  <c r="E119" i="28"/>
  <c r="E71" i="28"/>
  <c r="E72" i="28"/>
  <c r="E56" i="28"/>
  <c r="E57" i="28" s="1"/>
  <c r="E61" i="28" l="1"/>
  <c r="F61" i="28"/>
  <c r="F140" i="28"/>
  <c r="F124" i="28"/>
  <c r="D124" i="28" s="1"/>
  <c r="D120" i="28"/>
  <c r="E74" i="28"/>
  <c r="E120" i="28"/>
  <c r="E124" i="28" s="1"/>
  <c r="E140" i="28" l="1"/>
  <c r="D140" i="28"/>
  <c r="D61" i="28"/>
  <c r="F145" i="28"/>
  <c r="E145" i="28"/>
  <c r="F11" i="28"/>
  <c r="F10" i="28"/>
  <c r="D145" i="28" l="1"/>
  <c r="E11" i="28"/>
  <c r="F12" i="28"/>
  <c r="F133" i="28" s="1"/>
  <c r="E10" i="28"/>
  <c r="D133" i="28" l="1"/>
  <c r="E12" i="28"/>
  <c r="E133" i="28" s="1"/>
  <c r="D12" i="28"/>
  <c r="C71" i="22" l="1"/>
  <c r="C91" i="22" s="1"/>
  <c r="F70" i="22"/>
  <c r="E70" i="22" s="1"/>
  <c r="F69" i="22"/>
  <c r="E69" i="22" s="1"/>
  <c r="F68" i="22"/>
  <c r="E68" i="22" s="1"/>
  <c r="F67" i="22"/>
  <c r="E67" i="22" s="1"/>
  <c r="F66" i="22"/>
  <c r="E66" i="22" s="1"/>
  <c r="F65" i="22"/>
  <c r="E65" i="22" s="1"/>
  <c r="F19" i="22"/>
  <c r="F18" i="22"/>
  <c r="F17" i="22"/>
  <c r="F16" i="22"/>
  <c r="F15" i="22"/>
  <c r="F14" i="22"/>
  <c r="F13" i="22"/>
  <c r="F12" i="22"/>
  <c r="F11" i="22"/>
  <c r="F10" i="22"/>
  <c r="F64" i="12"/>
  <c r="F65" i="12" s="1"/>
  <c r="F63" i="12"/>
  <c r="F17" i="12"/>
  <c r="F16" i="12"/>
  <c r="F15" i="12"/>
  <c r="F14" i="12"/>
  <c r="F13" i="12"/>
  <c r="F12" i="12"/>
  <c r="F11" i="12"/>
  <c r="F10" i="12"/>
  <c r="F57" i="10"/>
  <c r="F61" i="10" s="1"/>
  <c r="F82" i="10" s="1"/>
  <c r="F10" i="10"/>
  <c r="F14" i="10" s="1"/>
  <c r="F75" i="10" s="1"/>
  <c r="F19" i="12" l="1"/>
  <c r="D82" i="10"/>
  <c r="D75" i="10"/>
  <c r="F21" i="22"/>
  <c r="F84" i="22" s="1"/>
  <c r="E13" i="22"/>
  <c r="E16" i="22"/>
  <c r="E12" i="22"/>
  <c r="E14" i="22"/>
  <c r="E18" i="22"/>
  <c r="E19" i="22"/>
  <c r="E11" i="22"/>
  <c r="E15" i="22"/>
  <c r="E17" i="22"/>
  <c r="F66" i="12"/>
  <c r="F87" i="12" s="1"/>
  <c r="E10" i="12"/>
  <c r="E14" i="12"/>
  <c r="E16" i="12"/>
  <c r="E13" i="12"/>
  <c r="E15" i="12"/>
  <c r="E17" i="12"/>
  <c r="C75" i="22"/>
  <c r="C96" i="22" s="1"/>
  <c r="E10" i="22"/>
  <c r="E57" i="10"/>
  <c r="E61" i="10" s="1"/>
  <c r="E82" i="10" s="1"/>
  <c r="D61" i="10"/>
  <c r="E10" i="10"/>
  <c r="E14" i="10" s="1"/>
  <c r="E75" i="10" s="1"/>
  <c r="F71" i="22"/>
  <c r="E71" i="22"/>
  <c r="E91" i="22" s="1"/>
  <c r="E64" i="12"/>
  <c r="E65" i="12" s="1"/>
  <c r="E12" i="12"/>
  <c r="E63" i="12"/>
  <c r="E11" i="12"/>
  <c r="D66" i="12" l="1"/>
  <c r="E19" i="12"/>
  <c r="E75" i="12" s="1"/>
  <c r="D84" i="22"/>
  <c r="D65" i="12"/>
  <c r="D71" i="22"/>
  <c r="F91" i="22"/>
  <c r="E21" i="22"/>
  <c r="E84" i="22" s="1"/>
  <c r="D19" i="12"/>
  <c r="F75" i="12"/>
  <c r="D21" i="22"/>
  <c r="F66" i="10"/>
  <c r="E66" i="10"/>
  <c r="E87" i="10" s="1"/>
  <c r="E75" i="22"/>
  <c r="E96" i="22" s="1"/>
  <c r="F75" i="22"/>
  <c r="D14" i="10"/>
  <c r="E66" i="12" l="1"/>
  <c r="D91" i="22"/>
  <c r="D75" i="12"/>
  <c r="D66" i="10"/>
  <c r="F87" i="10"/>
  <c r="D75" i="22"/>
  <c r="F96" i="22"/>
  <c r="E87" i="12" l="1"/>
  <c r="D96" i="22"/>
  <c r="D87" i="10"/>
  <c r="D87" i="12"/>
  <c r="C65" i="8"/>
  <c r="C85" i="8" s="1"/>
  <c r="F64" i="8"/>
  <c r="E64" i="8" s="1"/>
  <c r="F63" i="8"/>
  <c r="E63" i="8" s="1"/>
  <c r="F62" i="8"/>
  <c r="E62" i="8" s="1"/>
  <c r="F61" i="8"/>
  <c r="F16" i="8"/>
  <c r="F15" i="8"/>
  <c r="F14" i="8"/>
  <c r="F13" i="8"/>
  <c r="F12" i="8"/>
  <c r="F11" i="8"/>
  <c r="F10" i="8"/>
  <c r="F18" i="8" l="1"/>
  <c r="C70" i="8"/>
  <c r="C90" i="8" s="1"/>
  <c r="E11" i="8"/>
  <c r="E13" i="8"/>
  <c r="E15" i="8"/>
  <c r="E12" i="8"/>
  <c r="E14" i="8"/>
  <c r="E16" i="8"/>
  <c r="E10" i="8"/>
  <c r="E61" i="8"/>
  <c r="F65" i="8"/>
  <c r="E18" i="8" l="1"/>
  <c r="E78" i="8" s="1"/>
  <c r="D65" i="8"/>
  <c r="F85" i="8"/>
  <c r="D18" i="8"/>
  <c r="F78" i="8"/>
  <c r="F70" i="8"/>
  <c r="E65" i="8"/>
  <c r="E85" i="8" s="1"/>
  <c r="D85" i="8" l="1"/>
  <c r="D78" i="8"/>
  <c r="D70" i="8"/>
  <c r="F90" i="8"/>
  <c r="E70" i="8"/>
  <c r="E90" i="8" s="1"/>
  <c r="D90" i="8" l="1"/>
  <c r="C15" i="26"/>
  <c r="C73" i="26" s="1"/>
  <c r="F14" i="26"/>
  <c r="F13" i="26"/>
  <c r="F12" i="26"/>
  <c r="F11" i="26"/>
  <c r="F10" i="26"/>
  <c r="E12" i="26" l="1"/>
  <c r="E14" i="26"/>
  <c r="E11" i="26"/>
  <c r="E13" i="26"/>
  <c r="E10" i="26"/>
  <c r="F15" i="26"/>
  <c r="D15" i="26" l="1"/>
  <c r="F73" i="26"/>
  <c r="E15" i="26"/>
  <c r="E73" i="26" s="1"/>
  <c r="D73" i="26" l="1"/>
  <c r="F67" i="16"/>
  <c r="F66" i="16"/>
  <c r="F68" i="16" s="1"/>
  <c r="F18" i="16"/>
  <c r="F17" i="16"/>
  <c r="F16" i="16"/>
  <c r="F15" i="16"/>
  <c r="F14" i="16"/>
  <c r="F13" i="16"/>
  <c r="F12" i="16"/>
  <c r="F11" i="16"/>
  <c r="F10" i="16"/>
  <c r="F19" i="16" l="1"/>
  <c r="F93" i="16" s="1"/>
  <c r="E12" i="16"/>
  <c r="E16" i="16"/>
  <c r="E13" i="16"/>
  <c r="E15" i="16"/>
  <c r="E17" i="16"/>
  <c r="E67" i="16"/>
  <c r="E66" i="16"/>
  <c r="E68" i="16" s="1"/>
  <c r="E10" i="16"/>
  <c r="E11" i="16"/>
  <c r="E14" i="16"/>
  <c r="E18" i="16"/>
  <c r="F69" i="16" l="1"/>
  <c r="D93" i="16"/>
  <c r="D19" i="16"/>
  <c r="D68" i="16"/>
  <c r="E19" i="16"/>
  <c r="E93" i="16" s="1"/>
  <c r="E69" i="16" l="1"/>
  <c r="E105" i="16" s="1"/>
  <c r="D69" i="16"/>
  <c r="F105" i="16"/>
  <c r="D105" i="16" l="1"/>
  <c r="F73" i="3"/>
  <c r="F72" i="3"/>
  <c r="F71" i="3"/>
  <c r="F70" i="3"/>
  <c r="F68" i="3"/>
  <c r="C122" i="3"/>
  <c r="F19" i="3"/>
  <c r="F18" i="3"/>
  <c r="F17" i="3"/>
  <c r="F16" i="3"/>
  <c r="F15" i="3"/>
  <c r="F14" i="3"/>
  <c r="F13" i="3"/>
  <c r="F12" i="3"/>
  <c r="F11" i="3"/>
  <c r="F10" i="3"/>
  <c r="F21" i="3" l="1"/>
  <c r="E11" i="3"/>
  <c r="E13" i="3"/>
  <c r="E15" i="3"/>
  <c r="E17" i="3"/>
  <c r="E19" i="3"/>
  <c r="E12" i="3"/>
  <c r="E14" i="3"/>
  <c r="E16" i="3"/>
  <c r="E18" i="3"/>
  <c r="F75" i="3"/>
  <c r="E68" i="3"/>
  <c r="E71" i="3"/>
  <c r="E73" i="3"/>
  <c r="E70" i="3"/>
  <c r="E72" i="3"/>
  <c r="E10" i="3"/>
  <c r="F122" i="3"/>
  <c r="F85" i="21"/>
  <c r="F84" i="21"/>
  <c r="F83" i="21"/>
  <c r="F82" i="21"/>
  <c r="F67" i="21"/>
  <c r="E67" i="21" s="1"/>
  <c r="F66" i="21"/>
  <c r="E66" i="21" s="1"/>
  <c r="F65" i="21"/>
  <c r="E65" i="21" s="1"/>
  <c r="F62" i="21"/>
  <c r="F17" i="21"/>
  <c r="F16" i="21"/>
  <c r="F15" i="21"/>
  <c r="F14" i="21"/>
  <c r="F13" i="21"/>
  <c r="F12" i="21"/>
  <c r="F11" i="21"/>
  <c r="F10" i="21"/>
  <c r="F87" i="21" l="1"/>
  <c r="E21" i="3"/>
  <c r="E122" i="3" s="1"/>
  <c r="F19" i="21"/>
  <c r="D122" i="3"/>
  <c r="D75" i="3"/>
  <c r="F129" i="3"/>
  <c r="F80" i="3"/>
  <c r="F134" i="3" s="1"/>
  <c r="E75" i="3"/>
  <c r="E129" i="3" s="1"/>
  <c r="E62" i="21"/>
  <c r="E68" i="21" s="1"/>
  <c r="E147" i="21" s="1"/>
  <c r="F68" i="21"/>
  <c r="F147" i="21" s="1"/>
  <c r="E84" i="21"/>
  <c r="E85" i="21"/>
  <c r="E83" i="21"/>
  <c r="E82" i="21"/>
  <c r="E10" i="21"/>
  <c r="E15" i="21"/>
  <c r="E11" i="21"/>
  <c r="E14" i="21"/>
  <c r="E17" i="21"/>
  <c r="E13" i="21"/>
  <c r="E16" i="21"/>
  <c r="E12" i="21"/>
  <c r="D21" i="3"/>
  <c r="D87" i="21"/>
  <c r="F64" i="6"/>
  <c r="E64" i="6" s="1"/>
  <c r="F62" i="6"/>
  <c r="E62" i="6" s="1"/>
  <c r="E87" i="21" l="1"/>
  <c r="D134" i="3"/>
  <c r="D129" i="3"/>
  <c r="E19" i="21"/>
  <c r="D147" i="21"/>
  <c r="D19" i="21"/>
  <c r="F140" i="21"/>
  <c r="D80" i="3"/>
  <c r="F72" i="21"/>
  <c r="D68" i="21"/>
  <c r="E72" i="21"/>
  <c r="E152" i="21" s="1"/>
  <c r="E80" i="3"/>
  <c r="E134" i="3" s="1"/>
  <c r="F66" i="6"/>
  <c r="C19" i="6"/>
  <c r="C79" i="6" s="1"/>
  <c r="F18" i="6"/>
  <c r="F17" i="6"/>
  <c r="F16" i="6"/>
  <c r="F15" i="6"/>
  <c r="F14" i="6"/>
  <c r="F13" i="6"/>
  <c r="F12" i="6"/>
  <c r="F11" i="6"/>
  <c r="F10" i="6"/>
  <c r="D140" i="21" l="1"/>
  <c r="D66" i="6"/>
  <c r="F86" i="6"/>
  <c r="E140" i="21"/>
  <c r="D72" i="21"/>
  <c r="F152" i="21"/>
  <c r="E11" i="6"/>
  <c r="E13" i="6"/>
  <c r="E15" i="6"/>
  <c r="E17" i="6"/>
  <c r="E10" i="6"/>
  <c r="E12" i="6"/>
  <c r="E14" i="6"/>
  <c r="E16" i="6"/>
  <c r="E18" i="6"/>
  <c r="F70" i="6"/>
  <c r="E66" i="6"/>
  <c r="F19" i="6"/>
  <c r="F79" i="6" s="1"/>
  <c r="D86" i="6" l="1"/>
  <c r="D152" i="21"/>
  <c r="D79" i="6"/>
  <c r="E70" i="6"/>
  <c r="E91" i="6" s="1"/>
  <c r="E86" i="6"/>
  <c r="D70" i="6"/>
  <c r="F91" i="6"/>
  <c r="E19" i="6"/>
  <c r="E79" i="6" s="1"/>
  <c r="D19" i="6"/>
  <c r="D91" i="6" l="1"/>
  <c r="F10" i="4"/>
  <c r="E10" i="4" l="1"/>
  <c r="F14" i="4"/>
  <c r="F13" i="4"/>
  <c r="F12" i="4"/>
  <c r="F11" i="4"/>
  <c r="E13" i="4" l="1"/>
  <c r="E14" i="4"/>
  <c r="E12" i="4"/>
  <c r="E11" i="4"/>
  <c r="F15" i="4"/>
  <c r="D15" i="4" l="1"/>
  <c r="F72" i="4"/>
  <c r="E15" i="4"/>
  <c r="E72" i="4" s="1"/>
  <c r="D72" i="4" l="1"/>
  <c r="C16" i="14"/>
  <c r="C66" i="14" s="1"/>
  <c r="F10" i="14"/>
  <c r="F11" i="14"/>
  <c r="F12" i="14"/>
  <c r="F13" i="14"/>
  <c r="F14" i="14"/>
  <c r="E14" i="14" l="1"/>
  <c r="E13" i="14"/>
  <c r="E12" i="14"/>
  <c r="E11" i="14"/>
  <c r="E10" i="14"/>
  <c r="F15" i="14" l="1"/>
  <c r="E15" i="14" l="1"/>
  <c r="F16" i="14"/>
  <c r="D16" i="14" l="1"/>
  <c r="F66" i="14"/>
  <c r="E16" i="14"/>
  <c r="E66" i="14" s="1"/>
  <c r="D66" i="14" l="1"/>
  <c r="D468" i="35"/>
  <c r="F278" i="35" l="1"/>
  <c r="E278" i="35"/>
  <c r="E1507" i="35" s="1"/>
  <c r="D278" i="35" l="1"/>
  <c r="F1507" i="35"/>
  <c r="D1507" i="35" l="1"/>
  <c r="C78" i="35" l="1"/>
  <c r="C669" i="35" l="1"/>
  <c r="C766" i="35" l="1"/>
  <c r="C882" i="35" l="1"/>
  <c r="C1154" i="35" l="1"/>
  <c r="C1332" i="35" l="1"/>
  <c r="C1387" i="35" l="1"/>
  <c r="C181" i="33" l="1"/>
  <c r="C254" i="33"/>
  <c r="C538" i="33" l="1"/>
  <c r="C746" i="33" l="1"/>
  <c r="C554" i="35"/>
  <c r="C545" i="35" s="1"/>
  <c r="C573" i="35" s="1"/>
  <c r="C574" i="35" s="1"/>
  <c r="C601" i="35"/>
  <c r="C592" i="35" s="1"/>
  <c r="C620" i="35" s="1"/>
  <c r="C621" i="35" s="1"/>
  <c r="C698" i="35"/>
  <c r="C689" i="35" s="1"/>
  <c r="C717" i="35" s="1"/>
  <c r="C718" i="35" s="1"/>
  <c r="C893" i="35"/>
  <c r="C884" i="35" s="1"/>
  <c r="C912" i="35" s="1"/>
  <c r="C913" i="35" s="1"/>
  <c r="C944" i="35"/>
  <c r="C935" i="35" s="1"/>
  <c r="C963" i="35" s="1"/>
  <c r="C964" i="35" s="1"/>
  <c r="C992" i="35"/>
  <c r="C1073" i="35"/>
  <c r="C1064" i="35" s="1"/>
  <c r="C1092" i="35" s="1"/>
  <c r="C1093" i="35" s="1"/>
  <c r="C148" i="35"/>
  <c r="C139" i="35" s="1"/>
  <c r="C167" i="35" s="1"/>
  <c r="C168" i="35" s="1"/>
  <c r="C205" i="35"/>
  <c r="C196" i="35" s="1"/>
  <c r="C224" i="35" s="1"/>
  <c r="C225" i="35" s="1"/>
  <c r="C1430" i="35"/>
  <c r="C1254" i="35"/>
  <c r="C1245" i="35" s="1"/>
  <c r="C1273" i="35" s="1"/>
  <c r="C1274" i="35" s="1"/>
  <c r="C1428" i="35"/>
  <c r="C983" i="35" l="1"/>
  <c r="C1011" i="35" s="1"/>
  <c r="C1012" i="35" s="1"/>
  <c r="C1426" i="35"/>
  <c r="C1417" i="35" s="1"/>
  <c r="C1447" i="35" s="1"/>
  <c r="C42" i="33"/>
  <c r="C33" i="33" s="1"/>
  <c r="C61" i="33" s="1"/>
  <c r="C62" i="33" s="1"/>
  <c r="C102" i="33"/>
  <c r="C93" i="33" s="1"/>
  <c r="C121" i="33" s="1"/>
  <c r="C122" i="33" s="1"/>
  <c r="C397" i="33"/>
  <c r="C388" i="33" s="1"/>
  <c r="C416" i="33" s="1"/>
  <c r="C417" i="33" s="1"/>
  <c r="C786" i="33"/>
  <c r="C670" i="33"/>
  <c r="C661" i="33" s="1"/>
  <c r="C689" i="33" s="1"/>
  <c r="C690" i="33" s="1"/>
  <c r="C784" i="33"/>
  <c r="C1445" i="35" l="1"/>
  <c r="C1450" i="35" s="1"/>
  <c r="C782" i="33"/>
  <c r="C773" i="33" s="1"/>
  <c r="C801" i="33" s="1"/>
  <c r="C806" i="33" s="1"/>
  <c r="C41" i="3"/>
  <c r="C32" i="3" s="1"/>
  <c r="C35" i="4"/>
  <c r="C26" i="4" s="1"/>
  <c r="C39" i="6"/>
  <c r="C30" i="6" s="1"/>
  <c r="C39" i="21"/>
  <c r="C30" i="21" s="1"/>
  <c r="C38" i="8"/>
  <c r="C29" i="8" s="1"/>
  <c r="C38" i="9"/>
  <c r="C29" i="9" s="1"/>
  <c r="C34" i="10"/>
  <c r="C25" i="10" s="1"/>
  <c r="C40" i="34"/>
  <c r="C31" i="34" s="1"/>
  <c r="C40" i="12"/>
  <c r="C31" i="12" s="1"/>
  <c r="C42" i="22"/>
  <c r="C33" i="22" s="1"/>
  <c r="C37" i="14"/>
  <c r="C28" i="14" s="1"/>
  <c r="C40" i="16"/>
  <c r="C31" i="16" s="1"/>
  <c r="C39" i="17"/>
  <c r="C30" i="17" s="1"/>
  <c r="C36" i="26"/>
  <c r="C27" i="26" s="1"/>
  <c r="C38" i="27"/>
  <c r="C29" i="27" s="1"/>
  <c r="C33" i="28"/>
  <c r="C24" i="28" s="1"/>
  <c r="C95" i="28"/>
  <c r="C86" i="28" s="1"/>
  <c r="C114" i="28" s="1"/>
  <c r="C115" i="28" s="1"/>
  <c r="C58" i="17" l="1"/>
  <c r="C59" i="17" s="1"/>
  <c r="C80" i="17"/>
  <c r="C59" i="34"/>
  <c r="C60" i="34" s="1"/>
  <c r="C87" i="34"/>
  <c r="C57" i="9"/>
  <c r="C58" i="9" s="1"/>
  <c r="C82" i="9"/>
  <c r="C57" i="8"/>
  <c r="C58" i="8" s="1"/>
  <c r="C80" i="8"/>
  <c r="C58" i="6"/>
  <c r="C59" i="6" s="1"/>
  <c r="C81" i="6"/>
  <c r="C60" i="3"/>
  <c r="C61" i="3" s="1"/>
  <c r="C124" i="3"/>
  <c r="C53" i="10"/>
  <c r="C54" i="10" s="1"/>
  <c r="C77" i="10"/>
  <c r="C52" i="28"/>
  <c r="C53" i="28" s="1"/>
  <c r="C135" i="28"/>
  <c r="C55" i="26"/>
  <c r="C56" i="26" s="1"/>
  <c r="C75" i="26"/>
  <c r="C59" i="16"/>
  <c r="C60" i="16" s="1"/>
  <c r="C95" i="16"/>
  <c r="C61" i="22"/>
  <c r="C62" i="22" s="1"/>
  <c r="C86" i="22"/>
  <c r="C58" i="21"/>
  <c r="C59" i="21" s="1"/>
  <c r="C142" i="21"/>
  <c r="C54" i="4"/>
  <c r="C55" i="4" s="1"/>
  <c r="C74" i="4"/>
  <c r="C803" i="33"/>
  <c r="C57" i="27"/>
  <c r="C58" i="27" s="1"/>
  <c r="C74" i="27"/>
  <c r="C56" i="14"/>
  <c r="C57" i="14" s="1"/>
  <c r="C68" i="14"/>
  <c r="C59" i="12"/>
  <c r="C60" i="12" s="1"/>
  <c r="C77" i="12"/>
  <c r="C83" i="17" l="1"/>
  <c r="C90" i="34"/>
  <c r="C85" i="9"/>
  <c r="C83" i="8"/>
  <c r="C84" i="6"/>
  <c r="C127" i="3"/>
  <c r="C80" i="10"/>
  <c r="C138" i="28"/>
  <c r="C78" i="26"/>
  <c r="C98" i="16"/>
  <c r="C89" i="22"/>
  <c r="C145" i="21"/>
  <c r="C77" i="4"/>
  <c r="C77" i="27"/>
  <c r="C71" i="14"/>
  <c r="C80" i="12"/>
</calcChain>
</file>

<file path=xl/sharedStrings.xml><?xml version="1.0" encoding="utf-8"?>
<sst xmlns="http://schemas.openxmlformats.org/spreadsheetml/2006/main" count="5514" uniqueCount="363">
  <si>
    <t>Средняя длительность пребывания  (дни)</t>
  </si>
  <si>
    <t>Занятость койки (дни)</t>
  </si>
  <si>
    <t>Кол-во коек (ОМС)</t>
  </si>
  <si>
    <t>Койко-дни ОМС</t>
  </si>
  <si>
    <t>( профиль коек)</t>
  </si>
  <si>
    <t>Круглосуточный стационар</t>
  </si>
  <si>
    <t>Итого по круглосуточному стационару</t>
  </si>
  <si>
    <t>Поликлиника</t>
  </si>
  <si>
    <t>Дневные стационары всех типов</t>
  </si>
  <si>
    <t>отоларингологические</t>
  </si>
  <si>
    <t>Итого по СДП</t>
  </si>
  <si>
    <t>Всего по ЛПУ</t>
  </si>
  <si>
    <t>терапевтическое</t>
  </si>
  <si>
    <t>хирургические</t>
  </si>
  <si>
    <t>урологические</t>
  </si>
  <si>
    <t>проктологические</t>
  </si>
  <si>
    <t>пульмонологические</t>
  </si>
  <si>
    <t>токсикологические</t>
  </si>
  <si>
    <t>Холтеровское мониторирование</t>
  </si>
  <si>
    <t>Исследование гормонов</t>
  </si>
  <si>
    <t>УЗИ диагностика (доплерография)</t>
  </si>
  <si>
    <t>Компьютерная томография</t>
  </si>
  <si>
    <t>Компьютерная томография с внутривенным контрастированием</t>
  </si>
  <si>
    <t>Дневной стационар при поликлинике</t>
  </si>
  <si>
    <t>терапевтические</t>
  </si>
  <si>
    <t>кардиологические</t>
  </si>
  <si>
    <t>гнойной хирургии</t>
  </si>
  <si>
    <t>гинекологические</t>
  </si>
  <si>
    <t>патологии беременности</t>
  </si>
  <si>
    <t>аллергологические</t>
  </si>
  <si>
    <t>педиатрические</t>
  </si>
  <si>
    <t>инфекционные</t>
  </si>
  <si>
    <t>для беременных и рожениц</t>
  </si>
  <si>
    <t>Ирригоскопия</t>
  </si>
  <si>
    <t>Цитологические исследования</t>
  </si>
  <si>
    <t>Компьютерная томография с внутривенным усилением</t>
  </si>
  <si>
    <t>Гистологические исследования</t>
  </si>
  <si>
    <t>сосудистой хирургии</t>
  </si>
  <si>
    <t>МРТ</t>
  </si>
  <si>
    <t>Эндоскопические методы исследования</t>
  </si>
  <si>
    <t>Лабораторные исследования</t>
  </si>
  <si>
    <t>УЗИ диагностика</t>
  </si>
  <si>
    <t>Флюорография</t>
  </si>
  <si>
    <t>гастроэнтерологические</t>
  </si>
  <si>
    <t>эндокринологические</t>
  </si>
  <si>
    <t xml:space="preserve">кардиологические </t>
  </si>
  <si>
    <t xml:space="preserve">терапевтические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</si>
  <si>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</si>
  <si>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</si>
  <si>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</si>
  <si>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</si>
  <si>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 xml:space="preserve">педиатрические </t>
  </si>
  <si>
    <t xml:space="preserve">нефрологические </t>
  </si>
  <si>
    <t>ревматологические</t>
  </si>
  <si>
    <t>офтальмологические</t>
  </si>
  <si>
    <t>хирургические гнойные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</si>
  <si>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</si>
  <si>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</si>
  <si>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</si>
  <si>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</si>
  <si>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</si>
  <si>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</t>
  </si>
  <si>
    <t>Электромиография</t>
  </si>
  <si>
    <t>ЭКГ</t>
  </si>
  <si>
    <t>Велоэргометрия</t>
  </si>
  <si>
    <t>Спирография</t>
  </si>
  <si>
    <t>Рентгенография (денситометрия)</t>
  </si>
  <si>
    <t>ИФА-диагностика</t>
  </si>
  <si>
    <t>Реоэнцефалография</t>
  </si>
  <si>
    <t>Ультразвуковая эндоскопия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</si>
  <si>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</si>
  <si>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</si>
  <si>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</si>
  <si>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Лечебно-диагностическое эндоскопическое исследование</t>
  </si>
  <si>
    <t>неврологические</t>
  </si>
  <si>
    <t>травматологические</t>
  </si>
  <si>
    <t>хирургия</t>
  </si>
  <si>
    <t>гематологические</t>
  </si>
  <si>
    <t>торакальной хирургии</t>
  </si>
  <si>
    <t>кардиохирургические</t>
  </si>
  <si>
    <t>ортопедические</t>
  </si>
  <si>
    <t>нефрологические</t>
  </si>
  <si>
    <t>СМАД</t>
  </si>
  <si>
    <t>Программация электрокардиостимулятора</t>
  </si>
  <si>
    <t>Компьютерная аудиометрия</t>
  </si>
  <si>
    <t>нейрохирургические</t>
  </si>
  <si>
    <t>ожоговые</t>
  </si>
  <si>
    <t>МРТ с контрастированием</t>
  </si>
  <si>
    <t>торакальная хирургия</t>
  </si>
  <si>
    <t>нефрология</t>
  </si>
  <si>
    <t>детская кардиология</t>
  </si>
  <si>
    <t>аллергология-иммунология</t>
  </si>
  <si>
    <t>ревматология</t>
  </si>
  <si>
    <t>онкогематология</t>
  </si>
  <si>
    <t>радиологические</t>
  </si>
  <si>
    <t>Эластография</t>
  </si>
  <si>
    <t xml:space="preserve"> педиатрические</t>
  </si>
  <si>
    <t xml:space="preserve">терапевтические  </t>
  </si>
  <si>
    <t xml:space="preserve">хирургические  </t>
  </si>
  <si>
    <t xml:space="preserve">хирургические </t>
  </si>
  <si>
    <t>дерматологические</t>
  </si>
  <si>
    <t xml:space="preserve">Дневной стационар при поликлинике </t>
  </si>
  <si>
    <t>Отоакустическая эмиссия</t>
  </si>
  <si>
    <t>Определение онкомаркеров аппаратом эксперт-класса</t>
  </si>
  <si>
    <t>8. КГБОУ ДПО "ИПКСЗ" МЗХК</t>
  </si>
  <si>
    <t>2. КГБУЗ "Краевая клиническая больница № 2" МЗХК</t>
  </si>
  <si>
    <t>1. КГБУЗ "Краевая клиническая больница № 1" им. проф. С.И. Сергеева МЗХК</t>
  </si>
  <si>
    <t>3. КГБУЗ "Перинатальный центр" МЗ ХК</t>
  </si>
  <si>
    <t>5. КГБУЗ "Краевой клинический центр онкологии" МЗХК</t>
  </si>
  <si>
    <t xml:space="preserve">6. КГБУЗ "Консультативно-диагностический центр МЗХК "Вивея" </t>
  </si>
  <si>
    <t>7. КГБУЗ "Клинический центр восстановительной медицины и реабилитации" МЗХК</t>
  </si>
  <si>
    <t>11.  ФГКУ "301 Военный клинический госпиталь" Минобороны РФ</t>
  </si>
  <si>
    <t>14. Хабаровский филиал ФГБУ РАМН "Дальневосточный научный центр физиологии и патологии дыхания" Сибирского отделения РАМН - НИИ охраны материнства и детства</t>
  </si>
  <si>
    <t>4. КГБУЗ "Детская городская клиническая больница имени В.М.Истомина" МЗХК</t>
  </si>
  <si>
    <t>1. КГБУЗ "Городская больница № 2" МЗХК</t>
  </si>
  <si>
    <t>2. КГБУЗ "Городская больница № 3" МЗХК</t>
  </si>
  <si>
    <t>3. КГБУЗ "Городская больница № 4" МЗХК</t>
  </si>
  <si>
    <t>4. КГБУЗ "Городская больница № 7" МЗХК</t>
  </si>
  <si>
    <t xml:space="preserve">7. КГБУЗ "Детская городская больница" МЗХК </t>
  </si>
  <si>
    <t>Скорая медицинская помощь (вызовы)</t>
  </si>
  <si>
    <t>1. КГБУЗ "Амурская центральная районная больница" МЗХК</t>
  </si>
  <si>
    <t>2. Ванинская больница ФГБУ "Дальневосточный окружной медицинский центр ФМБА"</t>
  </si>
  <si>
    <t>2. КГБУЗ "Городская клиническая больница № 10" МЗХК</t>
  </si>
  <si>
    <t>3. КГБУЗ "Городская клиническая больница № 11" МЗХК</t>
  </si>
  <si>
    <t xml:space="preserve"> 5. КГБУЗ "Родильный дом № 3" МЗХК</t>
  </si>
  <si>
    <t>1. КГБУЗ "Троицкая центральная районная больница" МЗХК</t>
  </si>
  <si>
    <t>13. ОАО "Санаторий УССУРИ"</t>
  </si>
  <si>
    <t>1. КГБУЗ "Князе-Волконская районная больница" МЗХК</t>
  </si>
  <si>
    <t>патологии новорожденных  и недоношенных детей</t>
  </si>
  <si>
    <t xml:space="preserve">инфекционные </t>
  </si>
  <si>
    <t xml:space="preserve">офтальмологические </t>
  </si>
  <si>
    <t xml:space="preserve">ожоговые </t>
  </si>
  <si>
    <t>челюстно-лицевой хирургии</t>
  </si>
  <si>
    <t xml:space="preserve">6. КГБУЗ "Онкологический диспансер" МЗХК (г. Комсомольск-на-Амуре) </t>
  </si>
  <si>
    <t>онкологические абдоминальные</t>
  </si>
  <si>
    <t>онкологические</t>
  </si>
  <si>
    <t xml:space="preserve">гастроэнтерологические </t>
  </si>
  <si>
    <t>патологии новорожденных и недоношенных детей</t>
  </si>
  <si>
    <t>хирургические для детей</t>
  </si>
  <si>
    <t>патологии беременных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</si>
  <si>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</si>
  <si>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</si>
  <si>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</si>
  <si>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</si>
  <si>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15.  Хабаровский филиал ФГБУ "НКЦ оториноларингологии ФМБА"</t>
  </si>
  <si>
    <t>кардиологические для больных с острым инфарктом миокарда</t>
  </si>
  <si>
    <t>Итого по дневным стационарам всех типов</t>
  </si>
  <si>
    <t xml:space="preserve">Итого по дневным стационарам всех типов </t>
  </si>
  <si>
    <t>1. Посещения с профилактической целью-всего</t>
  </si>
  <si>
    <t>2. Обращения по поводу заболевания</t>
  </si>
  <si>
    <t>3. Посещения в связи с оказанием неотложной помощи</t>
  </si>
  <si>
    <t>1. Посещения с профилактической целью</t>
  </si>
  <si>
    <t>ИССЛЕДОВАНИЯ:</t>
  </si>
  <si>
    <t>Пункционная биопсия щитовидной железы</t>
  </si>
  <si>
    <t>МРТ с контрастным исследованием</t>
  </si>
  <si>
    <t xml:space="preserve">2. КГАУЗ "Амурская стоматологическая поликлиника" МЗХК </t>
  </si>
  <si>
    <t>6. КГБУЗ "Родильный дом № 1" МЗХК</t>
  </si>
  <si>
    <t>7. КГБУЗ "Родильный дом № 2" МЗХК</t>
  </si>
  <si>
    <t>8. КГБУЗ "Родильный дом № 4" МЗХК</t>
  </si>
  <si>
    <t>9. КГБУЗ "Городская клиническая поликлиника № 3" МЗХК</t>
  </si>
  <si>
    <t>10. КГБУЗ "Городская поликлиника № 5" МЗХК</t>
  </si>
  <si>
    <t>11. КГБУЗ "Клинико-диагностический центр" МЗХК</t>
  </si>
  <si>
    <t>12. КГБУЗ "Городская поликлиника № 7" МЗХК</t>
  </si>
  <si>
    <t>13. КГБУЗ "Городская поликлиника № 8" МЗХК</t>
  </si>
  <si>
    <t>14. КГБУЗ "Городская поликлиника № 11" МЗХК</t>
  </si>
  <si>
    <t>15. КГБУЗ "Городская поликлиника № 15" МЗХК</t>
  </si>
  <si>
    <t xml:space="preserve"> 16. КГБУЗ "Городская поликлиника № 16" МЗХК</t>
  </si>
  <si>
    <t>17. КГБУЗ "Стоматологическая поликлиника № 18" МЗХК</t>
  </si>
  <si>
    <t>18. КГБУЗ "Стоматологическая поликлиника № 19" МЗХК</t>
  </si>
  <si>
    <t>АПП по самостоятельным тарифам</t>
  </si>
  <si>
    <t>Всего посещений (по подушевому нормативу)</t>
  </si>
  <si>
    <t>4. КГБУЗ "Детская краевая клиническая больница" имени А.К. Пиотровича МЗХК</t>
  </si>
  <si>
    <t xml:space="preserve">отоларингологические  </t>
  </si>
  <si>
    <t>Экспертное УЗИ беременных (до 14 недель)</t>
  </si>
  <si>
    <t xml:space="preserve"> Экспертное УЗИ беременных (до 14 недель)</t>
  </si>
  <si>
    <t>медицинская реабилитация</t>
  </si>
  <si>
    <t>1. КГБУЗ "Советско-Гаванская районная больница" МЗХК</t>
  </si>
  <si>
    <t>Стационар дневного пребывания</t>
  </si>
  <si>
    <t>терапевтические (педиатрические)</t>
  </si>
  <si>
    <t>Итого по ДС</t>
  </si>
  <si>
    <t>16. Компания "Б.Браун Авитум Руссланд"</t>
  </si>
  <si>
    <t>Всего посещений</t>
  </si>
  <si>
    <t>2. ИП Сазонова</t>
  </si>
  <si>
    <t>Сцинтиграфия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</si>
  <si>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</si>
  <si>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</t>
  </si>
  <si>
    <t>Комплексная услуга медицинской реабилитации (амбулаторно)</t>
  </si>
  <si>
    <t>Полное офтальмологическое диагностическое обследование с ультратонким исследованием</t>
  </si>
  <si>
    <t>5. КГБУЗ "Детская городская клиническая больница № 9" МЗХК</t>
  </si>
  <si>
    <t>УЗИ-диагностика (доплерография)</t>
  </si>
  <si>
    <t>Перитонеальный диализ, сеанс лечения</t>
  </si>
  <si>
    <t>2. КГБУЗ "Хабаровская районная больница" МЗХК</t>
  </si>
  <si>
    <t xml:space="preserve">Экстракорпоральное оплодотворение </t>
  </si>
  <si>
    <t>Обследование беременных женщин на маркеры вирусных гепатитов методом ИФА</t>
  </si>
  <si>
    <t>КГБУЗ "Районная больница района имени Лазо" МЗХК</t>
  </si>
  <si>
    <t>КГБУЗ "Вяземская районная больница" МЗХК</t>
  </si>
  <si>
    <t>КГБУЗ "Солнечная районная больница" МЗХК</t>
  </si>
  <si>
    <t>ООО "ЭКО центр"</t>
  </si>
  <si>
    <t>9. КГБУЗ "Стоматологическая поликлиника "Регион" МЗХК</t>
  </si>
  <si>
    <t>в т.ч. стоматология (УЕТ)</t>
  </si>
  <si>
    <t>1.1. Посещение в Центре здоровья, всего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</si>
  <si>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</si>
  <si>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</si>
  <si>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</si>
  <si>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ИТОГО по поликлинике (посещений)</t>
  </si>
  <si>
    <t>Всего посещений (по самостоятельным тарифам)</t>
  </si>
  <si>
    <t>Поликлиника (по самостоятельным тарифам)</t>
  </si>
  <si>
    <t>Поликлиника (по подушевому нормативу)</t>
  </si>
  <si>
    <t>19. КГБУЗ "Стоматологическая поликлиника № 25 "Ден-Тал-Из" МЗХК</t>
  </si>
  <si>
    <t>20. КГБУЗ "Детская городская  поликлиника № 1" МЗХК</t>
  </si>
  <si>
    <t>21. КГБУЗ "Детская городская клиническая поликлиника № 3" МЗХК</t>
  </si>
  <si>
    <t>22. КГБУЗ "Детская городская поликлиника № 17" МЗХК</t>
  </si>
  <si>
    <t>23. КГБУЗ "Детская стоматологическая поликлиника № 22" МЗХК</t>
  </si>
  <si>
    <t>24. КГБУЗ "Детская городская поликлиника № 24" МЗХК</t>
  </si>
  <si>
    <t>25. НУЗ "Дорожная клиническая больница на ст.Хабаровск-1 ОАО "Российские железные дороги"</t>
  </si>
  <si>
    <t>26. Хабаровская больница ФГБУЗ "Дальневосточный окружной медицинский центр ФМБА"</t>
  </si>
  <si>
    <t>27. НУЗ "Отделенческая поликлиника на ст. Хабаровск-1 ОАО "РЖД"</t>
  </si>
  <si>
    <t>в т.ч. посещения в травмпункте (первичные)</t>
  </si>
  <si>
    <t>УЗИ-диагностика</t>
  </si>
  <si>
    <t>Холтеровскоемониторирование</t>
  </si>
  <si>
    <t>Чрезпищеводная электростимуляция  (ЧПЭС)</t>
  </si>
  <si>
    <t>Электроэнцефалография (ЭЭГ)</t>
  </si>
  <si>
    <t xml:space="preserve">Компьютерная томография с внутривенным усилением </t>
  </si>
  <si>
    <t>Обзорная рентгенография молочных желез в прямой и косой  проекциях (маммография)</t>
  </si>
  <si>
    <t>Иммунологические исследования методом проточнойцитометрии и хемилюминисценции</t>
  </si>
  <si>
    <t xml:space="preserve">Лазерное оперативное лечение </t>
  </si>
  <si>
    <t>ПЦР-диагностика (Realtime)</t>
  </si>
  <si>
    <t>Суточноемониторирование артериального давления (СМАД)</t>
  </si>
  <si>
    <t>Выездная реанимационная бригада Перинатального центра</t>
  </si>
  <si>
    <t>ПЭТ/КТ</t>
  </si>
  <si>
    <t xml:space="preserve">ПЭТ/КТ с контрастированием 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</si>
  <si>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</si>
  <si>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</si>
  <si>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 Всего по ЛПУ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</si>
  <si>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</si>
  <si>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</si>
  <si>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Суточное мониторирование артериального давления (СМАД)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</si>
  <si>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</si>
  <si>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</si>
  <si>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</si>
  <si>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</si>
  <si>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</si>
  <si>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>1.3.4. Предварительные медицинские осмотры (при поступлении в ОУ)</t>
  </si>
  <si>
    <t>1.4. Посещения выполненные мобильными выездными бригадами (выезды в районы края)</t>
  </si>
  <si>
    <t>1.5. Посещения выполненные ПКДЦ "Терапевт Матвей Мудров"</t>
  </si>
  <si>
    <t>1.6. Посещения выполненные "Теплоходом здоровья"</t>
  </si>
  <si>
    <t>1.7. Посещения с иными целями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</si>
  <si>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</si>
  <si>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</si>
  <si>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</si>
  <si>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</si>
  <si>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</si>
  <si>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Скорая медицинская помощь (итого)</t>
  </si>
  <si>
    <t>Объемы медицинской помощи (чел., посещ.)</t>
  </si>
  <si>
    <t>17. КГБУЗ "Краевой кожно-венерологический диспансер" МЗХК</t>
  </si>
  <si>
    <t>18. КГКУЗ "Центр по профилактике и борьбе со СПИД и инфекционными заболеваниями" МЗХК</t>
  </si>
  <si>
    <t>Наименование МО</t>
  </si>
  <si>
    <t>16. КГБУЗ "Станция скорой медицинской помощи г. Комсомольска-на-Амуре" МЗХК</t>
  </si>
  <si>
    <t xml:space="preserve"> КГБУЗ "Верхнебуреинская центральная районная больница" МЗХК</t>
  </si>
  <si>
    <t xml:space="preserve"> КГБУЗ "Ванинская центральная районная больница" МЗХК</t>
  </si>
  <si>
    <t xml:space="preserve"> КГБУЗ "Бикинская центральная районная больница" МЗХК</t>
  </si>
  <si>
    <t xml:space="preserve"> КГБУЗ "Аяно-Майская центральная районная больница" МЗХК</t>
  </si>
  <si>
    <t>КГБУЗ "Николаевская-на-Амуре центральная районная больница" МЗХК</t>
  </si>
  <si>
    <t>КГБУЗ "Охотская центральная районная больница" МЗХК</t>
  </si>
  <si>
    <t>КГБУЗ "Тугуро-Чумиканская районная больница" МЗХК</t>
  </si>
  <si>
    <t>29. КГБУЗ "Станция скорой медицинской помощи г. Хабаровска"</t>
  </si>
  <si>
    <t>10. Хабаровский филиал ФГАУ "МНТК "Микрохирургия глаза" им.акад.С.Н.Федорова МЗ РФ</t>
  </si>
  <si>
    <t>12.  ФГБУ "Федеральный центр сердечно-сосудистой хирургии" МЗ РФ (г. Хабаровск)</t>
  </si>
  <si>
    <t>28. ФКУЗ "Медико-санитарная часть МВД  России по Хабаровскому краю"</t>
  </si>
  <si>
    <t>1. КГБУЗ "Городская больница № 2" им. Д.Н.Матвеева  МЗХК</t>
  </si>
  <si>
    <t>койки сестринского ухода</t>
  </si>
  <si>
    <t>1. КГБУЗ "Ульчская районная больница" МЗХК</t>
  </si>
  <si>
    <t>КГБУЗ "Комсомольская межрайонная больница" МЗХК</t>
  </si>
  <si>
    <t>Итого - по муниципальному образованию</t>
  </si>
  <si>
    <t xml:space="preserve">Поликлиника </t>
  </si>
  <si>
    <t>ИТОГО - по поликлинике (посещений)</t>
  </si>
  <si>
    <t>СДП</t>
  </si>
  <si>
    <t>Итого-по дневным стационарам всех типов</t>
  </si>
  <si>
    <t>В т.ч. экстракорпоральное оплодотворение</t>
  </si>
  <si>
    <t>ИТОГО</t>
  </si>
  <si>
    <t>1.2.3. диспансеризация детей-сирот, находящихся в стационарных учреждениях (посещений)</t>
  </si>
  <si>
    <t>из них законченных случаев</t>
  </si>
  <si>
    <t>1.2.4. диспансеризация детей-сирот, находящихся в семьях (посещений)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</si>
  <si>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</si>
  <si>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</si>
  <si>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1.3.4. Предварительные медицинские осмотры (при поступлении в ОУ) (посещений)</t>
  </si>
  <si>
    <t>в т.ч. посещения в приемных отделениях</t>
  </si>
  <si>
    <t xml:space="preserve">ООО "Уральский клинический лечебно-реабилитационный центр" </t>
  </si>
  <si>
    <t>психоневрологические</t>
  </si>
  <si>
    <t>1.8. Посещения стоматологов</t>
  </si>
  <si>
    <t>в т.ч. УЕТ</t>
  </si>
  <si>
    <t>в т.ч. посещения  в приемных отделениях</t>
  </si>
  <si>
    <t>Гемодиафильтрация</t>
  </si>
  <si>
    <t>8. КГБУЗ "Территориальный консультативно-диагностический центр" МЗ ХК</t>
  </si>
  <si>
    <t xml:space="preserve">9. КГБУЗ "Городская поликлиника № 9" МЗХК </t>
  </si>
  <si>
    <t>10. КГБУЗ "Стоматологическая поликлиника № 1" МЗХК</t>
  </si>
  <si>
    <t xml:space="preserve">11. КГБУЗ "Стоматологическая поликлиника № 2" МЗХК </t>
  </si>
  <si>
    <t xml:space="preserve">12. КГБУЗ "Детская стоматологическая поликлиника № 1" МЗХК </t>
  </si>
  <si>
    <t>13. НУЗ "Отделенческая больница на ст. Комсомольск-на-Амуре ОАО "РЖД"</t>
  </si>
  <si>
    <t>14. ФГБУЗ "Медико-санитарная часть № 99 ФМБА"</t>
  </si>
  <si>
    <t>1. ООО "Афина"</t>
  </si>
  <si>
    <t>2. ООО "Белый клен"</t>
  </si>
  <si>
    <t>1.1. Посещения с иными целями</t>
  </si>
  <si>
    <t xml:space="preserve">Всего посещений </t>
  </si>
  <si>
    <t>3. ООО "Стоматологический госпиталь"</t>
  </si>
  <si>
    <t>в т.ч.  УЕТ</t>
  </si>
  <si>
    <t>Биохимический скрининг беременных (до 14 недель)</t>
  </si>
  <si>
    <t>Посещения в связи с оказанием неотложной помощи</t>
  </si>
  <si>
    <t xml:space="preserve">5. ООО "Профи" </t>
  </si>
  <si>
    <t xml:space="preserve">6. ООО "Щеглова В.Ф." </t>
  </si>
  <si>
    <t>7. ООО "ЮНИЛАБ-ХАБАРОВСК"</t>
  </si>
  <si>
    <t xml:space="preserve">8. ООО "Виролаб" </t>
  </si>
  <si>
    <t>9. ООО "МРТ-Эксперт Хабаровск"</t>
  </si>
  <si>
    <t xml:space="preserve">10. ООО "Ланта" </t>
  </si>
  <si>
    <t>Лазерное оперативное лечение</t>
  </si>
  <si>
    <t>11. ООО "Хабаровский диагностический центр"</t>
  </si>
  <si>
    <t>12. ООО "Диагностические системы-Восток"</t>
  </si>
  <si>
    <t>13. ООО "ПрогрессМед"</t>
  </si>
  <si>
    <t xml:space="preserve">14. ООО "ДВЦ Максклиник" </t>
  </si>
  <si>
    <t>15. ООО "Семейная стоматология"</t>
  </si>
  <si>
    <t xml:space="preserve">16. ООО "АН-2" </t>
  </si>
  <si>
    <t>17. ООО "Медицинский центр "МиРиТ"</t>
  </si>
  <si>
    <t>18. ООО "Мед-Арт"</t>
  </si>
  <si>
    <t xml:space="preserve">19. ООО "МУ "Медгрупп ДВ" </t>
  </si>
  <si>
    <t>20. ООО "МУ "Империя здоровья"</t>
  </si>
  <si>
    <t xml:space="preserve">21. ООО "Дент-Арт-Восток" </t>
  </si>
  <si>
    <t>22. ООО "НОТ"</t>
  </si>
  <si>
    <t>23.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</si>
  <si>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</si>
  <si>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</si>
  <si>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24. ООО "Центральная стоматологическая клиника"</t>
  </si>
  <si>
    <t>25.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</si>
  <si>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</si>
  <si>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</si>
  <si>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4. ООО "Медицинский центр "Здравица"</t>
  </si>
  <si>
    <t>Стернальная пункция</t>
  </si>
  <si>
    <t>Трепанобиопсия</t>
  </si>
  <si>
    <t>26. ООО "Стоматология ДФ"</t>
  </si>
  <si>
    <t>27. ООО "Хабаровский центр глазной хирургии"</t>
  </si>
  <si>
    <t>28. ООО "Клиника красоты и здоровья"</t>
  </si>
  <si>
    <t>29. ООО "Визит"</t>
  </si>
  <si>
    <t>30. ООО "МУ "ЦПМ-Групп"</t>
  </si>
  <si>
    <t>31. ООО "МУ "ЦМК-Групп"</t>
  </si>
  <si>
    <t>32. ООО "Ханбиков ДентЪ"</t>
  </si>
  <si>
    <t>33. ООО "Озон"</t>
  </si>
  <si>
    <t>31. КГБУЗ "Детский клинический центр медицинской реабилитации "Амурский" МЗХК</t>
  </si>
  <si>
    <t>Иммунологические исследования методом проточной цитометрии и хемилюминисценции</t>
  </si>
  <si>
    <t>Магнитно-резонансная томография</t>
  </si>
  <si>
    <t>Магнитно-резонансная томография с контрастным исследованием</t>
  </si>
  <si>
    <t>Позитронно-эмиссионная компьютерная томография</t>
  </si>
  <si>
    <t>Позитронно-эмиссионная компьютерная томография с контрастным усилением</t>
  </si>
  <si>
    <t>Радионуклидные исследования</t>
  </si>
  <si>
    <t>Реоэнцефалография (РЭГ)</t>
  </si>
  <si>
    <t xml:space="preserve">Сцинтиграфия </t>
  </si>
  <si>
    <t>Холтеровское  мониторирование</t>
  </si>
  <si>
    <t>ПЭТ/КТ (совмещенное)</t>
  </si>
  <si>
    <t>2. КГБУЗ "Санаторий "Анненские воды" МЗХК</t>
  </si>
  <si>
    <t>30. ФГБОУ ВО ДВГМУ Минздрава России</t>
  </si>
  <si>
    <t>ООО "ЭКО-Содействие"</t>
  </si>
  <si>
    <t>ФГАОУ ВПО "Дальневосточный федеральный университет"</t>
  </si>
  <si>
    <t>Объемы медицинской помощи лицам, застрахованным в Хабаровском крае, в рамках территориальной программы обязательного медицинского страхования на 2017</t>
  </si>
  <si>
    <t>Объемы медицинской помощи лицам, застрахованным в Хабаровском крае, в рамках территориальной программы обязательного медицинского страхования на 2017 год</t>
  </si>
  <si>
    <t xml:space="preserve">Приложение №1 
к Решению Комиссии по разработке ТП ОМС от 28.12.2016   № 14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</si>
</sst>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р_._-;\-* #,##0_р_._-;_-* &quot;-&quot;_р_._-;_-@_-"/>
    <numFmt numFmtId="43" formatCode="_-* #,##0.00_р_._-;\-* #,##0.00_р_._-;_-* &quot;-&quot;??_р_._-;_-@_-"/>
    <numFmt numFmtId="164" formatCode="_-* #,##0.0_р_._-;\-* #,##0.0_р_._-;_-* &quot;-&quot;?_р_._-;_-@_-"/>
    <numFmt numFmtId="165" formatCode="#,##0.0_ ;\-#,##0.0\ "/>
    <numFmt numFmtId="166" formatCode="_-* #,##0_р_._-;\-* #,##0_р_._-;_-* &quot;-&quot;??_р_._-;_-@_-"/>
    <numFmt numFmtId="167" formatCode="_-* #,##0.0_р_._-;\-* #,##0.0_р_._-;_-* &quot;-&quot;_р_._-;_-@_-"/>
    <numFmt numFmtId="168" formatCode="#,##0_ ;\-#,##0\ "/>
    <numFmt numFmtId="169" formatCode="_-* #,##0.0_р_._-;\-* #,##0.0_р_._-;_-* &quot;-&quot;??_р_._-;_-@_-"/>
    <numFmt numFmtId="170" formatCode="_-* #,##0\ _р_._-;\-* #,##0\ _р_._-;_-* &quot;-&quot;\ _р_._-;_-@_-"/>
    <numFmt numFmtId="171" formatCode="0.0"/>
    <numFmt numFmtId="172" formatCode="_-* #,##0.0\ _р_._-;\-* #,##0.0\ _р_._-;_-* &quot;-&quot;??\ _р_._-;_-@_-"/>
    <numFmt numFmtId="173" formatCode="_-* #,##0\ _р_._-;\-* #,##0\ _р_._-;_-* &quot;-&quot;??\ _р_._-;_-@_-"/>
    <numFmt numFmtId="174" formatCode="#,##0.0"/>
  </numFmts>
  <fonts count="40" x14ac:knownFonts="1">
    <font>
      <sz val="10"/>
      <name val="Arial Cyr"/>
      <charset val="204"/>
    </font>
    <font>
      <sz val="12"/>
      <name val="Arial Cyr"/>
      <charset val="204"/>
    </font>
    <font>
      <sz val="12"/>
      <name val="Times New Roman"/>
      <family val="1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 Cyr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sz val="11"/>
      <name val="Times New Roman Cyr"/>
      <family val="1"/>
      <charset val="204"/>
    </font>
    <font>
      <b/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sz val="12"/>
      <name val="Times New Roman Cyr"/>
      <family val="1"/>
      <charset val="204"/>
    </font>
    <font>
      <sz val="14"/>
      <name val="Times New Roman Cyr"/>
      <family val="1"/>
      <charset val="204"/>
    </font>
    <font>
      <sz val="11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b/>
      <i/>
      <sz val="11"/>
      <name val="Times New Roman Cyr"/>
      <charset val="204"/>
    </font>
    <font>
      <b/>
      <i/>
      <sz val="11"/>
      <name val="Times New Roman Cyr"/>
      <family val="1"/>
      <charset val="204"/>
    </font>
    <font>
      <b/>
      <i/>
      <sz val="11"/>
      <name val="Times New Roman"/>
      <family val="1"/>
    </font>
    <font>
      <b/>
      <u/>
      <sz val="11"/>
      <name val="Times New Roman Cyr"/>
      <family val="1"/>
      <charset val="204"/>
    </font>
    <font>
      <sz val="12"/>
      <name val="Times New Roman"/>
      <family val="1"/>
    </font>
    <font>
      <b/>
      <sz val="12"/>
      <name val="Times New Roman"/>
      <family val="1"/>
    </font>
    <font>
      <i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b/>
      <sz val="12"/>
      <name val="Times New Roman Cyr"/>
      <charset val="204"/>
    </font>
    <font>
      <i/>
      <sz val="10"/>
      <name val="Times New Roman"/>
      <family val="1"/>
      <charset val="204"/>
    </font>
    <font>
      <b/>
      <i/>
      <sz val="12"/>
      <name val="Times New Roman Cyr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sz val="12"/>
      <name val="Times New Roman"/>
      <family val="1"/>
    </font>
    <font>
      <b/>
      <i/>
      <sz val="12"/>
      <name val="Times New Roman Cyr"/>
      <family val="1"/>
      <charset val="204"/>
    </font>
    <font>
      <i/>
      <sz val="12"/>
      <name val="Times New Roman Cyr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hair">
        <color indexed="64"/>
      </top>
      <bottom/>
      <diagonal/>
    </border>
  </borders>
  <cellStyleXfs count="19">
    <xf numFmtId="0" fontId="0" fillId="0" borderId="0"/>
    <xf numFmtId="43" fontId="8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</cellStyleXfs>
  <cellXfs count="929">
    <xf numFmtId="0" fontId="0" fillId="0" borderId="0" xfId="0"/>
    <xf numFmtId="0" fontId="2" fillId="0" borderId="0" xfId="2" applyFont="1" applyFill="1"/>
    <xf numFmtId="0" fontId="3" fillId="0" borderId="0" xfId="2" applyFont="1" applyFill="1"/>
    <xf numFmtId="0" fontId="5" fillId="0" borderId="0" xfId="2" applyFont="1" applyFill="1"/>
    <xf numFmtId="0" fontId="5" fillId="0" borderId="0" xfId="2" applyFont="1" applyFill="1" applyBorder="1"/>
    <xf numFmtId="0" fontId="7" fillId="0" borderId="0" xfId="2" applyFont="1" applyFill="1" applyBorder="1"/>
    <xf numFmtId="41" fontId="5" fillId="0" borderId="8" xfId="2" applyNumberFormat="1" applyFont="1" applyFill="1" applyBorder="1" applyAlignment="1">
      <alignment horizontal="right"/>
    </xf>
    <xf numFmtId="41" fontId="7" fillId="0" borderId="8" xfId="2" applyNumberFormat="1" applyFont="1" applyFill="1" applyBorder="1" applyAlignment="1">
      <alignment horizontal="right"/>
    </xf>
    <xf numFmtId="164" fontId="7" fillId="0" borderId="8" xfId="2" applyNumberFormat="1" applyFont="1" applyFill="1" applyBorder="1"/>
    <xf numFmtId="41" fontId="5" fillId="0" borderId="8" xfId="2" applyNumberFormat="1" applyFont="1" applyFill="1" applyBorder="1"/>
    <xf numFmtId="0" fontId="9" fillId="0" borderId="8" xfId="2" applyFont="1" applyFill="1" applyBorder="1" applyAlignment="1">
      <alignment horizontal="left" indent="1"/>
    </xf>
    <xf numFmtId="0" fontId="5" fillId="0" borderId="8" xfId="2" applyFont="1" applyFill="1" applyBorder="1" applyAlignment="1">
      <alignment horizontal="left" indent="2"/>
    </xf>
    <xf numFmtId="41" fontId="7" fillId="0" borderId="8" xfId="2" applyNumberFormat="1" applyFont="1" applyFill="1" applyBorder="1"/>
    <xf numFmtId="164" fontId="5" fillId="0" borderId="8" xfId="2" applyNumberFormat="1" applyFont="1" applyFill="1" applyBorder="1"/>
    <xf numFmtId="0" fontId="5" fillId="0" borderId="8" xfId="0" applyFont="1" applyFill="1" applyBorder="1" applyAlignment="1">
      <alignment horizontal="left" indent="2"/>
    </xf>
    <xf numFmtId="0" fontId="7" fillId="0" borderId="8" xfId="2" applyFont="1" applyFill="1" applyBorder="1" applyAlignment="1">
      <alignment horizontal="left" indent="1"/>
    </xf>
    <xf numFmtId="0" fontId="9" fillId="0" borderId="8" xfId="0" applyFont="1" applyFill="1" applyBorder="1" applyAlignment="1">
      <alignment horizontal="left" indent="1"/>
    </xf>
    <xf numFmtId="0" fontId="5" fillId="0" borderId="8" xfId="0" applyFont="1" applyFill="1" applyBorder="1" applyAlignment="1">
      <alignment horizontal="left" wrapText="1" indent="2"/>
    </xf>
    <xf numFmtId="0" fontId="7" fillId="0" borderId="5" xfId="2" applyFont="1" applyFill="1" applyBorder="1" applyAlignment="1">
      <alignment horizontal="left" indent="1"/>
    </xf>
    <xf numFmtId="41" fontId="7" fillId="0" borderId="9" xfId="2" applyNumberFormat="1" applyFont="1" applyFill="1" applyBorder="1"/>
    <xf numFmtId="41" fontId="5" fillId="0" borderId="9" xfId="2" applyNumberFormat="1" applyFont="1" applyFill="1" applyBorder="1"/>
    <xf numFmtId="0" fontId="10" fillId="0" borderId="8" xfId="2" applyFont="1" applyFill="1" applyBorder="1" applyAlignment="1">
      <alignment horizontal="left" wrapText="1" indent="1"/>
    </xf>
    <xf numFmtId="0" fontId="7" fillId="0" borderId="8" xfId="0" applyFont="1" applyFill="1" applyBorder="1" applyAlignment="1">
      <alignment horizontal="left" indent="1"/>
    </xf>
    <xf numFmtId="0" fontId="7" fillId="0" borderId="9" xfId="2" applyFont="1" applyFill="1" applyBorder="1" applyAlignment="1">
      <alignment wrapText="1"/>
    </xf>
    <xf numFmtId="41" fontId="7" fillId="0" borderId="5" xfId="2" applyNumberFormat="1" applyFont="1" applyFill="1" applyBorder="1"/>
    <xf numFmtId="0" fontId="5" fillId="0" borderId="8" xfId="2" applyFont="1" applyFill="1" applyBorder="1" applyAlignment="1">
      <alignment horizontal="left" wrapText="1" indent="3"/>
    </xf>
    <xf numFmtId="166" fontId="5" fillId="0" borderId="8" xfId="1" applyNumberFormat="1" applyFont="1" applyFill="1" applyBorder="1"/>
    <xf numFmtId="0" fontId="5" fillId="0" borderId="8" xfId="2" applyFont="1" applyFill="1" applyBorder="1" applyAlignment="1">
      <alignment horizontal="left" wrapText="1" indent="2"/>
    </xf>
    <xf numFmtId="41" fontId="11" fillId="0" borderId="8" xfId="2" applyNumberFormat="1" applyFont="1" applyFill="1" applyBorder="1"/>
    <xf numFmtId="41" fontId="7" fillId="0" borderId="8" xfId="2" applyNumberFormat="1" applyFont="1" applyFill="1" applyBorder="1" applyAlignment="1">
      <alignment horizontal="center"/>
    </xf>
    <xf numFmtId="41" fontId="5" fillId="0" borderId="8" xfId="2" applyNumberFormat="1" applyFont="1" applyFill="1" applyBorder="1" applyAlignment="1">
      <alignment horizontal="center"/>
    </xf>
    <xf numFmtId="0" fontId="5" fillId="0" borderId="5" xfId="2" applyFont="1" applyFill="1" applyBorder="1"/>
    <xf numFmtId="41" fontId="5" fillId="0" borderId="13" xfId="2" applyNumberFormat="1" applyFont="1" applyFill="1" applyBorder="1"/>
    <xf numFmtId="166" fontId="11" fillId="0" borderId="8" xfId="1" applyNumberFormat="1" applyFont="1" applyFill="1" applyBorder="1"/>
    <xf numFmtId="0" fontId="7" fillId="0" borderId="8" xfId="2" applyFont="1" applyFill="1" applyBorder="1" applyAlignment="1">
      <alignment wrapText="1"/>
    </xf>
    <xf numFmtId="0" fontId="11" fillId="0" borderId="0" xfId="2" applyFont="1" applyFill="1" applyBorder="1"/>
    <xf numFmtId="41" fontId="12" fillId="0" borderId="8" xfId="2" applyNumberFormat="1" applyFont="1" applyFill="1" applyBorder="1"/>
    <xf numFmtId="0" fontId="13" fillId="0" borderId="8" xfId="0" applyFont="1" applyFill="1" applyBorder="1" applyAlignment="1">
      <alignment horizontal="left" indent="2"/>
    </xf>
    <xf numFmtId="0" fontId="13" fillId="0" borderId="8" xfId="2" applyFont="1" applyFill="1" applyBorder="1" applyAlignment="1">
      <alignment horizontal="left" indent="2"/>
    </xf>
    <xf numFmtId="0" fontId="14" fillId="0" borderId="0" xfId="2" applyFont="1" applyFill="1"/>
    <xf numFmtId="0" fontId="13" fillId="0" borderId="8" xfId="2" applyFont="1" applyFill="1" applyBorder="1" applyAlignment="1">
      <alignment horizontal="left" vertical="justify" indent="2"/>
    </xf>
    <xf numFmtId="0" fontId="5" fillId="0" borderId="8" xfId="2" applyFont="1" applyFill="1" applyBorder="1"/>
    <xf numFmtId="41" fontId="13" fillId="0" borderId="8" xfId="2" applyNumberFormat="1" applyFont="1" applyFill="1" applyBorder="1"/>
    <xf numFmtId="41" fontId="13" fillId="0" borderId="8" xfId="3" applyNumberFormat="1" applyFont="1" applyFill="1" applyBorder="1" applyAlignment="1">
      <alignment horizontal="left"/>
    </xf>
    <xf numFmtId="0" fontId="14" fillId="0" borderId="8" xfId="2" applyFont="1" applyFill="1" applyBorder="1" applyAlignment="1">
      <alignment horizontal="left" indent="1"/>
    </xf>
    <xf numFmtId="41" fontId="14" fillId="0" borderId="8" xfId="2" applyNumberFormat="1" applyFont="1" applyFill="1" applyBorder="1"/>
    <xf numFmtId="41" fontId="14" fillId="0" borderId="8" xfId="3" applyNumberFormat="1" applyFont="1" applyFill="1" applyBorder="1" applyAlignment="1">
      <alignment horizontal="left"/>
    </xf>
    <xf numFmtId="0" fontId="14" fillId="0" borderId="11" xfId="2" applyFont="1" applyFill="1" applyBorder="1" applyAlignment="1">
      <alignment horizontal="left"/>
    </xf>
    <xf numFmtId="167" fontId="7" fillId="0" borderId="8" xfId="2" applyNumberFormat="1" applyFont="1" applyFill="1" applyBorder="1"/>
    <xf numFmtId="166" fontId="7" fillId="0" borderId="8" xfId="1" applyNumberFormat="1" applyFont="1" applyFill="1" applyBorder="1"/>
    <xf numFmtId="0" fontId="7" fillId="0" borderId="0" xfId="2" applyFont="1" applyFill="1"/>
    <xf numFmtId="0" fontId="11" fillId="0" borderId="8" xfId="2" applyFont="1" applyFill="1" applyBorder="1" applyAlignment="1">
      <alignment horizontal="left" indent="1"/>
    </xf>
    <xf numFmtId="41" fontId="12" fillId="0" borderId="8" xfId="2" applyNumberFormat="1" applyFont="1" applyFill="1" applyBorder="1" applyAlignment="1">
      <alignment horizontal="center"/>
    </xf>
    <xf numFmtId="0" fontId="12" fillId="0" borderId="0" xfId="2" applyFont="1" applyFill="1" applyBorder="1"/>
    <xf numFmtId="0" fontId="13" fillId="0" borderId="0" xfId="2" applyFont="1" applyFill="1"/>
    <xf numFmtId="0" fontId="19" fillId="0" borderId="1" xfId="2" applyFont="1" applyFill="1" applyBorder="1" applyAlignment="1">
      <alignment horizontal="center"/>
    </xf>
    <xf numFmtId="0" fontId="19" fillId="0" borderId="5" xfId="2" applyFont="1" applyFill="1" applyBorder="1" applyAlignment="1">
      <alignment horizontal="center"/>
    </xf>
    <xf numFmtId="0" fontId="3" fillId="0" borderId="6" xfId="2" applyFont="1" applyFill="1" applyBorder="1" applyAlignment="1">
      <alignment horizontal="center" vertical="top"/>
    </xf>
    <xf numFmtId="0" fontId="13" fillId="0" borderId="4" xfId="2" applyFont="1" applyFill="1" applyBorder="1" applyAlignment="1">
      <alignment horizontal="center" vertical="top"/>
    </xf>
    <xf numFmtId="0" fontId="15" fillId="0" borderId="8" xfId="2" applyFont="1" applyFill="1" applyBorder="1" applyAlignment="1">
      <alignment horizontal="left" indent="1"/>
    </xf>
    <xf numFmtId="0" fontId="13" fillId="0" borderId="8" xfId="2" applyFont="1" applyFill="1" applyBorder="1" applyAlignment="1">
      <alignment horizontal="center"/>
    </xf>
    <xf numFmtId="166" fontId="13" fillId="0" borderId="8" xfId="1" applyNumberFormat="1" applyFont="1" applyFill="1" applyBorder="1"/>
    <xf numFmtId="41" fontId="13" fillId="0" borderId="8" xfId="6" applyNumberFormat="1" applyFont="1" applyFill="1" applyBorder="1" applyAlignment="1">
      <alignment horizontal="center"/>
    </xf>
    <xf numFmtId="41" fontId="13" fillId="0" borderId="8" xfId="6" applyNumberFormat="1" applyFont="1" applyFill="1" applyBorder="1"/>
    <xf numFmtId="164" fontId="13" fillId="0" borderId="8" xfId="6" applyNumberFormat="1" applyFont="1" applyFill="1" applyBorder="1"/>
    <xf numFmtId="0" fontId="13" fillId="0" borderId="8" xfId="2" applyFont="1" applyFill="1" applyBorder="1" applyAlignment="1">
      <alignment horizontal="left" wrapText="1" indent="2"/>
    </xf>
    <xf numFmtId="41" fontId="14" fillId="0" borderId="8" xfId="6" applyNumberFormat="1" applyFont="1" applyFill="1" applyBorder="1"/>
    <xf numFmtId="0" fontId="13" fillId="0" borderId="9" xfId="2" applyFont="1" applyFill="1" applyBorder="1"/>
    <xf numFmtId="41" fontId="14" fillId="0" borderId="11" xfId="6" applyNumberFormat="1" applyFont="1" applyFill="1" applyBorder="1" applyAlignment="1">
      <alignment horizontal="center"/>
    </xf>
    <xf numFmtId="0" fontId="14" fillId="0" borderId="17" xfId="2" applyFont="1" applyFill="1" applyBorder="1"/>
    <xf numFmtId="164" fontId="14" fillId="0" borderId="0" xfId="2" applyNumberFormat="1" applyFont="1" applyFill="1" applyBorder="1"/>
    <xf numFmtId="0" fontId="13" fillId="0" borderId="5" xfId="2" applyFont="1" applyFill="1" applyBorder="1" applyAlignment="1">
      <alignment horizontal="center"/>
    </xf>
    <xf numFmtId="41" fontId="13" fillId="0" borderId="5" xfId="6" applyNumberFormat="1" applyFont="1" applyFill="1" applyBorder="1" applyAlignment="1">
      <alignment horizontal="center"/>
    </xf>
    <xf numFmtId="41" fontId="13" fillId="0" borderId="8" xfId="2" applyNumberFormat="1" applyFont="1" applyFill="1" applyBorder="1" applyAlignment="1">
      <alignment horizontal="right"/>
    </xf>
    <xf numFmtId="0" fontId="5" fillId="0" borderId="8" xfId="2" applyFont="1" applyFill="1" applyBorder="1" applyAlignment="1">
      <alignment horizontal="left" wrapText="1" indent="1"/>
    </xf>
    <xf numFmtId="170" fontId="13" fillId="0" borderId="5" xfId="6" applyNumberFormat="1" applyFont="1" applyFill="1" applyBorder="1"/>
    <xf numFmtId="0" fontId="14" fillId="0" borderId="8" xfId="2" applyFont="1" applyFill="1" applyBorder="1"/>
    <xf numFmtId="41" fontId="20" fillId="0" borderId="8" xfId="6" applyNumberFormat="1" applyFont="1" applyFill="1" applyBorder="1"/>
    <xf numFmtId="170" fontId="14" fillId="0" borderId="14" xfId="6" applyNumberFormat="1" applyFont="1" applyFill="1" applyBorder="1"/>
    <xf numFmtId="0" fontId="14" fillId="0" borderId="11" xfId="2" applyFont="1" applyFill="1" applyBorder="1"/>
    <xf numFmtId="41" fontId="14" fillId="0" borderId="5" xfId="6" applyNumberFormat="1" applyFont="1" applyFill="1" applyBorder="1"/>
    <xf numFmtId="0" fontId="14" fillId="0" borderId="8" xfId="0" applyFont="1" applyFill="1" applyBorder="1" applyAlignment="1">
      <alignment horizontal="left" indent="1"/>
    </xf>
    <xf numFmtId="41" fontId="14" fillId="0" borderId="11" xfId="6" applyNumberFormat="1" applyFont="1" applyFill="1" applyBorder="1"/>
    <xf numFmtId="0" fontId="13" fillId="0" borderId="17" xfId="2" applyFont="1" applyFill="1" applyBorder="1"/>
    <xf numFmtId="0" fontId="14" fillId="0" borderId="5" xfId="2" applyFont="1" applyFill="1" applyBorder="1" applyAlignment="1">
      <alignment horizontal="left"/>
    </xf>
    <xf numFmtId="41" fontId="14" fillId="0" borderId="9" xfId="6" applyNumberFormat="1" applyFont="1" applyFill="1" applyBorder="1"/>
    <xf numFmtId="0" fontId="13" fillId="0" borderId="8" xfId="0" applyFont="1" applyFill="1" applyBorder="1" applyAlignment="1">
      <alignment horizontal="left" vertical="justify" indent="2"/>
    </xf>
    <xf numFmtId="0" fontId="18" fillId="0" borderId="13" xfId="2" applyFont="1" applyFill="1" applyBorder="1"/>
    <xf numFmtId="0" fontId="7" fillId="0" borderId="13" xfId="2" applyFont="1" applyFill="1" applyBorder="1" applyAlignment="1">
      <alignment wrapText="1"/>
    </xf>
    <xf numFmtId="0" fontId="7" fillId="0" borderId="8" xfId="2" applyFont="1" applyFill="1" applyBorder="1" applyAlignment="1">
      <alignment horizontal="right"/>
    </xf>
    <xf numFmtId="169" fontId="5" fillId="0" borderId="8" xfId="1" applyNumberFormat="1" applyFont="1" applyFill="1" applyBorder="1"/>
    <xf numFmtId="169" fontId="12" fillId="0" borderId="8" xfId="1" applyNumberFormat="1" applyFont="1" applyFill="1" applyBorder="1"/>
    <xf numFmtId="0" fontId="7" fillId="0" borderId="8" xfId="2" applyFont="1" applyFill="1" applyBorder="1" applyAlignment="1">
      <alignment horizontal="left" wrapText="1" indent="1"/>
    </xf>
    <xf numFmtId="166" fontId="7" fillId="0" borderId="9" xfId="1" applyNumberFormat="1" applyFont="1" applyFill="1" applyBorder="1"/>
    <xf numFmtId="0" fontId="5" fillId="0" borderId="9" xfId="2" applyFont="1" applyFill="1" applyBorder="1"/>
    <xf numFmtId="0" fontId="5" fillId="0" borderId="17" xfId="2" applyFont="1" applyFill="1" applyBorder="1"/>
    <xf numFmtId="166" fontId="7" fillId="0" borderId="8" xfId="1" applyNumberFormat="1" applyFont="1" applyFill="1" applyBorder="1" applyAlignment="1">
      <alignment horizontal="center"/>
    </xf>
    <xf numFmtId="166" fontId="7" fillId="0" borderId="5" xfId="1" applyNumberFormat="1" applyFont="1" applyFill="1" applyBorder="1"/>
    <xf numFmtId="0" fontId="11" fillId="0" borderId="0" xfId="2" applyFont="1" applyFill="1"/>
    <xf numFmtId="0" fontId="10" fillId="0" borderId="8" xfId="2" applyFont="1" applyFill="1" applyBorder="1" applyAlignment="1">
      <alignment horizontal="left" indent="1"/>
    </xf>
    <xf numFmtId="0" fontId="7" fillId="0" borderId="20" xfId="2" applyFont="1" applyFill="1" applyBorder="1"/>
    <xf numFmtId="0" fontId="11" fillId="0" borderId="8" xfId="2" applyFont="1" applyFill="1" applyBorder="1" applyAlignment="1">
      <alignment horizontal="left" wrapText="1" indent="1"/>
    </xf>
    <xf numFmtId="166" fontId="12" fillId="0" borderId="8" xfId="1" applyNumberFormat="1" applyFont="1" applyFill="1" applyBorder="1"/>
    <xf numFmtId="166" fontId="12" fillId="0" borderId="8" xfId="1" applyNumberFormat="1" applyFont="1" applyFill="1" applyBorder="1" applyAlignment="1">
      <alignment horizontal="center"/>
    </xf>
    <xf numFmtId="0" fontId="12" fillId="0" borderId="0" xfId="2" applyFont="1" applyFill="1"/>
    <xf numFmtId="166" fontId="5" fillId="0" borderId="8" xfId="1" applyNumberFormat="1" applyFont="1" applyFill="1" applyBorder="1" applyAlignment="1">
      <alignment horizontal="center"/>
    </xf>
    <xf numFmtId="166" fontId="17" fillId="0" borderId="8" xfId="1" applyNumberFormat="1" applyFont="1" applyFill="1" applyBorder="1"/>
    <xf numFmtId="1" fontId="5" fillId="0" borderId="4" xfId="2" applyNumberFormat="1" applyFont="1" applyFill="1" applyBorder="1" applyAlignment="1">
      <alignment horizontal="center"/>
    </xf>
    <xf numFmtId="0" fontId="5" fillId="0" borderId="8" xfId="2" applyFont="1" applyFill="1" applyBorder="1" applyAlignment="1">
      <alignment horizontal="center"/>
    </xf>
    <xf numFmtId="166" fontId="5" fillId="0" borderId="8" xfId="1" applyNumberFormat="1" applyFont="1" applyFill="1" applyBorder="1" applyAlignment="1">
      <alignment horizontal="right"/>
    </xf>
    <xf numFmtId="0" fontId="7" fillId="0" borderId="18" xfId="2" applyFont="1" applyFill="1" applyBorder="1" applyAlignment="1">
      <alignment horizontal="left"/>
    </xf>
    <xf numFmtId="166" fontId="7" fillId="0" borderId="18" xfId="1" applyNumberFormat="1" applyFont="1" applyFill="1" applyBorder="1"/>
    <xf numFmtId="0" fontId="13" fillId="0" borderId="0" xfId="2" applyFont="1" applyFill="1" applyAlignment="1">
      <alignment horizontal="center"/>
    </xf>
    <xf numFmtId="167" fontId="13" fillId="0" borderId="8" xfId="2" applyNumberFormat="1" applyFont="1" applyFill="1" applyBorder="1"/>
    <xf numFmtId="0" fontId="14" fillId="0" borderId="8" xfId="2" applyFont="1" applyFill="1" applyBorder="1" applyAlignment="1">
      <alignment horizontal="left" wrapText="1" indent="1" shrinkToFit="1"/>
    </xf>
    <xf numFmtId="41" fontId="20" fillId="0" borderId="8" xfId="2" applyNumberFormat="1" applyFont="1" applyFill="1" applyBorder="1"/>
    <xf numFmtId="0" fontId="25" fillId="0" borderId="8" xfId="2" applyFont="1" applyFill="1" applyBorder="1" applyAlignment="1">
      <alignment horizontal="left" wrapText="1" indent="1"/>
    </xf>
    <xf numFmtId="0" fontId="14" fillId="0" borderId="4" xfId="2" applyFont="1" applyFill="1" applyBorder="1" applyAlignment="1">
      <alignment horizontal="left"/>
    </xf>
    <xf numFmtId="41" fontId="14" fillId="0" borderId="4" xfId="2" applyNumberFormat="1" applyFont="1" applyFill="1" applyBorder="1"/>
    <xf numFmtId="166" fontId="14" fillId="0" borderId="4" xfId="1" applyNumberFormat="1" applyFont="1" applyFill="1" applyBorder="1"/>
    <xf numFmtId="0" fontId="9" fillId="0" borderId="8" xfId="2" applyFont="1" applyFill="1" applyBorder="1" applyAlignment="1">
      <alignment horizontal="left" wrapText="1" indent="1"/>
    </xf>
    <xf numFmtId="0" fontId="18" fillId="0" borderId="8" xfId="2" applyFont="1" applyFill="1" applyBorder="1"/>
    <xf numFmtId="0" fontId="27" fillId="0" borderId="0" xfId="2" applyFont="1" applyFill="1"/>
    <xf numFmtId="0" fontId="12" fillId="0" borderId="8" xfId="2" applyFont="1" applyFill="1" applyBorder="1"/>
    <xf numFmtId="0" fontId="10" fillId="0" borderId="19" xfId="2" applyFont="1" applyFill="1" applyBorder="1" applyAlignment="1">
      <alignment horizontal="left" indent="1"/>
    </xf>
    <xf numFmtId="0" fontId="12" fillId="0" borderId="19" xfId="2" applyFont="1" applyFill="1" applyBorder="1" applyAlignment="1">
      <alignment horizontal="left" indent="2"/>
    </xf>
    <xf numFmtId="164" fontId="11" fillId="0" borderId="8" xfId="9" applyNumberFormat="1" applyFont="1" applyFill="1" applyBorder="1"/>
    <xf numFmtId="0" fontId="17" fillId="0" borderId="8" xfId="2" applyFont="1" applyFill="1" applyBorder="1" applyAlignment="1">
      <alignment horizontal="left" wrapText="1" indent="1"/>
    </xf>
    <xf numFmtId="0" fontId="12" fillId="0" borderId="8" xfId="2" applyFont="1" applyFill="1" applyBorder="1" applyAlignment="1">
      <alignment horizontal="left" indent="2"/>
    </xf>
    <xf numFmtId="167" fontId="12" fillId="0" borderId="8" xfId="2" applyNumberFormat="1" applyFont="1" applyFill="1" applyBorder="1" applyAlignment="1">
      <alignment horizontal="center"/>
    </xf>
    <xf numFmtId="0" fontId="12" fillId="0" borderId="20" xfId="2" applyFont="1" applyFill="1" applyBorder="1"/>
    <xf numFmtId="41" fontId="9" fillId="0" borderId="8" xfId="2" applyNumberFormat="1" applyFont="1" applyFill="1" applyBorder="1"/>
    <xf numFmtId="41" fontId="17" fillId="0" borderId="8" xfId="2" applyNumberFormat="1" applyFont="1" applyFill="1" applyBorder="1"/>
    <xf numFmtId="0" fontId="17" fillId="0" borderId="5" xfId="2" applyFont="1" applyFill="1" applyBorder="1" applyAlignment="1">
      <alignment horizontal="left" indent="1"/>
    </xf>
    <xf numFmtId="0" fontId="5" fillId="0" borderId="0" xfId="2" applyFont="1" applyFill="1" applyAlignment="1">
      <alignment horizontal="center"/>
    </xf>
    <xf numFmtId="0" fontId="7" fillId="0" borderId="8" xfId="2" applyFont="1" applyFill="1" applyBorder="1" applyAlignment="1">
      <alignment horizontal="center"/>
    </xf>
    <xf numFmtId="0" fontId="9" fillId="0" borderId="19" xfId="2" applyFont="1" applyFill="1" applyBorder="1" applyAlignment="1">
      <alignment horizontal="left" indent="1"/>
    </xf>
    <xf numFmtId="0" fontId="7" fillId="0" borderId="19" xfId="2" applyFont="1" applyFill="1" applyBorder="1" applyAlignment="1">
      <alignment horizontal="left" wrapText="1" indent="1"/>
    </xf>
    <xf numFmtId="41" fontId="7" fillId="0" borderId="13" xfId="2" applyNumberFormat="1" applyFont="1" applyFill="1" applyBorder="1" applyAlignment="1">
      <alignment horizontal="right"/>
    </xf>
    <xf numFmtId="41" fontId="7" fillId="0" borderId="13" xfId="1" applyNumberFormat="1" applyFont="1" applyFill="1" applyBorder="1"/>
    <xf numFmtId="41" fontId="7" fillId="0" borderId="13" xfId="2" applyNumberFormat="1" applyFont="1" applyFill="1" applyBorder="1"/>
    <xf numFmtId="0" fontId="11" fillId="0" borderId="9" xfId="2" applyFont="1" applyFill="1" applyBorder="1" applyAlignment="1">
      <alignment wrapText="1"/>
    </xf>
    <xf numFmtId="41" fontId="12" fillId="0" borderId="8" xfId="11" applyNumberFormat="1" applyFont="1" applyFill="1" applyBorder="1"/>
    <xf numFmtId="0" fontId="7" fillId="0" borderId="9" xfId="2" applyFont="1" applyFill="1" applyBorder="1" applyAlignment="1">
      <alignment horizontal="left" indent="1"/>
    </xf>
    <xf numFmtId="167" fontId="5" fillId="0" borderId="8" xfId="2" applyNumberFormat="1" applyFont="1" applyFill="1" applyBorder="1"/>
    <xf numFmtId="166" fontId="5" fillId="0" borderId="8" xfId="5" applyNumberFormat="1" applyFont="1" applyFill="1" applyBorder="1"/>
    <xf numFmtId="41" fontId="7" fillId="0" borderId="8" xfId="5" applyNumberFormat="1" applyFont="1" applyFill="1" applyBorder="1"/>
    <xf numFmtId="167" fontId="5" fillId="0" borderId="8" xfId="2" applyNumberFormat="1" applyFont="1" applyFill="1" applyBorder="1" applyAlignment="1">
      <alignment horizontal="center"/>
    </xf>
    <xf numFmtId="41" fontId="17" fillId="0" borderId="8" xfId="2" applyNumberFormat="1" applyFont="1" applyFill="1" applyBorder="1" applyAlignment="1">
      <alignment horizontal="center"/>
    </xf>
    <xf numFmtId="0" fontId="5" fillId="0" borderId="13" xfId="2" applyFont="1" applyFill="1" applyBorder="1"/>
    <xf numFmtId="41" fontId="7" fillId="0" borderId="18" xfId="2" applyNumberFormat="1" applyFont="1" applyFill="1" applyBorder="1" applyAlignment="1">
      <alignment horizontal="center"/>
    </xf>
    <xf numFmtId="43" fontId="5" fillId="0" borderId="0" xfId="5" applyFont="1" applyFill="1"/>
    <xf numFmtId="173" fontId="5" fillId="0" borderId="8" xfId="14" applyNumberFormat="1" applyFont="1" applyFill="1" applyBorder="1" applyAlignment="1">
      <alignment horizontal="right"/>
    </xf>
    <xf numFmtId="172" fontId="5" fillId="0" borderId="8" xfId="2" applyNumberFormat="1" applyFont="1" applyFill="1" applyBorder="1"/>
    <xf numFmtId="173" fontId="5" fillId="0" borderId="8" xfId="14" applyNumberFormat="1" applyFont="1" applyFill="1" applyBorder="1"/>
    <xf numFmtId="173" fontId="7" fillId="0" borderId="8" xfId="14" applyNumberFormat="1" applyFont="1" applyFill="1" applyBorder="1" applyAlignment="1">
      <alignment horizontal="right"/>
    </xf>
    <xf numFmtId="172" fontId="7" fillId="0" borderId="8" xfId="14" applyNumberFormat="1" applyFont="1" applyFill="1" applyBorder="1"/>
    <xf numFmtId="173" fontId="7" fillId="0" borderId="18" xfId="14" applyNumberFormat="1" applyFont="1" applyFill="1" applyBorder="1"/>
    <xf numFmtId="0" fontId="7" fillId="0" borderId="4" xfId="2" applyFont="1" applyFill="1" applyBorder="1" applyAlignment="1">
      <alignment horizontal="left"/>
    </xf>
    <xf numFmtId="41" fontId="7" fillId="0" borderId="4" xfId="2" applyNumberFormat="1" applyFont="1" applyFill="1" applyBorder="1"/>
    <xf numFmtId="0" fontId="12" fillId="0" borderId="21" xfId="2" applyFont="1" applyFill="1" applyBorder="1"/>
    <xf numFmtId="0" fontId="5" fillId="0" borderId="21" xfId="2" applyFont="1" applyFill="1" applyBorder="1" applyAlignment="1">
      <alignment horizontal="center"/>
    </xf>
    <xf numFmtId="0" fontId="7" fillId="0" borderId="1" xfId="2" applyFont="1" applyFill="1" applyBorder="1" applyAlignment="1">
      <alignment horizontal="left"/>
    </xf>
    <xf numFmtId="41" fontId="7" fillId="0" borderId="1" xfId="2" applyNumberFormat="1" applyFont="1" applyFill="1" applyBorder="1" applyAlignment="1">
      <alignment horizontal="center"/>
    </xf>
    <xf numFmtId="41" fontId="5" fillId="0" borderId="13" xfId="1" applyNumberFormat="1" applyFont="1" applyFill="1" applyBorder="1"/>
    <xf numFmtId="0" fontId="14" fillId="0" borderId="18" xfId="2" applyFont="1" applyFill="1" applyBorder="1"/>
    <xf numFmtId="41" fontId="14" fillId="0" borderId="18" xfId="6" applyNumberFormat="1" applyFont="1" applyFill="1" applyBorder="1"/>
    <xf numFmtId="41" fontId="7" fillId="0" borderId="1" xfId="2" applyNumberFormat="1" applyFont="1" applyFill="1" applyBorder="1"/>
    <xf numFmtId="0" fontId="7" fillId="0" borderId="18" xfId="2" applyFont="1" applyFill="1" applyBorder="1"/>
    <xf numFmtId="41" fontId="7" fillId="0" borderId="18" xfId="2" applyNumberFormat="1" applyFont="1" applyFill="1" applyBorder="1"/>
    <xf numFmtId="41" fontId="7" fillId="0" borderId="18" xfId="2" applyNumberFormat="1" applyFont="1" applyFill="1" applyBorder="1" applyAlignment="1">
      <alignment horizontal="right"/>
    </xf>
    <xf numFmtId="41" fontId="11" fillId="0" borderId="8" xfId="15" applyNumberFormat="1" applyFont="1" applyFill="1" applyBorder="1"/>
    <xf numFmtId="41" fontId="14" fillId="0" borderId="14" xfId="6" applyNumberFormat="1" applyFont="1" applyFill="1" applyBorder="1"/>
    <xf numFmtId="41" fontId="5" fillId="0" borderId="18" xfId="2" applyNumberFormat="1" applyFont="1" applyFill="1" applyBorder="1"/>
    <xf numFmtId="0" fontId="2" fillId="0" borderId="8" xfId="2" applyFont="1" applyFill="1" applyBorder="1" applyAlignment="1">
      <alignment horizontal="left" indent="2"/>
    </xf>
    <xf numFmtId="167" fontId="17" fillId="0" borderId="8" xfId="2" applyNumberFormat="1" applyFont="1" applyFill="1" applyBorder="1"/>
    <xf numFmtId="41" fontId="30" fillId="0" borderId="13" xfId="1" applyNumberFormat="1" applyFont="1" applyFill="1" applyBorder="1"/>
    <xf numFmtId="41" fontId="17" fillId="0" borderId="13" xfId="1" applyNumberFormat="1" applyFont="1" applyFill="1" applyBorder="1"/>
    <xf numFmtId="41" fontId="9" fillId="0" borderId="13" xfId="1" applyNumberFormat="1" applyFont="1" applyFill="1" applyBorder="1"/>
    <xf numFmtId="165" fontId="7" fillId="0" borderId="13" xfId="1" applyNumberFormat="1" applyFont="1" applyFill="1" applyBorder="1" applyAlignment="1">
      <alignment horizontal="center"/>
    </xf>
    <xf numFmtId="41" fontId="5" fillId="0" borderId="13" xfId="1" applyNumberFormat="1" applyFont="1" applyFill="1" applyBorder="1" applyAlignment="1">
      <alignment horizontal="center"/>
    </xf>
    <xf numFmtId="165" fontId="17" fillId="0" borderId="13" xfId="1" applyNumberFormat="1" applyFont="1" applyFill="1" applyBorder="1" applyAlignment="1">
      <alignment horizontal="center"/>
    </xf>
    <xf numFmtId="169" fontId="12" fillId="0" borderId="19" xfId="1" applyNumberFormat="1" applyFont="1" applyFill="1" applyBorder="1"/>
    <xf numFmtId="169" fontId="5" fillId="0" borderId="19" xfId="1" applyNumberFormat="1" applyFont="1" applyFill="1" applyBorder="1"/>
    <xf numFmtId="3" fontId="7" fillId="0" borderId="8" xfId="2" applyNumberFormat="1" applyFont="1" applyFill="1" applyBorder="1" applyAlignment="1">
      <alignment horizontal="center"/>
    </xf>
    <xf numFmtId="174" fontId="7" fillId="0" borderId="8" xfId="2" applyNumberFormat="1" applyFont="1" applyFill="1" applyBorder="1" applyAlignment="1">
      <alignment horizontal="center"/>
    </xf>
    <xf numFmtId="0" fontId="17" fillId="0" borderId="8" xfId="2" applyFont="1" applyFill="1" applyBorder="1" applyAlignment="1">
      <alignment horizontal="center"/>
    </xf>
    <xf numFmtId="171" fontId="7" fillId="0" borderId="8" xfId="2" applyNumberFormat="1" applyFont="1" applyFill="1" applyBorder="1" applyAlignment="1">
      <alignment horizontal="center"/>
    </xf>
    <xf numFmtId="0" fontId="5" fillId="0" borderId="9" xfId="2" applyFont="1" applyFill="1" applyBorder="1" applyAlignment="1">
      <alignment horizontal="center"/>
    </xf>
    <xf numFmtId="171" fontId="17" fillId="0" borderId="8" xfId="2" applyNumberFormat="1" applyFont="1" applyFill="1" applyBorder="1" applyAlignment="1">
      <alignment horizontal="center"/>
    </xf>
    <xf numFmtId="171" fontId="5" fillId="0" borderId="8" xfId="2" applyNumberFormat="1" applyFont="1" applyFill="1" applyBorder="1" applyAlignment="1">
      <alignment horizontal="center"/>
    </xf>
    <xf numFmtId="0" fontId="5" fillId="0" borderId="13" xfId="2" applyFont="1" applyFill="1" applyBorder="1" applyAlignment="1">
      <alignment horizontal="center"/>
    </xf>
    <xf numFmtId="0" fontId="3" fillId="0" borderId="8" xfId="2" applyFont="1" applyFill="1" applyBorder="1" applyAlignment="1">
      <alignment horizontal="left" indent="2"/>
    </xf>
    <xf numFmtId="164" fontId="16" fillId="0" borderId="8" xfId="6" applyNumberFormat="1" applyFont="1" applyFill="1" applyBorder="1"/>
    <xf numFmtId="166" fontId="7" fillId="0" borderId="5" xfId="1" applyNumberFormat="1" applyFont="1" applyFill="1" applyBorder="1" applyAlignment="1">
      <alignment horizontal="center"/>
    </xf>
    <xf numFmtId="166" fontId="5" fillId="0" borderId="21" xfId="1" applyNumberFormat="1" applyFont="1" applyFill="1" applyBorder="1" applyAlignment="1">
      <alignment horizontal="center"/>
    </xf>
    <xf numFmtId="0" fontId="5" fillId="0" borderId="21" xfId="2" applyFont="1" applyFill="1" applyBorder="1"/>
    <xf numFmtId="0" fontId="14" fillId="0" borderId="1" xfId="2" applyFont="1" applyFill="1" applyBorder="1" applyAlignment="1">
      <alignment horizontal="left"/>
    </xf>
    <xf numFmtId="166" fontId="13" fillId="0" borderId="8" xfId="1" applyNumberFormat="1" applyFont="1" applyFill="1" applyBorder="1" applyAlignment="1">
      <alignment horizontal="center"/>
    </xf>
    <xf numFmtId="0" fontId="14" fillId="0" borderId="14" xfId="2" applyFont="1" applyFill="1" applyBorder="1" applyAlignment="1">
      <alignment horizontal="left"/>
    </xf>
    <xf numFmtId="41" fontId="14" fillId="0" borderId="14" xfId="6" applyNumberFormat="1" applyFont="1" applyFill="1" applyBorder="1" applyAlignment="1">
      <alignment horizontal="center"/>
    </xf>
    <xf numFmtId="166" fontId="9" fillId="0" borderId="8" xfId="1" applyNumberFormat="1" applyFont="1" applyFill="1" applyBorder="1" applyAlignment="1">
      <alignment horizontal="center"/>
    </xf>
    <xf numFmtId="166" fontId="17" fillId="0" borderId="8" xfId="1" applyNumberFormat="1" applyFont="1" applyFill="1" applyBorder="1" applyAlignment="1">
      <alignment horizontal="center"/>
    </xf>
    <xf numFmtId="166" fontId="7" fillId="0" borderId="9" xfId="1" applyNumberFormat="1" applyFont="1" applyFill="1" applyBorder="1" applyAlignment="1">
      <alignment horizontal="center"/>
    </xf>
    <xf numFmtId="166" fontId="5" fillId="0" borderId="13" xfId="1" applyNumberFormat="1" applyFont="1" applyFill="1" applyBorder="1" applyAlignment="1">
      <alignment horizontal="center"/>
    </xf>
    <xf numFmtId="166" fontId="7" fillId="0" borderId="18" xfId="1" applyNumberFormat="1" applyFont="1" applyFill="1" applyBorder="1" applyAlignment="1">
      <alignment horizontal="right"/>
    </xf>
    <xf numFmtId="166" fontId="7" fillId="0" borderId="4" xfId="1" applyNumberFormat="1" applyFont="1" applyFill="1" applyBorder="1"/>
    <xf numFmtId="166" fontId="12" fillId="0" borderId="21" xfId="1" applyNumberFormat="1" applyFont="1" applyFill="1" applyBorder="1"/>
    <xf numFmtId="166" fontId="5" fillId="0" borderId="13" xfId="1" applyNumberFormat="1" applyFont="1" applyFill="1" applyBorder="1"/>
    <xf numFmtId="166" fontId="7" fillId="0" borderId="13" xfId="1" applyNumberFormat="1" applyFont="1" applyFill="1" applyBorder="1"/>
    <xf numFmtId="166" fontId="17" fillId="0" borderId="13" xfId="1" applyNumberFormat="1" applyFont="1" applyFill="1" applyBorder="1"/>
    <xf numFmtId="41" fontId="5" fillId="0" borderId="13" xfId="1" applyNumberFormat="1" applyFont="1" applyFill="1" applyBorder="1" applyAlignment="1"/>
    <xf numFmtId="41" fontId="7" fillId="0" borderId="19" xfId="2" applyNumberFormat="1" applyFont="1" applyFill="1" applyBorder="1" applyAlignment="1">
      <alignment horizontal="right"/>
    </xf>
    <xf numFmtId="41" fontId="23" fillId="0" borderId="8" xfId="6" applyNumberFormat="1" applyFont="1" applyFill="1" applyBorder="1" applyAlignment="1">
      <alignment horizontal="center"/>
    </xf>
    <xf numFmtId="41" fontId="14" fillId="0" borderId="18" xfId="2" applyNumberFormat="1" applyFont="1" applyFill="1" applyBorder="1"/>
    <xf numFmtId="41" fontId="5" fillId="0" borderId="21" xfId="1" applyNumberFormat="1" applyFont="1" applyFill="1" applyBorder="1"/>
    <xf numFmtId="41" fontId="7" fillId="0" borderId="21" xfId="2" applyNumberFormat="1" applyFont="1" applyFill="1" applyBorder="1"/>
    <xf numFmtId="0" fontId="14" fillId="0" borderId="14" xfId="2" applyFont="1" applyFill="1" applyBorder="1"/>
    <xf numFmtId="41" fontId="14" fillId="0" borderId="1" xfId="6" applyNumberFormat="1" applyFont="1" applyFill="1" applyBorder="1"/>
    <xf numFmtId="41" fontId="14" fillId="0" borderId="21" xfId="6" applyNumberFormat="1" applyFont="1" applyFill="1" applyBorder="1"/>
    <xf numFmtId="0" fontId="11" fillId="0" borderId="18" xfId="2" applyFont="1" applyFill="1" applyBorder="1" applyAlignment="1">
      <alignment horizontal="left"/>
    </xf>
    <xf numFmtId="166" fontId="11" fillId="0" borderId="18" xfId="1" applyNumberFormat="1" applyFont="1" applyFill="1" applyBorder="1"/>
    <xf numFmtId="166" fontId="7" fillId="0" borderId="4" xfId="1" applyNumberFormat="1" applyFont="1" applyFill="1" applyBorder="1" applyAlignment="1"/>
    <xf numFmtId="41" fontId="5" fillId="0" borderId="4" xfId="2" applyNumberFormat="1" applyFont="1" applyFill="1" applyBorder="1"/>
    <xf numFmtId="168" fontId="11" fillId="0" borderId="22" xfId="1" applyNumberFormat="1" applyFont="1" applyFill="1" applyBorder="1" applyAlignment="1">
      <alignment horizontal="center"/>
    </xf>
    <xf numFmtId="167" fontId="17" fillId="0" borderId="8" xfId="2" applyNumberFormat="1" applyFont="1" applyFill="1" applyBorder="1" applyAlignment="1">
      <alignment horizontal="center"/>
    </xf>
    <xf numFmtId="0" fontId="29" fillId="0" borderId="8" xfId="0" applyFont="1" applyFill="1" applyBorder="1" applyAlignment="1">
      <alignment horizontal="left" indent="1"/>
    </xf>
    <xf numFmtId="172" fontId="7" fillId="0" borderId="8" xfId="2" applyNumberFormat="1" applyFont="1" applyFill="1" applyBorder="1"/>
    <xf numFmtId="166" fontId="7" fillId="0" borderId="2" xfId="1" applyNumberFormat="1" applyFont="1" applyFill="1" applyBorder="1" applyAlignment="1"/>
    <xf numFmtId="41" fontId="7" fillId="0" borderId="2" xfId="2" applyNumberFormat="1" applyFont="1" applyFill="1" applyBorder="1" applyAlignment="1"/>
    <xf numFmtId="41" fontId="14" fillId="0" borderId="13" xfId="6" applyNumberFormat="1" applyFont="1" applyFill="1" applyBorder="1"/>
    <xf numFmtId="41" fontId="7" fillId="0" borderId="5" xfId="1" applyNumberFormat="1" applyFont="1" applyFill="1" applyBorder="1"/>
    <xf numFmtId="165" fontId="7" fillId="0" borderId="5" xfId="1" applyNumberFormat="1" applyFont="1" applyFill="1" applyBorder="1" applyAlignment="1">
      <alignment horizontal="center"/>
    </xf>
    <xf numFmtId="0" fontId="5" fillId="0" borderId="8" xfId="0" applyFont="1" applyFill="1" applyBorder="1" applyAlignment="1">
      <alignment horizontal="left" vertical="top" wrapText="1" indent="2"/>
    </xf>
    <xf numFmtId="0" fontId="35" fillId="0" borderId="8" xfId="2" applyFont="1" applyFill="1" applyBorder="1" applyAlignment="1">
      <alignment horizontal="left" wrapText="1" indent="1"/>
    </xf>
    <xf numFmtId="166" fontId="7" fillId="0" borderId="1" xfId="1" applyNumberFormat="1" applyFont="1" applyFill="1" applyBorder="1" applyAlignment="1"/>
    <xf numFmtId="41" fontId="7" fillId="0" borderId="1" xfId="2" applyNumberFormat="1" applyFont="1" applyFill="1" applyBorder="1" applyAlignment="1"/>
    <xf numFmtId="0" fontId="32" fillId="0" borderId="8" xfId="2" applyFont="1" applyFill="1" applyBorder="1" applyAlignment="1">
      <alignment horizontal="left" indent="2"/>
    </xf>
    <xf numFmtId="0" fontId="7" fillId="0" borderId="8" xfId="0" applyFont="1" applyFill="1" applyBorder="1" applyAlignment="1">
      <alignment horizontal="left" vertical="justify" indent="1"/>
    </xf>
    <xf numFmtId="166" fontId="5" fillId="0" borderId="4" xfId="1" applyNumberFormat="1" applyFont="1" applyFill="1" applyBorder="1"/>
    <xf numFmtId="166" fontId="7" fillId="0" borderId="16" xfId="1" applyNumberFormat="1" applyFont="1" applyFill="1" applyBorder="1"/>
    <xf numFmtId="169" fontId="13" fillId="0" borderId="8" xfId="1" applyNumberFormat="1" applyFont="1" applyFill="1" applyBorder="1"/>
    <xf numFmtId="164" fontId="24" fillId="0" borderId="13" xfId="6" applyNumberFormat="1" applyFont="1" applyFill="1" applyBorder="1"/>
    <xf numFmtId="41" fontId="17" fillId="0" borderId="8" xfId="5" applyNumberFormat="1" applyFont="1" applyFill="1" applyBorder="1"/>
    <xf numFmtId="41" fontId="9" fillId="0" borderId="8" xfId="2" applyNumberFormat="1" applyFont="1" applyFill="1" applyBorder="1" applyAlignment="1">
      <alignment horizontal="center"/>
    </xf>
    <xf numFmtId="166" fontId="33" fillId="0" borderId="8" xfId="1" applyNumberFormat="1" applyFont="1" applyFill="1" applyBorder="1"/>
    <xf numFmtId="166" fontId="33" fillId="0" borderId="8" xfId="1" applyNumberFormat="1" applyFont="1" applyFill="1" applyBorder="1" applyAlignment="1">
      <alignment horizontal="center"/>
    </xf>
    <xf numFmtId="0" fontId="13" fillId="0" borderId="9" xfId="0" applyFont="1" applyFill="1" applyBorder="1" applyAlignment="1">
      <alignment horizontal="left" wrapText="1" indent="2"/>
    </xf>
    <xf numFmtId="0" fontId="29" fillId="0" borderId="8" xfId="2" applyFont="1" applyFill="1" applyBorder="1" applyAlignment="1">
      <alignment horizontal="left" wrapText="1" indent="1"/>
    </xf>
    <xf numFmtId="41" fontId="13" fillId="0" borderId="9" xfId="2" applyNumberFormat="1" applyFont="1" applyFill="1" applyBorder="1"/>
    <xf numFmtId="167" fontId="24" fillId="0" borderId="8" xfId="2" applyNumberFormat="1" applyFont="1" applyFill="1" applyBorder="1"/>
    <xf numFmtId="0" fontId="13" fillId="0" borderId="13" xfId="2" applyFont="1" applyFill="1" applyBorder="1" applyAlignment="1">
      <alignment horizontal="center"/>
    </xf>
    <xf numFmtId="164" fontId="13" fillId="0" borderId="8" xfId="2" applyNumberFormat="1" applyFont="1" applyFill="1" applyBorder="1" applyAlignment="1">
      <alignment horizontal="center"/>
    </xf>
    <xf numFmtId="0" fontId="7" fillId="0" borderId="10" xfId="2" applyFont="1" applyFill="1" applyBorder="1" applyAlignment="1">
      <alignment wrapText="1"/>
    </xf>
    <xf numFmtId="164" fontId="14" fillId="0" borderId="8" xfId="6" applyNumberFormat="1" applyFont="1" applyFill="1" applyBorder="1"/>
    <xf numFmtId="164" fontId="24" fillId="0" borderId="8" xfId="6" applyNumberFormat="1" applyFont="1" applyFill="1" applyBorder="1"/>
    <xf numFmtId="0" fontId="24" fillId="0" borderId="9" xfId="2" applyFont="1" applyFill="1" applyBorder="1" applyAlignment="1">
      <alignment horizontal="left" indent="2"/>
    </xf>
    <xf numFmtId="41" fontId="24" fillId="0" borderId="8" xfId="6" applyNumberFormat="1" applyFont="1" applyFill="1" applyBorder="1"/>
    <xf numFmtId="41" fontId="14" fillId="0" borderId="18" xfId="6" applyNumberFormat="1" applyFont="1" applyFill="1" applyBorder="1" applyAlignment="1">
      <alignment horizontal="center"/>
    </xf>
    <xf numFmtId="41" fontId="13" fillId="0" borderId="9" xfId="2" applyNumberFormat="1" applyFont="1" applyFill="1" applyBorder="1" applyAlignment="1">
      <alignment horizontal="right"/>
    </xf>
    <xf numFmtId="169" fontId="17" fillId="0" borderId="8" xfId="1" applyNumberFormat="1" applyFont="1" applyFill="1" applyBorder="1"/>
    <xf numFmtId="166" fontId="17" fillId="0" borderId="8" xfId="2" applyNumberFormat="1" applyFont="1" applyFill="1" applyBorder="1" applyAlignment="1">
      <alignment horizontal="center"/>
    </xf>
    <xf numFmtId="166" fontId="17" fillId="0" borderId="13" xfId="2" applyNumberFormat="1" applyFont="1" applyFill="1" applyBorder="1" applyAlignment="1">
      <alignment horizontal="center"/>
    </xf>
    <xf numFmtId="0" fontId="17" fillId="0" borderId="13" xfId="2" applyFont="1" applyFill="1" applyBorder="1" applyAlignment="1">
      <alignment horizontal="center"/>
    </xf>
    <xf numFmtId="0" fontId="23" fillId="0" borderId="8" xfId="2" applyFont="1" applyFill="1" applyBorder="1" applyAlignment="1">
      <alignment horizontal="left" wrapText="1" indent="2"/>
    </xf>
    <xf numFmtId="166" fontId="17" fillId="0" borderId="8" xfId="1" applyNumberFormat="1" applyFont="1" applyFill="1" applyBorder="1" applyAlignment="1">
      <alignment horizontal="right"/>
    </xf>
    <xf numFmtId="166" fontId="5" fillId="0" borderId="9" xfId="1" applyNumberFormat="1" applyFont="1" applyFill="1" applyBorder="1" applyAlignment="1">
      <alignment horizontal="center"/>
    </xf>
    <xf numFmtId="166" fontId="12" fillId="0" borderId="13" xfId="1" applyNumberFormat="1" applyFont="1" applyFill="1" applyBorder="1"/>
    <xf numFmtId="41" fontId="5" fillId="0" borderId="8" xfId="7" applyNumberFormat="1" applyFont="1" applyFill="1" applyBorder="1"/>
    <xf numFmtId="166" fontId="17" fillId="0" borderId="9" xfId="1" applyNumberFormat="1" applyFont="1" applyFill="1" applyBorder="1" applyAlignment="1">
      <alignment horizontal="center"/>
    </xf>
    <xf numFmtId="0" fontId="5" fillId="0" borderId="9" xfId="2" applyFont="1" applyFill="1" applyBorder="1" applyAlignment="1">
      <alignment horizontal="left" wrapText="1" indent="2"/>
    </xf>
    <xf numFmtId="173" fontId="17" fillId="0" borderId="8" xfId="14" applyNumberFormat="1" applyFont="1" applyFill="1" applyBorder="1" applyAlignment="1">
      <alignment horizontal="right"/>
    </xf>
    <xf numFmtId="172" fontId="17" fillId="0" borderId="8" xfId="2" applyNumberFormat="1" applyFont="1" applyFill="1" applyBorder="1"/>
    <xf numFmtId="0" fontId="7" fillId="0" borderId="21" xfId="2" applyFont="1" applyFill="1" applyBorder="1" applyAlignment="1">
      <alignment horizontal="right"/>
    </xf>
    <xf numFmtId="41" fontId="7" fillId="0" borderId="8" xfId="7" applyNumberFormat="1" applyFont="1" applyFill="1" applyBorder="1"/>
    <xf numFmtId="166" fontId="12" fillId="0" borderId="8" xfId="1" applyNumberFormat="1" applyFont="1" applyFill="1" applyBorder="1" applyAlignment="1">
      <alignment horizontal="right"/>
    </xf>
    <xf numFmtId="0" fontId="21" fillId="0" borderId="8" xfId="2" applyFont="1" applyFill="1" applyBorder="1" applyAlignment="1">
      <alignment horizontal="left" indent="1"/>
    </xf>
    <xf numFmtId="41" fontId="23" fillId="0" borderId="8" xfId="2" applyNumberFormat="1" applyFont="1" applyFill="1" applyBorder="1"/>
    <xf numFmtId="0" fontId="18" fillId="0" borderId="21" xfId="2" applyFont="1" applyFill="1" applyBorder="1"/>
    <xf numFmtId="0" fontId="18" fillId="0" borderId="5" xfId="2" applyFont="1" applyFill="1" applyBorder="1" applyAlignment="1">
      <alignment horizontal="left"/>
    </xf>
    <xf numFmtId="164" fontId="12" fillId="0" borderId="8" xfId="2" applyNumberFormat="1" applyFont="1" applyFill="1" applyBorder="1"/>
    <xf numFmtId="0" fontId="18" fillId="0" borderId="8" xfId="2" applyFont="1" applyFill="1" applyBorder="1" applyAlignment="1">
      <alignment horizontal="left" indent="1"/>
    </xf>
    <xf numFmtId="41" fontId="16" fillId="0" borderId="8" xfId="6" applyNumberFormat="1" applyFont="1" applyFill="1" applyBorder="1" applyAlignment="1">
      <alignment horizontal="center"/>
    </xf>
    <xf numFmtId="0" fontId="7" fillId="0" borderId="21" xfId="2" applyFont="1" applyFill="1" applyBorder="1" applyAlignment="1">
      <alignment wrapText="1"/>
    </xf>
    <xf numFmtId="166" fontId="4" fillId="0" borderId="8" xfId="1" applyNumberFormat="1" applyFont="1" applyFill="1" applyBorder="1" applyAlignment="1">
      <alignment horizontal="center"/>
    </xf>
    <xf numFmtId="0" fontId="11" fillId="0" borderId="8" xfId="0" applyFont="1" applyFill="1" applyBorder="1" applyAlignment="1">
      <alignment horizontal="left"/>
    </xf>
    <xf numFmtId="0" fontId="28" fillId="0" borderId="21" xfId="2" applyFont="1" applyFill="1" applyBorder="1" applyAlignment="1">
      <alignment wrapText="1"/>
    </xf>
    <xf numFmtId="0" fontId="11" fillId="0" borderId="13" xfId="2" applyFont="1" applyFill="1" applyBorder="1" applyAlignment="1">
      <alignment wrapText="1"/>
    </xf>
    <xf numFmtId="0" fontId="7" fillId="0" borderId="21" xfId="2" applyFont="1" applyFill="1" applyBorder="1" applyAlignment="1">
      <alignment horizontal="left" wrapText="1"/>
    </xf>
    <xf numFmtId="0" fontId="7" fillId="0" borderId="1" xfId="2" applyFont="1" applyFill="1" applyBorder="1" applyAlignment="1">
      <alignment wrapText="1"/>
    </xf>
    <xf numFmtId="41" fontId="5" fillId="0" borderId="19" xfId="2" applyNumberFormat="1" applyFont="1" applyFill="1" applyBorder="1"/>
    <xf numFmtId="41" fontId="5" fillId="0" borderId="24" xfId="2" applyNumberFormat="1" applyFont="1" applyFill="1" applyBorder="1"/>
    <xf numFmtId="41" fontId="17" fillId="0" borderId="24" xfId="2" applyNumberFormat="1" applyFont="1" applyFill="1" applyBorder="1"/>
    <xf numFmtId="41" fontId="17" fillId="0" borderId="13" xfId="2" applyNumberFormat="1" applyFont="1" applyFill="1" applyBorder="1"/>
    <xf numFmtId="41" fontId="5" fillId="0" borderId="9" xfId="7" applyNumberFormat="1" applyFont="1" applyFill="1" applyBorder="1"/>
    <xf numFmtId="166" fontId="7" fillId="0" borderId="4" xfId="1" applyNumberFormat="1" applyFont="1" applyFill="1" applyBorder="1" applyAlignment="1">
      <alignment horizontal="center"/>
    </xf>
    <xf numFmtId="41" fontId="7" fillId="0" borderId="3" xfId="2" applyNumberFormat="1" applyFont="1" applyFill="1" applyBorder="1" applyAlignment="1">
      <alignment horizontal="center"/>
    </xf>
    <xf numFmtId="41" fontId="14" fillId="0" borderId="8" xfId="2" applyNumberFormat="1" applyFont="1" applyFill="1" applyBorder="1" applyAlignment="1">
      <alignment horizontal="right"/>
    </xf>
    <xf numFmtId="41" fontId="20" fillId="0" borderId="8" xfId="2" applyNumberFormat="1" applyFont="1" applyFill="1" applyBorder="1" applyAlignment="1">
      <alignment horizontal="right"/>
    </xf>
    <xf numFmtId="41" fontId="23" fillId="0" borderId="8" xfId="2" applyNumberFormat="1" applyFont="1" applyFill="1" applyBorder="1" applyAlignment="1">
      <alignment horizontal="right"/>
    </xf>
    <xf numFmtId="164" fontId="20" fillId="0" borderId="8" xfId="6" applyNumberFormat="1" applyFont="1" applyFill="1" applyBorder="1"/>
    <xf numFmtId="164" fontId="13" fillId="0" borderId="8" xfId="6" applyNumberFormat="1" applyFont="1" applyFill="1" applyBorder="1" applyAlignment="1">
      <alignment horizontal="center"/>
    </xf>
    <xf numFmtId="164" fontId="13" fillId="0" borderId="8" xfId="2" applyNumberFormat="1" applyFont="1" applyFill="1" applyBorder="1"/>
    <xf numFmtId="164" fontId="13" fillId="0" borderId="13" xfId="2" applyNumberFormat="1" applyFont="1" applyFill="1" applyBorder="1"/>
    <xf numFmtId="170" fontId="14" fillId="0" borderId="5" xfId="6" applyNumberFormat="1" applyFont="1" applyFill="1" applyBorder="1" applyAlignment="1">
      <alignment horizontal="left"/>
    </xf>
    <xf numFmtId="41" fontId="14" fillId="0" borderId="11" xfId="2" applyNumberFormat="1" applyFont="1" applyFill="1" applyBorder="1"/>
    <xf numFmtId="0" fontId="13" fillId="0" borderId="9" xfId="2" applyFont="1" applyFill="1" applyBorder="1" applyAlignment="1">
      <alignment horizontal="left" indent="2"/>
    </xf>
    <xf numFmtId="166" fontId="6" fillId="0" borderId="8" xfId="1" applyNumberFormat="1" applyFont="1" applyFill="1" applyBorder="1" applyAlignment="1">
      <alignment horizontal="center"/>
    </xf>
    <xf numFmtId="0" fontId="12" fillId="0" borderId="8" xfId="2" applyFont="1" applyFill="1" applyBorder="1" applyAlignment="1">
      <alignment horizontal="center"/>
    </xf>
    <xf numFmtId="0" fontId="7" fillId="0" borderId="8" xfId="2" applyFont="1" applyFill="1" applyBorder="1" applyAlignment="1">
      <alignment horizontal="left" indent="2"/>
    </xf>
    <xf numFmtId="164" fontId="12" fillId="0" borderId="19" xfId="2" applyNumberFormat="1" applyFont="1" applyFill="1" applyBorder="1"/>
    <xf numFmtId="0" fontId="5" fillId="0" borderId="5" xfId="2" applyFont="1" applyFill="1" applyBorder="1" applyAlignment="1">
      <alignment horizontal="left" wrapText="1" indent="1"/>
    </xf>
    <xf numFmtId="41" fontId="5" fillId="0" borderId="8" xfId="10" applyNumberFormat="1" applyFont="1" applyFill="1" applyBorder="1"/>
    <xf numFmtId="172" fontId="5" fillId="0" borderId="8" xfId="13" applyNumberFormat="1" applyFont="1" applyFill="1" applyBorder="1" applyAlignment="1">
      <alignment horizontal="center"/>
    </xf>
    <xf numFmtId="172" fontId="7" fillId="0" borderId="8" xfId="13" applyNumberFormat="1" applyFont="1" applyFill="1" applyBorder="1" applyAlignment="1">
      <alignment horizontal="center"/>
    </xf>
    <xf numFmtId="0" fontId="7" fillId="0" borderId="18" xfId="2" applyFont="1" applyFill="1" applyBorder="1" applyAlignment="1">
      <alignment horizontal="left" indent="1"/>
    </xf>
    <xf numFmtId="0" fontId="5" fillId="0" borderId="8" xfId="2" applyFont="1" applyFill="1" applyBorder="1" applyAlignment="1">
      <alignment horizontal="right" wrapText="1" indent="3"/>
    </xf>
    <xf numFmtId="0" fontId="5" fillId="0" borderId="5" xfId="2" applyFont="1" applyFill="1" applyBorder="1" applyAlignment="1">
      <alignment horizontal="right" wrapText="1" indent="3"/>
    </xf>
    <xf numFmtId="0" fontId="7" fillId="0" borderId="5" xfId="2" applyFont="1" applyFill="1" applyBorder="1" applyAlignment="1">
      <alignment horizontal="right" wrapText="1" indent="3"/>
    </xf>
    <xf numFmtId="0" fontId="5" fillId="0" borderId="8" xfId="2" applyFont="1" applyFill="1" applyBorder="1" applyAlignment="1">
      <alignment horizontal="left" vertical="top" wrapText="1" indent="3"/>
    </xf>
    <xf numFmtId="0" fontId="13" fillId="0" borderId="8" xfId="0" applyFont="1" applyFill="1" applyBorder="1" applyAlignment="1">
      <alignment horizontal="left" wrapText="1" indent="2"/>
    </xf>
    <xf numFmtId="0" fontId="34" fillId="0" borderId="8" xfId="0" applyFont="1" applyFill="1" applyBorder="1" applyAlignment="1">
      <alignment horizontal="left" indent="2"/>
    </xf>
    <xf numFmtId="166" fontId="5" fillId="0" borderId="0" xfId="2" applyNumberFormat="1" applyFont="1" applyFill="1"/>
    <xf numFmtId="41" fontId="5" fillId="0" borderId="0" xfId="2" applyNumberFormat="1" applyFont="1" applyFill="1"/>
    <xf numFmtId="41" fontId="11" fillId="0" borderId="8" xfId="2" applyNumberFormat="1" applyFont="1" applyFill="1" applyBorder="1" applyAlignment="1">
      <alignment horizontal="right"/>
    </xf>
    <xf numFmtId="41" fontId="34" fillId="0" borderId="8" xfId="2" applyNumberFormat="1" applyFont="1" applyFill="1" applyBorder="1"/>
    <xf numFmtId="166" fontId="29" fillId="0" borderId="8" xfId="1" applyNumberFormat="1" applyFont="1" applyFill="1" applyBorder="1" applyAlignment="1">
      <alignment horizontal="center"/>
    </xf>
    <xf numFmtId="0" fontId="2" fillId="0" borderId="8" xfId="0" applyFont="1" applyFill="1" applyBorder="1" applyAlignment="1">
      <alignment horizontal="left" wrapText="1" indent="2"/>
    </xf>
    <xf numFmtId="166" fontId="2" fillId="0" borderId="8" xfId="1" applyNumberFormat="1" applyFont="1" applyFill="1" applyBorder="1" applyAlignment="1">
      <alignment horizontal="center"/>
    </xf>
    <xf numFmtId="0" fontId="2" fillId="0" borderId="8" xfId="2" applyFont="1" applyFill="1" applyBorder="1" applyAlignment="1">
      <alignment horizontal="left" wrapText="1" indent="2"/>
    </xf>
    <xf numFmtId="0" fontId="13" fillId="0" borderId="8" xfId="2" applyFont="1" applyFill="1" applyBorder="1" applyAlignment="1">
      <alignment horizontal="left" wrapText="1" indent="1"/>
    </xf>
    <xf numFmtId="0" fontId="3" fillId="0" borderId="8" xfId="0" applyFont="1" applyFill="1" applyBorder="1" applyAlignment="1">
      <alignment horizontal="left" wrapText="1" indent="2"/>
    </xf>
    <xf numFmtId="0" fontId="13" fillId="0" borderId="8" xfId="0" applyFont="1" applyFill="1" applyBorder="1" applyAlignment="1">
      <alignment horizontal="left" vertical="justify" wrapText="1" indent="2"/>
    </xf>
    <xf numFmtId="0" fontId="17" fillId="0" borderId="8" xfId="0" applyFont="1" applyFill="1" applyBorder="1" applyAlignment="1">
      <alignment horizontal="left" indent="1"/>
    </xf>
    <xf numFmtId="41" fontId="9" fillId="0" borderId="13" xfId="1" applyNumberFormat="1" applyFont="1" applyFill="1" applyBorder="1" applyAlignment="1"/>
    <xf numFmtId="0" fontId="21" fillId="0" borderId="8" xfId="2" applyFont="1" applyFill="1" applyBorder="1" applyAlignment="1">
      <alignment horizontal="left" vertical="justify" indent="2"/>
    </xf>
    <xf numFmtId="41" fontId="7" fillId="0" borderId="0" xfId="2" applyNumberFormat="1" applyFont="1" applyFill="1"/>
    <xf numFmtId="166" fontId="7" fillId="0" borderId="0" xfId="2" applyNumberFormat="1" applyFont="1" applyFill="1"/>
    <xf numFmtId="41" fontId="5" fillId="0" borderId="8" xfId="1" applyNumberFormat="1" applyFont="1" applyFill="1" applyBorder="1"/>
    <xf numFmtId="0" fontId="5" fillId="0" borderId="4" xfId="2" applyFont="1" applyFill="1" applyBorder="1" applyAlignment="1">
      <alignment horizontal="center" vertical="center" wrapText="1"/>
    </xf>
    <xf numFmtId="167" fontId="14" fillId="0" borderId="8" xfId="2" applyNumberFormat="1" applyFont="1" applyFill="1" applyBorder="1"/>
    <xf numFmtId="0" fontId="13" fillId="0" borderId="8" xfId="2" applyFont="1" applyFill="1" applyBorder="1" applyAlignment="1">
      <alignment horizontal="left" vertical="top" wrapText="1" indent="2"/>
    </xf>
    <xf numFmtId="171" fontId="7" fillId="0" borderId="13" xfId="2" applyNumberFormat="1" applyFont="1" applyFill="1" applyBorder="1" applyAlignment="1">
      <alignment horizontal="center"/>
    </xf>
    <xf numFmtId="166" fontId="7" fillId="0" borderId="13" xfId="1" applyNumberFormat="1" applyFont="1" applyFill="1" applyBorder="1" applyAlignment="1">
      <alignment horizontal="center"/>
    </xf>
    <xf numFmtId="166" fontId="9" fillId="0" borderId="13" xfId="1" applyNumberFormat="1" applyFont="1" applyFill="1" applyBorder="1" applyAlignment="1">
      <alignment horizontal="center"/>
    </xf>
    <xf numFmtId="41" fontId="7" fillId="0" borderId="5" xfId="7" applyNumberFormat="1" applyFont="1" applyFill="1" applyBorder="1"/>
    <xf numFmtId="171" fontId="7" fillId="0" borderId="5" xfId="2" applyNumberFormat="1" applyFont="1" applyFill="1" applyBorder="1" applyAlignment="1">
      <alignment horizontal="center"/>
    </xf>
    <xf numFmtId="166" fontId="9" fillId="0" borderId="5" xfId="1" applyNumberFormat="1" applyFont="1" applyFill="1" applyBorder="1" applyAlignment="1">
      <alignment horizontal="center"/>
    </xf>
    <xf numFmtId="0" fontId="5" fillId="0" borderId="27" xfId="2" applyFont="1" applyFill="1" applyBorder="1" applyAlignment="1">
      <alignment horizontal="left" indent="2"/>
    </xf>
    <xf numFmtId="0" fontId="5" fillId="0" borderId="13" xfId="2" applyFont="1" applyFill="1" applyBorder="1" applyAlignment="1">
      <alignment horizontal="left" vertical="top" wrapText="1" indent="2"/>
    </xf>
    <xf numFmtId="0" fontId="5" fillId="0" borderId="27" xfId="2" applyFont="1" applyFill="1" applyBorder="1" applyAlignment="1">
      <alignment horizontal="center"/>
    </xf>
    <xf numFmtId="0" fontId="5" fillId="0" borderId="15" xfId="2" applyFont="1" applyFill="1" applyBorder="1" applyAlignment="1">
      <alignment horizontal="left" indent="2"/>
    </xf>
    <xf numFmtId="0" fontId="5" fillId="0" borderId="29" xfId="2" applyFont="1" applyFill="1" applyBorder="1" applyAlignment="1">
      <alignment horizontal="left" indent="2"/>
    </xf>
    <xf numFmtId="0" fontId="4" fillId="0" borderId="30" xfId="2" applyFont="1" applyFill="1" applyBorder="1" applyAlignment="1">
      <alignment horizontal="left" indent="2"/>
    </xf>
    <xf numFmtId="0" fontId="2" fillId="0" borderId="31" xfId="2" applyFont="1" applyFill="1" applyBorder="1" applyAlignment="1">
      <alignment horizontal="left" vertical="top" wrapText="1" indent="2"/>
    </xf>
    <xf numFmtId="0" fontId="2" fillId="0" borderId="24" xfId="2" applyFont="1" applyFill="1" applyBorder="1" applyAlignment="1">
      <alignment horizontal="left" vertical="top" wrapText="1" indent="2"/>
    </xf>
    <xf numFmtId="0" fontId="2" fillId="0" borderId="31" xfId="2" applyFont="1" applyFill="1" applyBorder="1" applyAlignment="1">
      <alignment horizontal="left" indent="2"/>
    </xf>
    <xf numFmtId="0" fontId="12" fillId="0" borderId="32" xfId="2" applyFont="1" applyFill="1" applyBorder="1"/>
    <xf numFmtId="166" fontId="12" fillId="0" borderId="22" xfId="1" applyNumberFormat="1" applyFont="1" applyFill="1" applyBorder="1"/>
    <xf numFmtId="41" fontId="5" fillId="0" borderId="22" xfId="2" applyNumberFormat="1" applyFont="1" applyFill="1" applyBorder="1"/>
    <xf numFmtId="41" fontId="12" fillId="0" borderId="22" xfId="2" applyNumberFormat="1" applyFont="1" applyFill="1" applyBorder="1"/>
    <xf numFmtId="0" fontId="5" fillId="0" borderId="13" xfId="2" applyFont="1" applyFill="1" applyBorder="1" applyAlignment="1">
      <alignment horizontal="left" indent="2"/>
    </xf>
    <xf numFmtId="0" fontId="7" fillId="0" borderId="13" xfId="2" applyFont="1" applyFill="1" applyBorder="1" applyAlignment="1">
      <alignment horizontal="left" indent="2"/>
    </xf>
    <xf numFmtId="41" fontId="7" fillId="0" borderId="8" xfId="2" applyNumberFormat="1" applyFont="1" applyFill="1" applyBorder="1" applyAlignment="1">
      <alignment horizontal="center" vertical="center"/>
    </xf>
    <xf numFmtId="171" fontId="12" fillId="0" borderId="8" xfId="2" applyNumberFormat="1" applyFont="1" applyFill="1" applyBorder="1" applyAlignment="1">
      <alignment horizontal="center"/>
    </xf>
    <xf numFmtId="0" fontId="11" fillId="0" borderId="8" xfId="2" applyFont="1" applyFill="1" applyBorder="1" applyAlignment="1">
      <alignment wrapText="1"/>
    </xf>
    <xf numFmtId="3" fontId="7" fillId="0" borderId="5" xfId="2" applyNumberFormat="1" applyFont="1" applyFill="1" applyBorder="1" applyAlignment="1">
      <alignment horizontal="center"/>
    </xf>
    <xf numFmtId="172" fontId="17" fillId="0" borderId="8" xfId="14" applyNumberFormat="1" applyFont="1" applyFill="1" applyBorder="1"/>
    <xf numFmtId="41" fontId="7" fillId="0" borderId="1" xfId="2" applyNumberFormat="1" applyFont="1" applyFill="1" applyBorder="1" applyAlignment="1">
      <alignment horizontal="center" wrapText="1"/>
    </xf>
    <xf numFmtId="0" fontId="7" fillId="0" borderId="20" xfId="2" applyFont="1" applyFill="1" applyBorder="1" applyAlignment="1">
      <alignment wrapText="1"/>
    </xf>
    <xf numFmtId="166" fontId="12" fillId="0" borderId="9" xfId="1" applyNumberFormat="1" applyFont="1" applyFill="1" applyBorder="1" applyAlignment="1">
      <alignment horizontal="center"/>
    </xf>
    <xf numFmtId="0" fontId="34" fillId="0" borderId="8" xfId="2" applyFont="1" applyFill="1" applyBorder="1" applyAlignment="1">
      <alignment horizontal="left" indent="2"/>
    </xf>
    <xf numFmtId="0" fontId="4" fillId="0" borderId="8" xfId="0" applyFont="1" applyFill="1" applyBorder="1" applyAlignment="1">
      <alignment horizontal="left" indent="1"/>
    </xf>
    <xf numFmtId="0" fontId="9" fillId="0" borderId="8" xfId="0" applyFont="1" applyFill="1" applyBorder="1" applyAlignment="1">
      <alignment horizontal="left" indent="2"/>
    </xf>
    <xf numFmtId="0" fontId="16" fillId="0" borderId="8" xfId="2" applyFont="1" applyFill="1" applyBorder="1" applyAlignment="1">
      <alignment horizontal="left" wrapText="1" indent="2"/>
    </xf>
    <xf numFmtId="0" fontId="14" fillId="0" borderId="8" xfId="2" applyFont="1" applyFill="1" applyBorder="1" applyAlignment="1">
      <alignment horizontal="left" vertical="justify" indent="2"/>
    </xf>
    <xf numFmtId="0" fontId="24" fillId="0" borderId="8" xfId="2" applyFont="1" applyFill="1" applyBorder="1" applyAlignment="1">
      <alignment horizontal="left" wrapText="1" indent="2"/>
    </xf>
    <xf numFmtId="41" fontId="24" fillId="0" borderId="9" xfId="3" applyNumberFormat="1" applyFont="1" applyFill="1" applyBorder="1" applyAlignment="1">
      <alignment horizontal="left"/>
    </xf>
    <xf numFmtId="41" fontId="13" fillId="0" borderId="15" xfId="3" applyNumberFormat="1" applyFont="1" applyFill="1" applyBorder="1" applyAlignment="1">
      <alignment horizontal="left"/>
    </xf>
    <xf numFmtId="0" fontId="18" fillId="0" borderId="1" xfId="2" applyFont="1" applyFill="1" applyBorder="1" applyAlignment="1">
      <alignment wrapText="1"/>
    </xf>
    <xf numFmtId="0" fontId="5" fillId="0" borderId="8" xfId="0" applyFont="1" applyFill="1" applyBorder="1" applyAlignment="1">
      <alignment horizontal="right" wrapText="1" indent="2"/>
    </xf>
    <xf numFmtId="0" fontId="17" fillId="0" borderId="8" xfId="0" applyFont="1" applyFill="1" applyBorder="1" applyAlignment="1">
      <alignment horizontal="left" indent="2"/>
    </xf>
    <xf numFmtId="0" fontId="35" fillId="0" borderId="30" xfId="2" applyFont="1" applyFill="1" applyBorder="1" applyAlignment="1">
      <alignment horizontal="left" indent="2"/>
    </xf>
    <xf numFmtId="171" fontId="17" fillId="0" borderId="21" xfId="2" applyNumberFormat="1" applyFont="1" applyFill="1" applyBorder="1" applyAlignment="1">
      <alignment horizontal="center"/>
    </xf>
    <xf numFmtId="0" fontId="2" fillId="0" borderId="34" xfId="2" applyFont="1" applyFill="1" applyBorder="1" applyAlignment="1">
      <alignment horizontal="left" indent="2"/>
    </xf>
    <xf numFmtId="165" fontId="5" fillId="0" borderId="22" xfId="1" applyNumberFormat="1" applyFont="1" applyFill="1" applyBorder="1" applyAlignment="1">
      <alignment horizontal="center"/>
    </xf>
    <xf numFmtId="165" fontId="7" fillId="0" borderId="22" xfId="1" applyNumberFormat="1" applyFont="1" applyFill="1" applyBorder="1" applyAlignment="1">
      <alignment horizontal="center"/>
    </xf>
    <xf numFmtId="174" fontId="5" fillId="0" borderId="8" xfId="2" applyNumberFormat="1" applyFont="1" applyFill="1" applyBorder="1" applyAlignment="1">
      <alignment horizontal="center"/>
    </xf>
    <xf numFmtId="41" fontId="15" fillId="0" borderId="8" xfId="3" applyNumberFormat="1" applyFont="1" applyFill="1" applyBorder="1" applyAlignment="1">
      <alignment horizontal="left"/>
    </xf>
    <xf numFmtId="174" fontId="9" fillId="0" borderId="8" xfId="2" applyNumberFormat="1" applyFont="1" applyFill="1" applyBorder="1" applyAlignment="1">
      <alignment horizontal="center"/>
    </xf>
    <xf numFmtId="165" fontId="9" fillId="0" borderId="22" xfId="1" applyNumberFormat="1" applyFont="1" applyFill="1" applyBorder="1" applyAlignment="1">
      <alignment horizontal="center"/>
    </xf>
    <xf numFmtId="164" fontId="9" fillId="0" borderId="8" xfId="2" applyNumberFormat="1" applyFont="1" applyFill="1" applyBorder="1"/>
    <xf numFmtId="0" fontId="22" fillId="0" borderId="8" xfId="2" applyFont="1" applyFill="1" applyBorder="1" applyAlignment="1">
      <alignment horizontal="left" vertical="justify" indent="2"/>
    </xf>
    <xf numFmtId="171" fontId="9" fillId="0" borderId="8" xfId="2" applyNumberFormat="1" applyFont="1" applyFill="1" applyBorder="1" applyAlignment="1">
      <alignment horizontal="center"/>
    </xf>
    <xf numFmtId="41" fontId="16" fillId="0" borderId="8" xfId="3" applyNumberFormat="1" applyFont="1" applyFill="1" applyBorder="1" applyAlignment="1">
      <alignment horizontal="left"/>
    </xf>
    <xf numFmtId="41" fontId="22" fillId="0" borderId="8" xfId="3" applyNumberFormat="1" applyFont="1" applyFill="1" applyBorder="1" applyAlignment="1">
      <alignment horizontal="left"/>
    </xf>
    <xf numFmtId="172" fontId="5" fillId="0" borderId="8" xfId="12" applyNumberFormat="1" applyFont="1" applyFill="1" applyBorder="1"/>
    <xf numFmtId="172" fontId="7" fillId="0" borderId="8" xfId="12" applyNumberFormat="1" applyFont="1" applyFill="1" applyBorder="1"/>
    <xf numFmtId="172" fontId="9" fillId="0" borderId="8" xfId="12" applyNumberFormat="1" applyFont="1" applyFill="1" applyBorder="1"/>
    <xf numFmtId="172" fontId="9" fillId="0" borderId="8" xfId="13" applyNumberFormat="1" applyFont="1" applyFill="1" applyBorder="1" applyAlignment="1">
      <alignment horizontal="center"/>
    </xf>
    <xf numFmtId="167" fontId="9" fillId="0" borderId="8" xfId="2" applyNumberFormat="1" applyFont="1" applyFill="1" applyBorder="1"/>
    <xf numFmtId="167" fontId="7" fillId="0" borderId="8" xfId="2" applyNumberFormat="1" applyFont="1" applyFill="1" applyBorder="1" applyAlignment="1">
      <alignment horizontal="center"/>
    </xf>
    <xf numFmtId="167" fontId="9" fillId="0" borderId="8" xfId="2" applyNumberFormat="1" applyFont="1" applyFill="1" applyBorder="1" applyAlignment="1">
      <alignment horizontal="center"/>
    </xf>
    <xf numFmtId="172" fontId="9" fillId="0" borderId="8" xfId="14" applyNumberFormat="1" applyFont="1" applyFill="1" applyBorder="1"/>
    <xf numFmtId="172" fontId="5" fillId="0" borderId="8" xfId="14" applyNumberFormat="1" applyFont="1" applyFill="1" applyBorder="1"/>
    <xf numFmtId="165" fontId="13" fillId="0" borderId="8" xfId="3" applyNumberFormat="1" applyFont="1" applyFill="1" applyBorder="1" applyAlignment="1">
      <alignment horizontal="center"/>
    </xf>
    <xf numFmtId="165" fontId="16" fillId="0" borderId="8" xfId="3" applyNumberFormat="1" applyFont="1" applyFill="1" applyBorder="1" applyAlignment="1">
      <alignment horizontal="center"/>
    </xf>
    <xf numFmtId="41" fontId="22" fillId="0" borderId="9" xfId="3" applyNumberFormat="1" applyFont="1" applyFill="1" applyBorder="1" applyAlignment="1">
      <alignment horizontal="left"/>
    </xf>
    <xf numFmtId="41" fontId="13" fillId="0" borderId="5" xfId="6" applyNumberFormat="1" applyFont="1" applyFill="1" applyBorder="1"/>
    <xf numFmtId="0" fontId="32" fillId="0" borderId="8" xfId="2" applyFont="1" applyFill="1" applyBorder="1" applyAlignment="1">
      <alignment horizontal="left" wrapText="1" indent="2"/>
    </xf>
    <xf numFmtId="0" fontId="29" fillId="0" borderId="8" xfId="0" applyFont="1" applyFill="1" applyBorder="1" applyAlignment="1">
      <alignment horizontal="left" indent="2"/>
    </xf>
    <xf numFmtId="164" fontId="5" fillId="0" borderId="9" xfId="2" applyNumberFormat="1" applyFont="1" applyFill="1" applyBorder="1"/>
    <xf numFmtId="168" fontId="5" fillId="0" borderId="13" xfId="1" applyNumberFormat="1" applyFont="1" applyFill="1" applyBorder="1"/>
    <xf numFmtId="41" fontId="13" fillId="0" borderId="8" xfId="3" applyNumberFormat="1" applyFont="1" applyFill="1" applyBorder="1" applyAlignment="1">
      <alignment horizontal="center"/>
    </xf>
    <xf numFmtId="41" fontId="14" fillId="0" borderId="8" xfId="3" applyNumberFormat="1" applyFont="1" applyFill="1" applyBorder="1" applyAlignment="1">
      <alignment horizontal="center"/>
    </xf>
    <xf numFmtId="41" fontId="24" fillId="0" borderId="9" xfId="3" applyNumberFormat="1" applyFont="1" applyFill="1" applyBorder="1" applyAlignment="1">
      <alignment horizontal="center"/>
    </xf>
    <xf numFmtId="41" fontId="5" fillId="0" borderId="5" xfId="1" applyNumberFormat="1" applyFont="1" applyFill="1" applyBorder="1"/>
    <xf numFmtId="0" fontId="14" fillId="0" borderId="8" xfId="2" applyFont="1" applyFill="1" applyBorder="1" applyAlignment="1">
      <alignment wrapText="1"/>
    </xf>
    <xf numFmtId="0" fontId="23" fillId="0" borderId="19" xfId="2" applyFont="1" applyFill="1" applyBorder="1" applyAlignment="1">
      <alignment horizontal="left" wrapText="1" indent="2"/>
    </xf>
    <xf numFmtId="41" fontId="7" fillId="0" borderId="19" xfId="2" applyNumberFormat="1" applyFont="1" applyFill="1" applyBorder="1"/>
    <xf numFmtId="0" fontId="5" fillId="0" borderId="4" xfId="2" applyFont="1" applyFill="1" applyBorder="1"/>
    <xf numFmtId="41" fontId="5" fillId="0" borderId="1" xfId="1" applyNumberFormat="1" applyFont="1" applyFill="1" applyBorder="1"/>
    <xf numFmtId="0" fontId="5" fillId="0" borderId="8" xfId="2" applyFont="1" applyFill="1" applyBorder="1" applyAlignment="1">
      <alignment horizontal="right" vertical="top" wrapText="1" indent="3"/>
    </xf>
    <xf numFmtId="41" fontId="23" fillId="0" borderId="13" xfId="2" applyNumberFormat="1" applyFont="1" applyFill="1" applyBorder="1"/>
    <xf numFmtId="41" fontId="34" fillId="0" borderId="13" xfId="2" applyNumberFormat="1" applyFont="1" applyFill="1" applyBorder="1"/>
    <xf numFmtId="0" fontId="7" fillId="0" borderId="13" xfId="2" applyFont="1" applyFill="1" applyBorder="1" applyAlignment="1">
      <alignment horizontal="right" wrapText="1" indent="3"/>
    </xf>
    <xf numFmtId="0" fontId="7" fillId="0" borderId="8" xfId="2" applyFont="1" applyFill="1" applyBorder="1" applyAlignment="1">
      <alignment horizontal="right" wrapText="1" indent="3"/>
    </xf>
    <xf numFmtId="0" fontId="17" fillId="0" borderId="13" xfId="2" applyFont="1" applyFill="1" applyBorder="1" applyAlignment="1">
      <alignment horizontal="left" wrapText="1" indent="1"/>
    </xf>
    <xf numFmtId="0" fontId="35" fillId="0" borderId="8" xfId="0" applyFont="1" applyFill="1" applyBorder="1" applyAlignment="1">
      <alignment horizontal="left" indent="1"/>
    </xf>
    <xf numFmtId="173" fontId="7" fillId="0" borderId="13" xfId="14" applyNumberFormat="1" applyFont="1" applyFill="1" applyBorder="1" applyAlignment="1">
      <alignment horizontal="right"/>
    </xf>
    <xf numFmtId="41" fontId="7" fillId="0" borderId="24" xfId="2" applyNumberFormat="1" applyFont="1" applyFill="1" applyBorder="1" applyAlignment="1">
      <alignment horizontal="right"/>
    </xf>
    <xf numFmtId="0" fontId="23" fillId="0" borderId="8" xfId="0" applyFont="1" applyFill="1" applyBorder="1" applyAlignment="1">
      <alignment horizontal="left" indent="2"/>
    </xf>
    <xf numFmtId="0" fontId="5" fillId="0" borderId="9" xfId="2" applyFont="1" applyFill="1" applyBorder="1" applyAlignment="1">
      <alignment horizontal="left" indent="1"/>
    </xf>
    <xf numFmtId="0" fontId="7" fillId="0" borderId="9" xfId="2" applyFont="1" applyFill="1" applyBorder="1"/>
    <xf numFmtId="41" fontId="5" fillId="0" borderId="19" xfId="2" applyNumberFormat="1" applyFont="1" applyFill="1" applyBorder="1" applyAlignment="1">
      <alignment horizontal="right"/>
    </xf>
    <xf numFmtId="41" fontId="5" fillId="0" borderId="36" xfId="2" applyNumberFormat="1" applyFont="1" applyFill="1" applyBorder="1"/>
    <xf numFmtId="0" fontId="4" fillId="0" borderId="5" xfId="2" applyFont="1" applyFill="1" applyBorder="1"/>
    <xf numFmtId="0" fontId="5" fillId="0" borderId="5" xfId="2" applyFont="1" applyFill="1" applyBorder="1" applyAlignment="1">
      <alignment horizontal="left" wrapText="1" indent="2"/>
    </xf>
    <xf numFmtId="0" fontId="18" fillId="0" borderId="13" xfId="2" applyFont="1" applyFill="1" applyBorder="1" applyAlignment="1">
      <alignment wrapText="1"/>
    </xf>
    <xf numFmtId="0" fontId="9" fillId="0" borderId="8" xfId="0" applyFont="1" applyFill="1" applyBorder="1" applyAlignment="1">
      <alignment horizontal="left" vertical="top" indent="1"/>
    </xf>
    <xf numFmtId="0" fontId="14" fillId="0" borderId="8" xfId="16" applyFont="1" applyFill="1" applyBorder="1" applyAlignment="1" applyProtection="1">
      <alignment horizontal="left" vertical="center" wrapText="1"/>
    </xf>
    <xf numFmtId="0" fontId="20" fillId="0" borderId="8" xfId="2" applyFont="1" applyFill="1" applyBorder="1" applyAlignment="1">
      <alignment horizontal="left" wrapText="1" indent="2"/>
    </xf>
    <xf numFmtId="0" fontId="14" fillId="0" borderId="8" xfId="2" applyFont="1" applyFill="1" applyBorder="1" applyAlignment="1">
      <alignment horizontal="left" wrapText="1"/>
    </xf>
    <xf numFmtId="0" fontId="9" fillId="0" borderId="8" xfId="0" applyFont="1" applyFill="1" applyBorder="1" applyAlignment="1">
      <alignment horizontal="center" vertical="top"/>
    </xf>
    <xf numFmtId="2" fontId="14" fillId="0" borderId="8" xfId="2" applyNumberFormat="1" applyFont="1" applyFill="1" applyBorder="1" applyAlignment="1">
      <alignment wrapText="1"/>
    </xf>
    <xf numFmtId="0" fontId="5" fillId="0" borderId="9" xfId="2" applyFont="1" applyFill="1" applyBorder="1" applyAlignment="1">
      <alignment horizontal="left" wrapText="1" indent="1"/>
    </xf>
    <xf numFmtId="0" fontId="13" fillId="0" borderId="19" xfId="0" applyFont="1" applyFill="1" applyBorder="1" applyAlignment="1">
      <alignment horizontal="left" wrapText="1" indent="2"/>
    </xf>
    <xf numFmtId="0" fontId="13" fillId="0" borderId="37" xfId="0" applyFont="1" applyFill="1" applyBorder="1" applyAlignment="1">
      <alignment horizontal="left" wrapText="1" indent="2"/>
    </xf>
    <xf numFmtId="0" fontId="7" fillId="0" borderId="4" xfId="2" applyFont="1" applyFill="1" applyBorder="1"/>
    <xf numFmtId="0" fontId="13" fillId="0" borderId="9" xfId="2" applyFont="1" applyFill="1" applyBorder="1" applyAlignment="1">
      <alignment horizontal="left" vertical="top" wrapText="1" indent="2"/>
    </xf>
    <xf numFmtId="164" fontId="13" fillId="0" borderId="13" xfId="6" applyNumberFormat="1" applyFont="1" applyFill="1" applyBorder="1"/>
    <xf numFmtId="0" fontId="18" fillId="0" borderId="5" xfId="2" applyFont="1" applyFill="1" applyBorder="1"/>
    <xf numFmtId="164" fontId="20" fillId="0" borderId="8" xfId="6" applyNumberFormat="1" applyFont="1" applyFill="1" applyBorder="1" applyAlignment="1">
      <alignment horizontal="center"/>
    </xf>
    <xf numFmtId="41" fontId="23" fillId="0" borderId="13" xfId="6" applyNumberFormat="1" applyFont="1" applyFill="1" applyBorder="1" applyAlignment="1">
      <alignment horizontal="center"/>
    </xf>
    <xf numFmtId="41" fontId="13" fillId="0" borderId="9" xfId="6" applyNumberFormat="1" applyFont="1" applyFill="1" applyBorder="1"/>
    <xf numFmtId="165" fontId="17" fillId="0" borderId="13" xfId="1" applyNumberFormat="1" applyFont="1" applyFill="1" applyBorder="1"/>
    <xf numFmtId="0" fontId="14" fillId="0" borderId="1" xfId="2" applyFont="1" applyFill="1" applyBorder="1"/>
    <xf numFmtId="0" fontId="11" fillId="0" borderId="21" xfId="2" applyFont="1" applyFill="1" applyBorder="1" applyAlignment="1">
      <alignment horizontal="left" wrapText="1"/>
    </xf>
    <xf numFmtId="0" fontId="11" fillId="0" borderId="19" xfId="2" applyFont="1" applyFill="1" applyBorder="1" applyAlignment="1">
      <alignment horizontal="left" wrapText="1" indent="1"/>
    </xf>
    <xf numFmtId="166" fontId="11" fillId="0" borderId="22" xfId="1" applyNumberFormat="1" applyFont="1" applyFill="1" applyBorder="1" applyAlignment="1">
      <alignment horizontal="right"/>
    </xf>
    <xf numFmtId="165" fontId="11" fillId="0" borderId="22" xfId="1" applyNumberFormat="1" applyFont="1" applyFill="1" applyBorder="1" applyAlignment="1">
      <alignment horizontal="center"/>
    </xf>
    <xf numFmtId="168" fontId="7" fillId="0" borderId="22" xfId="1" applyNumberFormat="1" applyFont="1" applyFill="1" applyBorder="1" applyAlignment="1">
      <alignment horizontal="center"/>
    </xf>
    <xf numFmtId="166" fontId="5" fillId="0" borderId="22" xfId="1" applyNumberFormat="1" applyFont="1" applyFill="1" applyBorder="1" applyAlignment="1">
      <alignment horizontal="center"/>
    </xf>
    <xf numFmtId="169" fontId="5" fillId="0" borderId="8" xfId="1" applyNumberFormat="1" applyFont="1" applyFill="1" applyBorder="1" applyAlignment="1">
      <alignment horizontal="center"/>
    </xf>
    <xf numFmtId="166" fontId="5" fillId="0" borderId="22" xfId="1" applyNumberFormat="1" applyFont="1" applyFill="1" applyBorder="1"/>
    <xf numFmtId="168" fontId="17" fillId="0" borderId="22" xfId="1" applyNumberFormat="1" applyFont="1" applyFill="1" applyBorder="1" applyAlignment="1">
      <alignment horizontal="center"/>
    </xf>
    <xf numFmtId="165" fontId="17" fillId="0" borderId="22" xfId="1" applyNumberFormat="1" applyFont="1" applyFill="1" applyBorder="1" applyAlignment="1">
      <alignment horizontal="center"/>
    </xf>
    <xf numFmtId="166" fontId="17" fillId="0" borderId="22" xfId="1" applyNumberFormat="1" applyFont="1" applyFill="1" applyBorder="1" applyAlignment="1">
      <alignment horizontal="center"/>
    </xf>
    <xf numFmtId="166" fontId="7" fillId="0" borderId="22" xfId="1" applyNumberFormat="1" applyFont="1" applyFill="1" applyBorder="1"/>
    <xf numFmtId="0" fontId="7" fillId="0" borderId="27" xfId="2" applyFont="1" applyFill="1" applyBorder="1" applyAlignment="1">
      <alignment horizontal="left" indent="2"/>
    </xf>
    <xf numFmtId="0" fontId="5" fillId="0" borderId="21" xfId="2" applyFont="1" applyFill="1" applyBorder="1" applyAlignment="1">
      <alignment wrapText="1"/>
    </xf>
    <xf numFmtId="0" fontId="5" fillId="0" borderId="8" xfId="2" applyFont="1" applyFill="1" applyBorder="1" applyAlignment="1">
      <alignment horizontal="center" wrapText="1"/>
    </xf>
    <xf numFmtId="41" fontId="9" fillId="0" borderId="8" xfId="2" applyNumberFormat="1" applyFont="1" applyFill="1" applyBorder="1" applyAlignment="1">
      <alignment horizontal="right"/>
    </xf>
    <xf numFmtId="172" fontId="5" fillId="0" borderId="8" xfId="12" applyNumberFormat="1" applyFont="1" applyFill="1" applyBorder="1" applyAlignment="1">
      <alignment horizontal="center"/>
    </xf>
    <xf numFmtId="164" fontId="5" fillId="0" borderId="8" xfId="2" applyNumberFormat="1" applyFont="1" applyFill="1" applyBorder="1" applyAlignment="1">
      <alignment horizontal="center"/>
    </xf>
    <xf numFmtId="41" fontId="12" fillId="0" borderId="9" xfId="2" applyNumberFormat="1" applyFont="1" applyFill="1" applyBorder="1" applyAlignment="1">
      <alignment horizontal="center"/>
    </xf>
    <xf numFmtId="0" fontId="12" fillId="0" borderId="9" xfId="2" applyFont="1" applyFill="1" applyBorder="1"/>
    <xf numFmtId="166" fontId="11" fillId="0" borderId="9" xfId="1" applyNumberFormat="1" applyFont="1" applyFill="1" applyBorder="1" applyAlignment="1">
      <alignment horizontal="center"/>
    </xf>
    <xf numFmtId="0" fontId="9" fillId="0" borderId="8" xfId="2" applyFont="1" applyFill="1" applyBorder="1" applyAlignment="1">
      <alignment horizontal="center"/>
    </xf>
    <xf numFmtId="41" fontId="5" fillId="0" borderId="9" xfId="2" applyNumberFormat="1" applyFont="1" applyFill="1" applyBorder="1" applyAlignment="1">
      <alignment horizontal="center"/>
    </xf>
    <xf numFmtId="166" fontId="5" fillId="0" borderId="8" xfId="5" applyNumberFormat="1" applyFont="1" applyFill="1" applyBorder="1" applyAlignment="1">
      <alignment horizontal="center"/>
    </xf>
    <xf numFmtId="168" fontId="7" fillId="0" borderId="8" xfId="14" applyNumberFormat="1" applyFont="1" applyFill="1" applyBorder="1" applyAlignment="1">
      <alignment horizontal="center"/>
    </xf>
    <xf numFmtId="173" fontId="7" fillId="0" borderId="8" xfId="14" applyNumberFormat="1" applyFont="1" applyFill="1" applyBorder="1" applyAlignment="1">
      <alignment horizontal="center"/>
    </xf>
    <xf numFmtId="41" fontId="14" fillId="0" borderId="0" xfId="2" applyNumberFormat="1" applyFont="1" applyFill="1"/>
    <xf numFmtId="0" fontId="5" fillId="0" borderId="8" xfId="0" applyFont="1" applyFill="1" applyBorder="1" applyAlignment="1">
      <alignment horizontal="left" wrapText="1" indent="1"/>
    </xf>
    <xf numFmtId="41" fontId="20" fillId="0" borderId="8" xfId="3" applyNumberFormat="1" applyFont="1" applyFill="1" applyBorder="1" applyAlignment="1">
      <alignment horizontal="left"/>
    </xf>
    <xf numFmtId="166" fontId="11" fillId="0" borderId="0" xfId="2" applyNumberFormat="1" applyFont="1" applyFill="1"/>
    <xf numFmtId="41" fontId="9" fillId="0" borderId="5" xfId="1" applyNumberFormat="1" applyFont="1" applyFill="1" applyBorder="1"/>
    <xf numFmtId="172" fontId="17" fillId="0" borderId="8" xfId="13" applyNumberFormat="1" applyFont="1" applyFill="1" applyBorder="1" applyAlignment="1">
      <alignment horizontal="center"/>
    </xf>
    <xf numFmtId="0" fontId="7" fillId="0" borderId="8" xfId="0" applyFont="1" applyFill="1" applyBorder="1" applyAlignment="1">
      <alignment horizontal="left" wrapText="1" indent="2"/>
    </xf>
    <xf numFmtId="41" fontId="17" fillId="0" borderId="8" xfId="2" applyNumberFormat="1" applyFont="1" applyFill="1" applyBorder="1" applyAlignment="1">
      <alignment horizontal="right"/>
    </xf>
    <xf numFmtId="41" fontId="9" fillId="0" borderId="8" xfId="10" applyNumberFormat="1" applyFont="1" applyFill="1" applyBorder="1"/>
    <xf numFmtId="167" fontId="5" fillId="0" borderId="13" xfId="1" applyNumberFormat="1" applyFont="1" applyFill="1" applyBorder="1"/>
    <xf numFmtId="167" fontId="7" fillId="0" borderId="13" xfId="1" applyNumberFormat="1" applyFont="1" applyFill="1" applyBorder="1"/>
    <xf numFmtId="164" fontId="20" fillId="0" borderId="13" xfId="6" applyNumberFormat="1" applyFont="1" applyFill="1" applyBorder="1" applyAlignment="1">
      <alignment horizontal="center"/>
    </xf>
    <xf numFmtId="0" fontId="2" fillId="2" borderId="0" xfId="2" applyFont="1" applyFill="1"/>
    <xf numFmtId="0" fontId="3" fillId="2" borderId="0" xfId="2" applyFont="1" applyFill="1"/>
    <xf numFmtId="0" fontId="5" fillId="2" borderId="0" xfId="2" applyFont="1" applyFill="1"/>
    <xf numFmtId="0" fontId="19" fillId="2" borderId="1" xfId="2" applyFont="1" applyFill="1" applyBorder="1" applyAlignment="1">
      <alignment horizontal="center"/>
    </xf>
    <xf numFmtId="0" fontId="19" fillId="2" borderId="5" xfId="2" applyFont="1" applyFill="1" applyBorder="1" applyAlignment="1">
      <alignment horizontal="center"/>
    </xf>
    <xf numFmtId="0" fontId="3" fillId="2" borderId="6" xfId="2" applyFont="1" applyFill="1" applyBorder="1" applyAlignment="1">
      <alignment horizontal="center" vertical="top"/>
    </xf>
    <xf numFmtId="0" fontId="13" fillId="2" borderId="4" xfId="2" applyFont="1" applyFill="1" applyBorder="1" applyAlignment="1">
      <alignment horizontal="center" vertical="top"/>
    </xf>
    <xf numFmtId="0" fontId="5" fillId="2" borderId="4" xfId="2" applyFont="1" applyFill="1" applyBorder="1" applyAlignment="1">
      <alignment horizontal="center" vertical="center" wrapText="1"/>
    </xf>
    <xf numFmtId="1" fontId="5" fillId="2" borderId="4" xfId="2" applyNumberFormat="1" applyFont="1" applyFill="1" applyBorder="1" applyAlignment="1">
      <alignment horizontal="center"/>
    </xf>
    <xf numFmtId="0" fontId="7" fillId="2" borderId="21" xfId="2" applyFont="1" applyFill="1" applyBorder="1" applyAlignment="1">
      <alignment horizontal="left"/>
    </xf>
    <xf numFmtId="0" fontId="5" fillId="2" borderId="21" xfId="2" applyFont="1" applyFill="1" applyBorder="1"/>
    <xf numFmtId="166" fontId="5" fillId="2" borderId="21" xfId="1" applyNumberFormat="1" applyFont="1" applyFill="1" applyBorder="1"/>
    <xf numFmtId="0" fontId="9" fillId="2" borderId="8" xfId="2" applyFont="1" applyFill="1" applyBorder="1" applyAlignment="1">
      <alignment horizontal="left" indent="1"/>
    </xf>
    <xf numFmtId="0" fontId="5" fillId="2" borderId="8" xfId="2" applyFont="1" applyFill="1" applyBorder="1"/>
    <xf numFmtId="166" fontId="5" fillId="2" borderId="8" xfId="1" applyNumberFormat="1" applyFont="1" applyFill="1" applyBorder="1"/>
    <xf numFmtId="0" fontId="5" fillId="2" borderId="8" xfId="2" applyFont="1" applyFill="1" applyBorder="1" applyAlignment="1">
      <alignment horizontal="left" indent="2"/>
    </xf>
    <xf numFmtId="169" fontId="5" fillId="2" borderId="8" xfId="1" applyNumberFormat="1" applyFont="1" applyFill="1" applyBorder="1"/>
    <xf numFmtId="0" fontId="7" fillId="2" borderId="8" xfId="2" applyFont="1" applyFill="1" applyBorder="1" applyAlignment="1">
      <alignment horizontal="left" indent="1"/>
    </xf>
    <xf numFmtId="166" fontId="7" fillId="2" borderId="8" xfId="1" applyNumberFormat="1" applyFont="1" applyFill="1" applyBorder="1" applyAlignment="1">
      <alignment horizontal="right"/>
    </xf>
    <xf numFmtId="169" fontId="7" fillId="2" borderId="8" xfId="1" applyNumberFormat="1" applyFont="1" applyFill="1" applyBorder="1"/>
    <xf numFmtId="0" fontId="7" fillId="2" borderId="0" xfId="2" applyFont="1" applyFill="1"/>
    <xf numFmtId="0" fontId="9" fillId="2" borderId="8" xfId="0" applyFont="1" applyFill="1" applyBorder="1" applyAlignment="1">
      <alignment horizontal="left" indent="1"/>
    </xf>
    <xf numFmtId="41" fontId="7" fillId="2" borderId="8" xfId="1" applyNumberFormat="1" applyFont="1" applyFill="1" applyBorder="1"/>
    <xf numFmtId="0" fontId="5" fillId="2" borderId="8" xfId="0" applyFont="1" applyFill="1" applyBorder="1" applyAlignment="1">
      <alignment horizontal="left" wrapText="1" indent="2"/>
    </xf>
    <xf numFmtId="166" fontId="7" fillId="2" borderId="8" xfId="1" applyNumberFormat="1" applyFont="1" applyFill="1" applyBorder="1" applyAlignment="1">
      <alignment horizontal="center"/>
    </xf>
    <xf numFmtId="166" fontId="5" fillId="2" borderId="8" xfId="1" applyNumberFormat="1" applyFont="1" applyFill="1" applyBorder="1" applyAlignment="1">
      <alignment horizontal="center"/>
    </xf>
    <xf numFmtId="166" fontId="5" fillId="2" borderId="8" xfId="1" applyNumberFormat="1" applyFont="1" applyFill="1" applyBorder="1" applyAlignment="1">
      <alignment horizontal="right"/>
    </xf>
    <xf numFmtId="166" fontId="7" fillId="2" borderId="0" xfId="2" applyNumberFormat="1" applyFont="1" applyFill="1"/>
    <xf numFmtId="0" fontId="5" fillId="2" borderId="8" xfId="2" applyFont="1" applyFill="1" applyBorder="1" applyAlignment="1">
      <alignment horizontal="left" wrapText="1" indent="3"/>
    </xf>
    <xf numFmtId="0" fontId="5" fillId="2" borderId="8" xfId="2" applyFont="1" applyFill="1" applyBorder="1" applyAlignment="1">
      <alignment horizontal="right" wrapText="1" indent="3"/>
    </xf>
    <xf numFmtId="0" fontId="7" fillId="2" borderId="5" xfId="2" applyFont="1" applyFill="1" applyBorder="1" applyAlignment="1">
      <alignment horizontal="left" indent="1"/>
    </xf>
    <xf numFmtId="166" fontId="9" fillId="2" borderId="8" xfId="1" applyNumberFormat="1" applyFont="1" applyFill="1" applyBorder="1" applyAlignment="1">
      <alignment horizontal="center"/>
    </xf>
    <xf numFmtId="41" fontId="7" fillId="2" borderId="13" xfId="1" applyNumberFormat="1" applyFont="1" applyFill="1" applyBorder="1"/>
    <xf numFmtId="41" fontId="7" fillId="2" borderId="8" xfId="2" applyNumberFormat="1" applyFont="1" applyFill="1" applyBorder="1" applyAlignment="1">
      <alignment horizontal="right"/>
    </xf>
    <xf numFmtId="41" fontId="5" fillId="2" borderId="13" xfId="1" applyNumberFormat="1" applyFont="1" applyFill="1" applyBorder="1"/>
    <xf numFmtId="166" fontId="13" fillId="2" borderId="8" xfId="1" applyNumberFormat="1" applyFont="1" applyFill="1" applyBorder="1" applyAlignment="1">
      <alignment horizontal="center"/>
    </xf>
    <xf numFmtId="0" fontId="5" fillId="2" borderId="8" xfId="0" applyFont="1" applyFill="1" applyBorder="1" applyAlignment="1">
      <alignment horizontal="right" wrapText="1" indent="2"/>
    </xf>
    <xf numFmtId="0" fontId="7" fillId="2" borderId="13" xfId="2" applyFont="1" applyFill="1" applyBorder="1" applyAlignment="1">
      <alignment horizontal="left" indent="1"/>
    </xf>
    <xf numFmtId="0" fontId="7" fillId="2" borderId="13" xfId="2" applyFont="1" applyFill="1" applyBorder="1" applyAlignment="1">
      <alignment horizontal="right" wrapText="1" indent="3"/>
    </xf>
    <xf numFmtId="0" fontId="35" fillId="2" borderId="13" xfId="2" applyFont="1" applyFill="1" applyBorder="1" applyAlignment="1">
      <alignment horizontal="left" wrapText="1" indent="1"/>
    </xf>
    <xf numFmtId="0" fontId="9" fillId="2" borderId="8" xfId="2" applyFont="1" applyFill="1" applyBorder="1" applyAlignment="1">
      <alignment horizontal="left" wrapText="1" indent="1"/>
    </xf>
    <xf numFmtId="0" fontId="10" fillId="2" borderId="8" xfId="2" applyFont="1" applyFill="1" applyBorder="1" applyAlignment="1">
      <alignment horizontal="left" wrapText="1" indent="1"/>
    </xf>
    <xf numFmtId="41" fontId="7" fillId="2" borderId="8" xfId="2" applyNumberFormat="1" applyFont="1" applyFill="1" applyBorder="1"/>
    <xf numFmtId="164" fontId="7" fillId="2" borderId="8" xfId="2" applyNumberFormat="1" applyFont="1" applyFill="1" applyBorder="1"/>
    <xf numFmtId="0" fontId="13" fillId="2" borderId="9" xfId="0" applyFont="1" applyFill="1" applyBorder="1" applyAlignment="1">
      <alignment horizontal="left" wrapText="1" indent="2"/>
    </xf>
    <xf numFmtId="0" fontId="11" fillId="2" borderId="8" xfId="2" applyFont="1" applyFill="1" applyBorder="1" applyAlignment="1">
      <alignment horizontal="left" wrapText="1" indent="1"/>
    </xf>
    <xf numFmtId="166" fontId="5" fillId="2" borderId="9" xfId="1" applyNumberFormat="1" applyFont="1" applyFill="1" applyBorder="1"/>
    <xf numFmtId="166" fontId="17" fillId="2" borderId="8" xfId="1" applyNumberFormat="1" applyFont="1" applyFill="1" applyBorder="1"/>
    <xf numFmtId="169" fontId="17" fillId="2" borderId="8" xfId="1" applyNumberFormat="1" applyFont="1" applyFill="1" applyBorder="1"/>
    <xf numFmtId="0" fontId="7" fillId="2" borderId="10" xfId="2" applyFont="1" applyFill="1" applyBorder="1" applyAlignment="1">
      <alignment wrapText="1"/>
    </xf>
    <xf numFmtId="0" fontId="7" fillId="2" borderId="13" xfId="2" applyFont="1" applyFill="1" applyBorder="1" applyAlignment="1">
      <alignment horizontal="left" vertical="top" wrapText="1" indent="2"/>
    </xf>
    <xf numFmtId="0" fontId="5" fillId="2" borderId="27" xfId="2" applyFont="1" applyFill="1" applyBorder="1" applyAlignment="1">
      <alignment horizontal="left" indent="2"/>
    </xf>
    <xf numFmtId="43" fontId="7" fillId="2" borderId="0" xfId="1" applyFont="1" applyFill="1"/>
    <xf numFmtId="0" fontId="7" fillId="2" borderId="8" xfId="2" applyFont="1" applyFill="1" applyBorder="1" applyAlignment="1">
      <alignment horizontal="left" indent="2"/>
    </xf>
    <xf numFmtId="0" fontId="5" fillId="2" borderId="13" xfId="2" applyFont="1" applyFill="1" applyBorder="1" applyAlignment="1">
      <alignment horizontal="left" vertical="top" wrapText="1" indent="2"/>
    </xf>
    <xf numFmtId="0" fontId="7" fillId="2" borderId="27" xfId="2" applyFont="1" applyFill="1" applyBorder="1" applyAlignment="1">
      <alignment horizontal="center"/>
    </xf>
    <xf numFmtId="0" fontId="5" fillId="2" borderId="27" xfId="2" applyFont="1" applyFill="1" applyBorder="1" applyAlignment="1">
      <alignment horizontal="center"/>
    </xf>
    <xf numFmtId="0" fontId="5" fillId="2" borderId="15" xfId="2" applyFont="1" applyFill="1" applyBorder="1" applyAlignment="1">
      <alignment horizontal="left" indent="2"/>
    </xf>
    <xf numFmtId="0" fontId="5" fillId="2" borderId="29" xfId="2" applyFont="1" applyFill="1" applyBorder="1" applyAlignment="1">
      <alignment horizontal="left" indent="2"/>
    </xf>
    <xf numFmtId="0" fontId="18" fillId="2" borderId="1" xfId="2" applyFont="1" applyFill="1" applyBorder="1" applyAlignment="1">
      <alignment wrapText="1"/>
    </xf>
    <xf numFmtId="41" fontId="7" fillId="2" borderId="1" xfId="2" applyNumberFormat="1" applyFont="1" applyFill="1" applyBorder="1" applyAlignment="1">
      <alignment horizontal="center"/>
    </xf>
    <xf numFmtId="41" fontId="5" fillId="2" borderId="1" xfId="2" applyNumberFormat="1" applyFont="1" applyFill="1" applyBorder="1" applyAlignment="1">
      <alignment horizontal="center"/>
    </xf>
    <xf numFmtId="0" fontId="34" fillId="2" borderId="8" xfId="2" applyFont="1" applyFill="1" applyBorder="1" applyAlignment="1">
      <alignment horizontal="left" indent="2"/>
    </xf>
    <xf numFmtId="41" fontId="13" fillId="2" borderId="8" xfId="3" applyNumberFormat="1" applyFont="1" applyFill="1" applyBorder="1" applyAlignment="1">
      <alignment horizontal="left"/>
    </xf>
    <xf numFmtId="41" fontId="14" fillId="2" borderId="8" xfId="3" applyNumberFormat="1" applyFont="1" applyFill="1" applyBorder="1" applyAlignment="1">
      <alignment horizontal="left"/>
    </xf>
    <xf numFmtId="41" fontId="20" fillId="2" borderId="8" xfId="2" applyNumberFormat="1" applyFont="1" applyFill="1" applyBorder="1"/>
    <xf numFmtId="0" fontId="4" fillId="2" borderId="8" xfId="0" applyFont="1" applyFill="1" applyBorder="1" applyAlignment="1">
      <alignment horizontal="left" indent="1"/>
    </xf>
    <xf numFmtId="41" fontId="16" fillId="2" borderId="8" xfId="3" applyNumberFormat="1" applyFont="1" applyFill="1" applyBorder="1" applyAlignment="1">
      <alignment horizontal="left"/>
    </xf>
    <xf numFmtId="0" fontId="17" fillId="2" borderId="8" xfId="2" applyFont="1" applyFill="1" applyBorder="1" applyAlignment="1">
      <alignment horizontal="left" wrapText="1" indent="1"/>
    </xf>
    <xf numFmtId="41" fontId="15" fillId="2" borderId="8" xfId="3" applyNumberFormat="1" applyFont="1" applyFill="1" applyBorder="1" applyAlignment="1">
      <alignment horizontal="left"/>
    </xf>
    <xf numFmtId="169" fontId="9" fillId="2" borderId="8" xfId="1" applyNumberFormat="1" applyFont="1" applyFill="1" applyBorder="1"/>
    <xf numFmtId="0" fontId="9" fillId="2" borderId="8" xfId="0" applyFont="1" applyFill="1" applyBorder="1" applyAlignment="1">
      <alignment horizontal="left" indent="2"/>
    </xf>
    <xf numFmtId="0" fontId="5" fillId="2" borderId="8" xfId="0" applyFont="1" applyFill="1" applyBorder="1" applyAlignment="1">
      <alignment horizontal="left" indent="2"/>
    </xf>
    <xf numFmtId="0" fontId="16" fillId="2" borderId="8" xfId="2" applyFont="1" applyFill="1" applyBorder="1" applyAlignment="1">
      <alignment horizontal="left" wrapText="1" indent="2"/>
    </xf>
    <xf numFmtId="0" fontId="14" fillId="2" borderId="8" xfId="2" applyFont="1" applyFill="1" applyBorder="1" applyAlignment="1">
      <alignment horizontal="left" vertical="justify" indent="2"/>
    </xf>
    <xf numFmtId="0" fontId="24" fillId="2" borderId="8" xfId="2" applyFont="1" applyFill="1" applyBorder="1" applyAlignment="1">
      <alignment horizontal="left" wrapText="1" indent="2"/>
    </xf>
    <xf numFmtId="41" fontId="24" fillId="2" borderId="9" xfId="3" applyNumberFormat="1" applyFont="1" applyFill="1" applyBorder="1" applyAlignment="1">
      <alignment horizontal="left"/>
    </xf>
    <xf numFmtId="0" fontId="21" fillId="2" borderId="8" xfId="2" applyFont="1" applyFill="1" applyBorder="1" applyAlignment="1">
      <alignment horizontal="left" vertical="justify" indent="2"/>
    </xf>
    <xf numFmtId="0" fontId="21" fillId="2" borderId="8" xfId="2" applyFont="1" applyFill="1" applyBorder="1" applyAlignment="1">
      <alignment horizontal="left" indent="1"/>
    </xf>
    <xf numFmtId="0" fontId="35" fillId="2" borderId="30" xfId="2" applyFont="1" applyFill="1" applyBorder="1" applyAlignment="1">
      <alignment horizontal="left" indent="2"/>
    </xf>
    <xf numFmtId="0" fontId="4" fillId="2" borderId="30" xfId="2" applyFont="1" applyFill="1" applyBorder="1" applyAlignment="1">
      <alignment horizontal="left" indent="2"/>
    </xf>
    <xf numFmtId="0" fontId="2" fillId="2" borderId="31" xfId="2" applyFont="1" applyFill="1" applyBorder="1" applyAlignment="1">
      <alignment horizontal="left" vertical="top" wrapText="1" indent="2"/>
    </xf>
    <xf numFmtId="0" fontId="2" fillId="2" borderId="24" xfId="2" applyFont="1" applyFill="1" applyBorder="1" applyAlignment="1">
      <alignment horizontal="left" vertical="top" wrapText="1" indent="2"/>
    </xf>
    <xf numFmtId="0" fontId="2" fillId="2" borderId="34" xfId="2" applyFont="1" applyFill="1" applyBorder="1" applyAlignment="1">
      <alignment horizontal="left" indent="2"/>
    </xf>
    <xf numFmtId="41" fontId="13" fillId="2" borderId="15" xfId="3" applyNumberFormat="1" applyFont="1" applyFill="1" applyBorder="1" applyAlignment="1">
      <alignment horizontal="left"/>
    </xf>
    <xf numFmtId="0" fontId="4" fillId="2" borderId="0" xfId="2" applyFont="1" applyFill="1" applyAlignment="1">
      <alignment horizontal="center" vertical="center" wrapText="1"/>
    </xf>
    <xf numFmtId="0" fontId="5" fillId="2" borderId="0" xfId="2" applyFont="1" applyFill="1" applyBorder="1"/>
    <xf numFmtId="0" fontId="7" fillId="2" borderId="13" xfId="2" applyFont="1" applyFill="1" applyBorder="1" applyAlignment="1">
      <alignment wrapText="1"/>
    </xf>
    <xf numFmtId="0" fontId="5" fillId="2" borderId="13" xfId="2" applyFont="1" applyFill="1" applyBorder="1"/>
    <xf numFmtId="167" fontId="5" fillId="2" borderId="8" xfId="2" applyNumberFormat="1" applyFont="1" applyFill="1" applyBorder="1"/>
    <xf numFmtId="41" fontId="5" fillId="2" borderId="8" xfId="2" applyNumberFormat="1" applyFont="1" applyFill="1" applyBorder="1"/>
    <xf numFmtId="165" fontId="7" fillId="2" borderId="8" xfId="2" applyNumberFormat="1" applyFont="1" applyFill="1" applyBorder="1" applyAlignment="1">
      <alignment horizontal="center"/>
    </xf>
    <xf numFmtId="0" fontId="35" fillId="2" borderId="8" xfId="0" applyFont="1" applyFill="1" applyBorder="1" applyAlignment="1">
      <alignment horizontal="left" indent="1"/>
    </xf>
    <xf numFmtId="168" fontId="7" fillId="2" borderId="8" xfId="1" applyNumberFormat="1" applyFont="1" applyFill="1" applyBorder="1" applyAlignment="1">
      <alignment horizontal="center"/>
    </xf>
    <xf numFmtId="168" fontId="7" fillId="2" borderId="13" xfId="1" applyNumberFormat="1" applyFont="1" applyFill="1" applyBorder="1" applyAlignment="1">
      <alignment horizontal="center"/>
    </xf>
    <xf numFmtId="166" fontId="5" fillId="2" borderId="13" xfId="1" applyNumberFormat="1" applyFont="1" applyFill="1" applyBorder="1"/>
    <xf numFmtId="0" fontId="32" fillId="2" borderId="8" xfId="2" applyFont="1" applyFill="1" applyBorder="1" applyAlignment="1">
      <alignment horizontal="left" indent="2"/>
    </xf>
    <xf numFmtId="3" fontId="7" fillId="2" borderId="5" xfId="2" applyNumberFormat="1" applyFont="1" applyFill="1" applyBorder="1" applyAlignment="1">
      <alignment horizontal="center"/>
    </xf>
    <xf numFmtId="0" fontId="5" fillId="2" borderId="5" xfId="2" applyFont="1" applyFill="1" applyBorder="1"/>
    <xf numFmtId="0" fontId="7" fillId="2" borderId="13" xfId="2" applyFont="1" applyFill="1" applyBorder="1" applyAlignment="1">
      <alignment horizontal="left" indent="2"/>
    </xf>
    <xf numFmtId="0" fontId="5" fillId="2" borderId="8" xfId="2" applyFont="1" applyFill="1" applyBorder="1" applyAlignment="1">
      <alignment horizontal="center"/>
    </xf>
    <xf numFmtId="0" fontId="5" fillId="2" borderId="13" xfId="2" applyFont="1" applyFill="1" applyBorder="1" applyAlignment="1">
      <alignment horizontal="left" indent="2"/>
    </xf>
    <xf numFmtId="0" fontId="7" fillId="2" borderId="18" xfId="2" applyFont="1" applyFill="1" applyBorder="1" applyAlignment="1">
      <alignment horizontal="left"/>
    </xf>
    <xf numFmtId="41" fontId="7" fillId="2" borderId="18" xfId="2" applyNumberFormat="1" applyFont="1" applyFill="1" applyBorder="1"/>
    <xf numFmtId="166" fontId="7" fillId="2" borderId="18" xfId="1" applyNumberFormat="1" applyFont="1" applyFill="1" applyBorder="1"/>
    <xf numFmtId="0" fontId="5" fillId="2" borderId="17" xfId="2" applyFont="1" applyFill="1" applyBorder="1"/>
    <xf numFmtId="167" fontId="7" fillId="2" borderId="8" xfId="2" applyNumberFormat="1" applyFont="1" applyFill="1" applyBorder="1"/>
    <xf numFmtId="167" fontId="9" fillId="2" borderId="8" xfId="2" applyNumberFormat="1" applyFont="1" applyFill="1" applyBorder="1"/>
    <xf numFmtId="172" fontId="5" fillId="2" borderId="8" xfId="13" applyNumberFormat="1" applyFont="1" applyFill="1" applyBorder="1" applyAlignment="1">
      <alignment horizontal="center"/>
    </xf>
    <xf numFmtId="166" fontId="5" fillId="2" borderId="13" xfId="5" applyNumberFormat="1" applyFont="1" applyFill="1" applyBorder="1"/>
    <xf numFmtId="166" fontId="5" fillId="2" borderId="8" xfId="5" applyNumberFormat="1" applyFont="1" applyFill="1" applyBorder="1"/>
    <xf numFmtId="166" fontId="12" fillId="2" borderId="8" xfId="1" applyNumberFormat="1" applyFont="1" applyFill="1" applyBorder="1"/>
    <xf numFmtId="0" fontId="13" fillId="2" borderId="8" xfId="2" applyFont="1" applyFill="1" applyBorder="1" applyAlignment="1">
      <alignment horizontal="left" wrapText="1" indent="2"/>
    </xf>
    <xf numFmtId="41" fontId="7" fillId="2" borderId="13" xfId="2" applyNumberFormat="1" applyFont="1" applyFill="1" applyBorder="1" applyAlignment="1">
      <alignment horizontal="right"/>
    </xf>
    <xf numFmtId="166" fontId="5" fillId="2" borderId="0" xfId="2" applyNumberFormat="1" applyFont="1" applyFill="1"/>
    <xf numFmtId="41" fontId="5" fillId="2" borderId="8" xfId="2" applyNumberFormat="1" applyFont="1" applyFill="1" applyBorder="1" applyAlignment="1">
      <alignment horizontal="right"/>
    </xf>
    <xf numFmtId="41" fontId="5" fillId="2" borderId="0" xfId="2" applyNumberFormat="1" applyFont="1" applyFill="1"/>
    <xf numFmtId="0" fontId="7" fillId="2" borderId="4" xfId="2" applyFont="1" applyFill="1" applyBorder="1" applyAlignment="1">
      <alignment horizontal="left"/>
    </xf>
    <xf numFmtId="41" fontId="5" fillId="2" borderId="4" xfId="2" applyNumberFormat="1" applyFont="1" applyFill="1" applyBorder="1"/>
    <xf numFmtId="41" fontId="7" fillId="2" borderId="4" xfId="2" applyNumberFormat="1" applyFont="1" applyFill="1" applyBorder="1"/>
    <xf numFmtId="167" fontId="7" fillId="2" borderId="4" xfId="2" applyNumberFormat="1" applyFont="1" applyFill="1" applyBorder="1"/>
    <xf numFmtId="166" fontId="7" fillId="2" borderId="4" xfId="5" applyNumberFormat="1" applyFont="1" applyFill="1" applyBorder="1"/>
    <xf numFmtId="0" fontId="18" fillId="2" borderId="13" xfId="2" applyFont="1" applyFill="1" applyBorder="1"/>
    <xf numFmtId="41" fontId="13" fillId="2" borderId="8" xfId="2" applyNumberFormat="1" applyFont="1" applyFill="1" applyBorder="1"/>
    <xf numFmtId="166" fontId="13" fillId="2" borderId="8" xfId="1" applyNumberFormat="1" applyFont="1" applyFill="1" applyBorder="1"/>
    <xf numFmtId="0" fontId="15" fillId="2" borderId="8" xfId="2" applyFont="1" applyFill="1" applyBorder="1" applyAlignment="1">
      <alignment horizontal="left" indent="1"/>
    </xf>
    <xf numFmtId="0" fontId="13" fillId="2" borderId="8" xfId="2" applyFont="1" applyFill="1" applyBorder="1" applyAlignment="1">
      <alignment horizontal="left" indent="2"/>
    </xf>
    <xf numFmtId="165" fontId="20" fillId="2" borderId="8" xfId="2" applyNumberFormat="1" applyFont="1" applyFill="1" applyBorder="1" applyAlignment="1">
      <alignment horizontal="center"/>
    </xf>
    <xf numFmtId="0" fontId="14" fillId="2" borderId="8" xfId="2" applyFont="1" applyFill="1" applyBorder="1" applyAlignment="1">
      <alignment horizontal="left" wrapText="1" indent="1" shrinkToFit="1"/>
    </xf>
    <xf numFmtId="41" fontId="13" fillId="2" borderId="5" xfId="2" applyNumberFormat="1" applyFont="1" applyFill="1" applyBorder="1"/>
    <xf numFmtId="166" fontId="16" fillId="2" borderId="5" xfId="1" applyNumberFormat="1" applyFont="1" applyFill="1" applyBorder="1"/>
    <xf numFmtId="0" fontId="14" fillId="2" borderId="4" xfId="2" applyFont="1" applyFill="1" applyBorder="1" applyAlignment="1">
      <alignment horizontal="left"/>
    </xf>
    <xf numFmtId="41" fontId="14" fillId="2" borderId="4" xfId="2" applyNumberFormat="1" applyFont="1" applyFill="1" applyBorder="1"/>
    <xf numFmtId="166" fontId="14" fillId="2" borderId="4" xfId="1" applyNumberFormat="1" applyFont="1" applyFill="1" applyBorder="1"/>
    <xf numFmtId="165" fontId="14" fillId="2" borderId="4" xfId="1" applyNumberFormat="1" applyFont="1" applyFill="1" applyBorder="1" applyAlignment="1">
      <alignment horizontal="center"/>
    </xf>
    <xf numFmtId="165" fontId="16" fillId="2" borderId="8" xfId="3" applyNumberFormat="1" applyFont="1" applyFill="1" applyBorder="1" applyAlignment="1">
      <alignment horizontal="center"/>
    </xf>
    <xf numFmtId="41" fontId="22" fillId="2" borderId="8" xfId="3" applyNumberFormat="1" applyFont="1" applyFill="1" applyBorder="1" applyAlignment="1">
      <alignment horizontal="left"/>
    </xf>
    <xf numFmtId="165" fontId="22" fillId="2" borderId="8" xfId="3" applyNumberFormat="1" applyFont="1" applyFill="1" applyBorder="1" applyAlignment="1">
      <alignment horizontal="center"/>
    </xf>
    <xf numFmtId="165" fontId="13" fillId="2" borderId="8" xfId="3" applyNumberFormat="1" applyFont="1" applyFill="1" applyBorder="1" applyAlignment="1">
      <alignment horizontal="center"/>
    </xf>
    <xf numFmtId="167" fontId="16" fillId="2" borderId="8" xfId="2" applyNumberFormat="1" applyFont="1" applyFill="1" applyBorder="1"/>
    <xf numFmtId="41" fontId="16" fillId="2" borderId="8" xfId="2" applyNumberFormat="1" applyFont="1" applyFill="1" applyBorder="1"/>
    <xf numFmtId="0" fontId="13" fillId="2" borderId="0" xfId="2" applyFont="1" applyFill="1"/>
    <xf numFmtId="0" fontId="13" fillId="2" borderId="0" xfId="2" applyFont="1" applyFill="1" applyAlignment="1">
      <alignment horizontal="center"/>
    </xf>
    <xf numFmtId="0" fontId="14" fillId="2" borderId="5" xfId="2" applyFont="1" applyFill="1" applyBorder="1" applyAlignment="1">
      <alignment wrapText="1"/>
    </xf>
    <xf numFmtId="0" fontId="13" fillId="2" borderId="5" xfId="2" applyFont="1" applyFill="1" applyBorder="1" applyAlignment="1">
      <alignment horizontal="center"/>
    </xf>
    <xf numFmtId="166" fontId="12" fillId="2" borderId="21" xfId="1" applyNumberFormat="1" applyFont="1" applyFill="1" applyBorder="1"/>
    <xf numFmtId="0" fontId="13" fillId="2" borderId="8" xfId="2" applyFont="1" applyFill="1" applyBorder="1" applyAlignment="1">
      <alignment horizontal="center"/>
    </xf>
    <xf numFmtId="167" fontId="13" fillId="2" borderId="8" xfId="2" applyNumberFormat="1" applyFont="1" applyFill="1" applyBorder="1"/>
    <xf numFmtId="167" fontId="13" fillId="2" borderId="8" xfId="8" applyNumberFormat="1" applyFont="1" applyFill="1" applyBorder="1" applyAlignment="1">
      <alignment horizontal="right"/>
    </xf>
    <xf numFmtId="41" fontId="14" fillId="2" borderId="8" xfId="2" applyNumberFormat="1" applyFont="1" applyFill="1" applyBorder="1"/>
    <xf numFmtId="166" fontId="7" fillId="2" borderId="13" xfId="1" applyNumberFormat="1" applyFont="1" applyFill="1" applyBorder="1"/>
    <xf numFmtId="165" fontId="7" fillId="2" borderId="13" xfId="1" applyNumberFormat="1" applyFont="1" applyFill="1" applyBorder="1" applyAlignment="1">
      <alignment horizontal="center"/>
    </xf>
    <xf numFmtId="0" fontId="14" fillId="2" borderId="0" xfId="2" applyFont="1" applyFill="1"/>
    <xf numFmtId="0" fontId="5" fillId="2" borderId="5" xfId="2" applyFont="1" applyFill="1" applyBorder="1" applyAlignment="1">
      <alignment horizontal="right" wrapText="1" indent="3"/>
    </xf>
    <xf numFmtId="0" fontId="5" fillId="2" borderId="8" xfId="2" applyFont="1" applyFill="1" applyBorder="1" applyAlignment="1">
      <alignment horizontal="right" vertical="top" wrapText="1" indent="3"/>
    </xf>
    <xf numFmtId="0" fontId="34" fillId="2" borderId="8" xfId="0" applyFont="1" applyFill="1" applyBorder="1" applyAlignment="1">
      <alignment horizontal="left" indent="2"/>
    </xf>
    <xf numFmtId="0" fontId="13" fillId="2" borderId="8" xfId="0" applyFont="1" applyFill="1" applyBorder="1" applyAlignment="1">
      <alignment horizontal="left" wrapText="1" indent="2"/>
    </xf>
    <xf numFmtId="0" fontId="13" fillId="2" borderId="8" xfId="2" applyFont="1" applyFill="1" applyBorder="1" applyAlignment="1">
      <alignment horizontal="left" vertical="justify" wrapText="1" indent="2"/>
    </xf>
    <xf numFmtId="0" fontId="35" fillId="2" borderId="8" xfId="2" applyFont="1" applyFill="1" applyBorder="1" applyAlignment="1">
      <alignment horizontal="left" wrapText="1" indent="1"/>
    </xf>
    <xf numFmtId="0" fontId="29" fillId="2" borderId="8" xfId="2" applyFont="1" applyFill="1" applyBorder="1" applyAlignment="1">
      <alignment horizontal="left" wrapText="1" indent="1"/>
    </xf>
    <xf numFmtId="0" fontId="5" fillId="2" borderId="8" xfId="2" applyFont="1" applyFill="1" applyBorder="1" applyAlignment="1">
      <alignment horizontal="left" wrapText="1" indent="1"/>
    </xf>
    <xf numFmtId="167" fontId="20" fillId="2" borderId="8" xfId="2" applyNumberFormat="1" applyFont="1" applyFill="1" applyBorder="1" applyAlignment="1">
      <alignment horizontal="center"/>
    </xf>
    <xf numFmtId="167" fontId="20" fillId="2" borderId="13" xfId="2" applyNumberFormat="1" applyFont="1" applyFill="1" applyBorder="1" applyAlignment="1">
      <alignment horizontal="center"/>
    </xf>
    <xf numFmtId="0" fontId="37" fillId="2" borderId="8" xfId="2" applyFont="1" applyFill="1" applyBorder="1" applyAlignment="1">
      <alignment horizontal="left" wrapText="1" indent="1"/>
    </xf>
    <xf numFmtId="41" fontId="38" fillId="2" borderId="8" xfId="2" applyNumberFormat="1" applyFont="1" applyFill="1" applyBorder="1"/>
    <xf numFmtId="166" fontId="35" fillId="2" borderId="13" xfId="1" applyNumberFormat="1" applyFont="1" applyFill="1" applyBorder="1"/>
    <xf numFmtId="165" fontId="4" fillId="2" borderId="13" xfId="1" applyNumberFormat="1" applyFont="1" applyFill="1" applyBorder="1" applyAlignment="1">
      <alignment horizontal="center"/>
    </xf>
    <xf numFmtId="0" fontId="18" fillId="2" borderId="0" xfId="2" applyFont="1" applyFill="1"/>
    <xf numFmtId="0" fontId="25" fillId="2" borderId="8" xfId="2" applyFont="1" applyFill="1" applyBorder="1" applyAlignment="1">
      <alignment horizontal="left" wrapText="1" indent="1"/>
    </xf>
    <xf numFmtId="41" fontId="20" fillId="2" borderId="9" xfId="2" applyNumberFormat="1" applyFont="1" applyFill="1" applyBorder="1"/>
    <xf numFmtId="166" fontId="17" fillId="2" borderId="13" xfId="1" applyNumberFormat="1" applyFont="1" applyFill="1" applyBorder="1"/>
    <xf numFmtId="165" fontId="17" fillId="2" borderId="13" xfId="1" applyNumberFormat="1" applyFont="1" applyFill="1" applyBorder="1" applyAlignment="1">
      <alignment horizontal="center"/>
    </xf>
    <xf numFmtId="0" fontId="7" fillId="2" borderId="9" xfId="2" applyFont="1" applyFill="1" applyBorder="1" applyAlignment="1">
      <alignment wrapText="1"/>
    </xf>
    <xf numFmtId="0" fontId="13" fillId="2" borderId="9" xfId="2" applyFont="1" applyFill="1" applyBorder="1"/>
    <xf numFmtId="166" fontId="9" fillId="2" borderId="13" xfId="1" applyNumberFormat="1" applyFont="1" applyFill="1" applyBorder="1"/>
    <xf numFmtId="165" fontId="7" fillId="2" borderId="5" xfId="1" applyNumberFormat="1" applyFont="1" applyFill="1" applyBorder="1" applyAlignment="1">
      <alignment horizontal="center"/>
    </xf>
    <xf numFmtId="166" fontId="7" fillId="2" borderId="5" xfId="1" applyNumberFormat="1" applyFont="1" applyFill="1" applyBorder="1"/>
    <xf numFmtId="0" fontId="13" fillId="2" borderId="17" xfId="2" applyFont="1" applyFill="1" applyBorder="1"/>
    <xf numFmtId="0" fontId="13" fillId="2" borderId="5" xfId="2" applyFont="1" applyFill="1" applyBorder="1"/>
    <xf numFmtId="0" fontId="14" fillId="2" borderId="8" xfId="2" applyFont="1" applyFill="1" applyBorder="1"/>
    <xf numFmtId="0" fontId="13" fillId="2" borderId="8" xfId="2" applyFont="1" applyFill="1" applyBorder="1" applyAlignment="1">
      <alignment horizontal="left" vertical="justify" indent="2"/>
    </xf>
    <xf numFmtId="41" fontId="23" fillId="2" borderId="13" xfId="2" applyNumberFormat="1" applyFont="1" applyFill="1" applyBorder="1"/>
    <xf numFmtId="0" fontId="13" fillId="2" borderId="8" xfId="0" applyFont="1" applyFill="1" applyBorder="1" applyAlignment="1">
      <alignment horizontal="left" indent="2"/>
    </xf>
    <xf numFmtId="167" fontId="23" fillId="2" borderId="8" xfId="2" applyNumberFormat="1" applyFont="1" applyFill="1" applyBorder="1" applyAlignment="1">
      <alignment horizontal="center"/>
    </xf>
    <xf numFmtId="41" fontId="17" fillId="2" borderId="13" xfId="1" applyNumberFormat="1" applyFont="1" applyFill="1" applyBorder="1"/>
    <xf numFmtId="167" fontId="16" fillId="2" borderId="8" xfId="2" applyNumberFormat="1" applyFont="1" applyFill="1" applyBorder="1" applyAlignment="1">
      <alignment horizontal="center"/>
    </xf>
    <xf numFmtId="166" fontId="13" fillId="2" borderId="4" xfId="1" applyNumberFormat="1" applyFont="1" applyFill="1" applyBorder="1"/>
    <xf numFmtId="0" fontId="26" fillId="2" borderId="5" xfId="2" applyFont="1" applyFill="1" applyBorder="1"/>
    <xf numFmtId="41" fontId="14" fillId="2" borderId="8" xfId="6" applyNumberFormat="1" applyFont="1" applyFill="1" applyBorder="1"/>
    <xf numFmtId="41" fontId="23" fillId="2" borderId="8" xfId="2" applyNumberFormat="1" applyFont="1" applyFill="1" applyBorder="1"/>
    <xf numFmtId="0" fontId="14" fillId="2" borderId="8" xfId="0" applyFont="1" applyFill="1" applyBorder="1" applyAlignment="1">
      <alignment horizontal="left" indent="1"/>
    </xf>
    <xf numFmtId="167" fontId="14" fillId="2" borderId="8" xfId="2" applyNumberFormat="1" applyFont="1" applyFill="1" applyBorder="1"/>
    <xf numFmtId="41" fontId="13" fillId="2" borderId="9" xfId="2" applyNumberFormat="1" applyFont="1" applyFill="1" applyBorder="1"/>
    <xf numFmtId="167" fontId="24" fillId="2" borderId="8" xfId="2" applyNumberFormat="1" applyFont="1" applyFill="1" applyBorder="1"/>
    <xf numFmtId="167" fontId="13" fillId="2" borderId="13" xfId="2" applyNumberFormat="1" applyFont="1" applyFill="1" applyBorder="1"/>
    <xf numFmtId="0" fontId="5" fillId="2" borderId="8" xfId="2" applyFont="1" applyFill="1" applyBorder="1" applyAlignment="1">
      <alignment horizontal="left" vertical="justify" wrapText="1" indent="2"/>
    </xf>
    <xf numFmtId="41" fontId="20" fillId="2" borderId="8" xfId="2" applyNumberFormat="1" applyFont="1" applyFill="1" applyBorder="1" applyAlignment="1">
      <alignment horizontal="left" vertical="justify" wrapText="1" indent="2"/>
    </xf>
    <xf numFmtId="0" fontId="5" fillId="2" borderId="8" xfId="2" applyFont="1" applyFill="1" applyBorder="1" applyAlignment="1">
      <alignment horizontal="left" wrapText="1" indent="2"/>
    </xf>
    <xf numFmtId="165" fontId="5" fillId="2" borderId="13" xfId="1" applyNumberFormat="1" applyFont="1" applyFill="1" applyBorder="1" applyAlignment="1">
      <alignment horizontal="center"/>
    </xf>
    <xf numFmtId="165" fontId="9" fillId="2" borderId="13" xfId="1" applyNumberFormat="1" applyFont="1" applyFill="1" applyBorder="1" applyAlignment="1">
      <alignment horizontal="center"/>
    </xf>
    <xf numFmtId="0" fontId="14" fillId="2" borderId="5" xfId="2" applyFont="1" applyFill="1" applyBorder="1" applyAlignment="1">
      <alignment horizontal="left"/>
    </xf>
    <xf numFmtId="41" fontId="14" fillId="2" borderId="5" xfId="2" applyNumberFormat="1" applyFont="1" applyFill="1" applyBorder="1"/>
    <xf numFmtId="0" fontId="13" fillId="2" borderId="0" xfId="2" applyFont="1" applyFill="1" applyBorder="1"/>
    <xf numFmtId="0" fontId="14" fillId="2" borderId="8" xfId="2" applyFont="1" applyFill="1" applyBorder="1" applyAlignment="1">
      <alignment horizontal="left"/>
    </xf>
    <xf numFmtId="167" fontId="13" fillId="2" borderId="8" xfId="2" applyNumberFormat="1" applyFont="1" applyFill="1" applyBorder="1" applyAlignment="1">
      <alignment horizontal="center"/>
    </xf>
    <xf numFmtId="166" fontId="16" fillId="2" borderId="8" xfId="1" applyNumberFormat="1" applyFont="1" applyFill="1" applyBorder="1" applyAlignment="1">
      <alignment horizontal="center"/>
    </xf>
    <xf numFmtId="41" fontId="16" fillId="2" borderId="8" xfId="2" applyNumberFormat="1" applyFont="1" applyFill="1" applyBorder="1" applyAlignment="1">
      <alignment horizontal="center"/>
    </xf>
    <xf numFmtId="0" fontId="5" fillId="2" borderId="35" xfId="2" applyFont="1" applyFill="1" applyBorder="1" applyAlignment="1">
      <alignment horizontal="right" wrapText="1" indent="3"/>
    </xf>
    <xf numFmtId="0" fontId="13" fillId="2" borderId="13" xfId="2" applyFont="1" applyFill="1" applyBorder="1" applyAlignment="1">
      <alignment horizontal="center"/>
    </xf>
    <xf numFmtId="166" fontId="13" fillId="2" borderId="13" xfId="1" applyNumberFormat="1" applyFont="1" applyFill="1" applyBorder="1" applyAlignment="1">
      <alignment horizontal="center"/>
    </xf>
    <xf numFmtId="167" fontId="20" fillId="2" borderId="8" xfId="2" applyNumberFormat="1" applyFont="1" applyFill="1" applyBorder="1"/>
    <xf numFmtId="166" fontId="23" fillId="2" borderId="8" xfId="1" applyNumberFormat="1" applyFont="1" applyFill="1" applyBorder="1" applyAlignment="1">
      <alignment horizontal="center"/>
    </xf>
    <xf numFmtId="167" fontId="23" fillId="2" borderId="8" xfId="2" applyNumberFormat="1" applyFont="1" applyFill="1" applyBorder="1"/>
    <xf numFmtId="0" fontId="23" fillId="2" borderId="8" xfId="2" applyFont="1" applyFill="1" applyBorder="1" applyAlignment="1">
      <alignment horizontal="center"/>
    </xf>
    <xf numFmtId="167" fontId="20" fillId="2" borderId="13" xfId="2" applyNumberFormat="1" applyFont="1" applyFill="1" applyBorder="1"/>
    <xf numFmtId="166" fontId="24" fillId="2" borderId="8" xfId="1" applyNumberFormat="1" applyFont="1" applyFill="1" applyBorder="1" applyAlignment="1">
      <alignment horizontal="center"/>
    </xf>
    <xf numFmtId="165" fontId="24" fillId="2" borderId="8" xfId="1" applyNumberFormat="1" applyFont="1" applyFill="1" applyBorder="1" applyAlignment="1">
      <alignment horizontal="center"/>
    </xf>
    <xf numFmtId="41" fontId="16" fillId="2" borderId="5" xfId="2" applyNumberFormat="1" applyFont="1" applyFill="1" applyBorder="1"/>
    <xf numFmtId="165" fontId="16" fillId="2" borderId="8" xfId="1" applyNumberFormat="1" applyFont="1" applyFill="1" applyBorder="1" applyAlignment="1">
      <alignment horizontal="center"/>
    </xf>
    <xf numFmtId="0" fontId="14" fillId="2" borderId="1" xfId="2" applyFont="1" applyFill="1" applyBorder="1" applyAlignment="1">
      <alignment horizontal="left" wrapText="1"/>
    </xf>
    <xf numFmtId="41" fontId="14" fillId="2" borderId="1" xfId="2" applyNumberFormat="1" applyFont="1" applyFill="1" applyBorder="1"/>
    <xf numFmtId="166" fontId="13" fillId="2" borderId="1" xfId="1" applyNumberFormat="1" applyFont="1" applyFill="1" applyBorder="1" applyAlignment="1">
      <alignment horizontal="center"/>
    </xf>
    <xf numFmtId="0" fontId="9" fillId="2" borderId="13" xfId="0" applyFont="1" applyFill="1" applyBorder="1" applyAlignment="1">
      <alignment horizontal="left" indent="1"/>
    </xf>
    <xf numFmtId="166" fontId="16" fillId="2" borderId="5" xfId="1" applyNumberFormat="1" applyFont="1" applyFill="1" applyBorder="1" applyAlignment="1">
      <alignment horizontal="center"/>
    </xf>
    <xf numFmtId="0" fontId="14" fillId="2" borderId="2" xfId="2" applyFont="1" applyFill="1" applyBorder="1" applyAlignment="1">
      <alignment horizontal="left"/>
    </xf>
    <xf numFmtId="41" fontId="14" fillId="2" borderId="3" xfId="2" applyNumberFormat="1" applyFont="1" applyFill="1" applyBorder="1"/>
    <xf numFmtId="166" fontId="14" fillId="2" borderId="3" xfId="1" applyNumberFormat="1" applyFont="1" applyFill="1" applyBorder="1"/>
    <xf numFmtId="0" fontId="14" fillId="2" borderId="1" xfId="2" applyFont="1" applyFill="1" applyBorder="1" applyAlignment="1">
      <alignment horizontal="left"/>
    </xf>
    <xf numFmtId="0" fontId="14" fillId="2" borderId="18" xfId="2" applyFont="1" applyFill="1" applyBorder="1" applyAlignment="1">
      <alignment horizontal="left"/>
    </xf>
    <xf numFmtId="41" fontId="14" fillId="2" borderId="18" xfId="2" applyNumberFormat="1" applyFont="1" applyFill="1" applyBorder="1"/>
    <xf numFmtId="166" fontId="14" fillId="2" borderId="18" xfId="1" applyNumberFormat="1" applyFont="1" applyFill="1" applyBorder="1"/>
    <xf numFmtId="0" fontId="14" fillId="2" borderId="5" xfId="2" applyFont="1" applyFill="1" applyBorder="1"/>
    <xf numFmtId="0" fontId="18" fillId="2" borderId="8" xfId="2" applyFont="1" applyFill="1" applyBorder="1"/>
    <xf numFmtId="171" fontId="20" fillId="2" borderId="8" xfId="1" applyNumberFormat="1" applyFont="1" applyFill="1" applyBorder="1" applyAlignment="1">
      <alignment horizontal="center"/>
    </xf>
    <xf numFmtId="0" fontId="14" fillId="2" borderId="8" xfId="2" applyFont="1" applyFill="1" applyBorder="1" applyAlignment="1">
      <alignment horizontal="left" wrapText="1" indent="1"/>
    </xf>
    <xf numFmtId="41" fontId="14" fillId="2" borderId="13" xfId="2" applyNumberFormat="1" applyFont="1" applyFill="1" applyBorder="1"/>
    <xf numFmtId="0" fontId="14" fillId="2" borderId="0" xfId="2" applyFont="1" applyFill="1" applyBorder="1"/>
    <xf numFmtId="166" fontId="16" fillId="2" borderId="8" xfId="1" applyNumberFormat="1" applyFont="1" applyFill="1" applyBorder="1"/>
    <xf numFmtId="0" fontId="7" fillId="2" borderId="5" xfId="2" applyFont="1" applyFill="1" applyBorder="1" applyAlignment="1">
      <alignment horizontal="right" wrapText="1" indent="3"/>
    </xf>
    <xf numFmtId="41" fontId="20" fillId="2" borderId="5" xfId="2" applyNumberFormat="1" applyFont="1" applyFill="1" applyBorder="1"/>
    <xf numFmtId="0" fontId="18" fillId="2" borderId="21" xfId="2" applyFont="1" applyFill="1" applyBorder="1"/>
    <xf numFmtId="41" fontId="14" fillId="2" borderId="21" xfId="2" applyNumberFormat="1" applyFont="1" applyFill="1" applyBorder="1"/>
    <xf numFmtId="0" fontId="39" fillId="2" borderId="8" xfId="2" applyFont="1" applyFill="1" applyBorder="1" applyAlignment="1">
      <alignment horizontal="left" indent="1"/>
    </xf>
    <xf numFmtId="0" fontId="14" fillId="2" borderId="9" xfId="2" applyFont="1" applyFill="1" applyBorder="1" applyAlignment="1">
      <alignment horizontal="left" wrapText="1" indent="1"/>
    </xf>
    <xf numFmtId="41" fontId="14" fillId="2" borderId="8" xfId="2" applyNumberFormat="1" applyFont="1" applyFill="1" applyBorder="1" applyAlignment="1">
      <alignment wrapText="1"/>
    </xf>
    <xf numFmtId="166" fontId="13" fillId="2" borderId="8" xfId="1" applyNumberFormat="1" applyFont="1" applyFill="1" applyBorder="1" applyAlignment="1">
      <alignment horizontal="center" wrapText="1"/>
    </xf>
    <xf numFmtId="0" fontId="13" fillId="2" borderId="8" xfId="2" applyFont="1" applyFill="1" applyBorder="1" applyAlignment="1">
      <alignment horizontal="center" wrapText="1"/>
    </xf>
    <xf numFmtId="0" fontId="14" fillId="2" borderId="0" xfId="2" applyFont="1" applyFill="1" applyBorder="1" applyAlignment="1">
      <alignment wrapText="1"/>
    </xf>
    <xf numFmtId="0" fontId="18" fillId="2" borderId="3" xfId="2" applyFont="1" applyFill="1" applyBorder="1" applyAlignment="1">
      <alignment horizontal="left" vertical="justify"/>
    </xf>
    <xf numFmtId="0" fontId="18" fillId="2" borderId="16" xfId="2" applyFont="1" applyFill="1" applyBorder="1" applyAlignment="1">
      <alignment horizontal="left" vertical="justify"/>
    </xf>
    <xf numFmtId="0" fontId="15" fillId="2" borderId="13" xfId="2" applyFont="1" applyFill="1" applyBorder="1" applyAlignment="1">
      <alignment horizontal="left" indent="1"/>
    </xf>
    <xf numFmtId="41" fontId="5" fillId="2" borderId="13" xfId="2" applyNumberFormat="1" applyFont="1" applyFill="1" applyBorder="1"/>
    <xf numFmtId="166" fontId="7" fillId="2" borderId="8" xfId="1" applyNumberFormat="1" applyFont="1" applyFill="1" applyBorder="1"/>
    <xf numFmtId="0" fontId="5" fillId="2" borderId="8" xfId="0" applyFont="1" applyFill="1" applyBorder="1" applyAlignment="1">
      <alignment horizontal="left" vertical="top" wrapText="1" indent="2"/>
    </xf>
    <xf numFmtId="0" fontId="5" fillId="2" borderId="13" xfId="0" applyFont="1" applyFill="1" applyBorder="1" applyAlignment="1">
      <alignment horizontal="left" vertical="top" wrapText="1" indent="2"/>
    </xf>
    <xf numFmtId="164" fontId="13" fillId="2" borderId="8" xfId="2" applyNumberFormat="1" applyFont="1" applyFill="1" applyBorder="1" applyAlignment="1">
      <alignment horizontal="center"/>
    </xf>
    <xf numFmtId="164" fontId="23" fillId="2" borderId="8" xfId="2" applyNumberFormat="1" applyFont="1" applyFill="1" applyBorder="1" applyAlignment="1">
      <alignment horizontal="center"/>
    </xf>
    <xf numFmtId="0" fontId="7" fillId="2" borderId="9" xfId="2" applyFont="1" applyFill="1" applyBorder="1" applyAlignment="1">
      <alignment vertical="center" wrapText="1"/>
    </xf>
    <xf numFmtId="164" fontId="16" fillId="2" borderId="8" xfId="2" applyNumberFormat="1" applyFont="1" applyFill="1" applyBorder="1" applyAlignment="1">
      <alignment horizontal="center"/>
    </xf>
    <xf numFmtId="166" fontId="14" fillId="2" borderId="5" xfId="1" applyNumberFormat="1" applyFont="1" applyFill="1" applyBorder="1" applyAlignment="1">
      <alignment horizontal="center"/>
    </xf>
    <xf numFmtId="41" fontId="16" fillId="2" borderId="4" xfId="2" applyNumberFormat="1" applyFont="1" applyFill="1" applyBorder="1"/>
    <xf numFmtId="166" fontId="13" fillId="2" borderId="4" xfId="1" applyNumberFormat="1" applyFont="1" applyFill="1" applyBorder="1" applyAlignment="1">
      <alignment horizontal="center"/>
    </xf>
    <xf numFmtId="164" fontId="5" fillId="2" borderId="8" xfId="2" applyNumberFormat="1" applyFont="1" applyFill="1" applyBorder="1"/>
    <xf numFmtId="0" fontId="16" fillId="2" borderId="8" xfId="2" applyFont="1" applyFill="1" applyBorder="1" applyAlignment="1">
      <alignment horizontal="left" wrapText="1" indent="1" shrinkToFit="1"/>
    </xf>
    <xf numFmtId="165" fontId="16" fillId="2" borderId="8" xfId="2" applyNumberFormat="1" applyFont="1" applyFill="1" applyBorder="1" applyAlignment="1">
      <alignment horizontal="center"/>
    </xf>
    <xf numFmtId="0" fontId="18" fillId="2" borderId="5" xfId="2" applyFont="1" applyFill="1" applyBorder="1" applyAlignment="1">
      <alignment horizontal="left"/>
    </xf>
    <xf numFmtId="166" fontId="13" fillId="2" borderId="5" xfId="1" applyNumberFormat="1" applyFont="1" applyFill="1" applyBorder="1"/>
    <xf numFmtId="41" fontId="22" fillId="2" borderId="8" xfId="2" applyNumberFormat="1" applyFont="1" applyFill="1" applyBorder="1"/>
    <xf numFmtId="0" fontId="14" fillId="2" borderId="13" xfId="2" applyFont="1" applyFill="1" applyBorder="1" applyAlignment="1">
      <alignment horizontal="left"/>
    </xf>
    <xf numFmtId="41" fontId="13" fillId="2" borderId="13" xfId="2" applyNumberFormat="1" applyFont="1" applyFill="1" applyBorder="1"/>
    <xf numFmtId="166" fontId="13" fillId="2" borderId="13" xfId="1" applyNumberFormat="1" applyFont="1" applyFill="1" applyBorder="1"/>
    <xf numFmtId="0" fontId="20" fillId="2" borderId="8" xfId="2" applyFont="1" applyFill="1" applyBorder="1" applyAlignment="1">
      <alignment horizontal="left" indent="1"/>
    </xf>
    <xf numFmtId="41" fontId="13" fillId="2" borderId="8" xfId="6" applyNumberFormat="1" applyFont="1" applyFill="1" applyBorder="1"/>
    <xf numFmtId="164" fontId="13" fillId="2" borderId="8" xfId="6" applyNumberFormat="1" applyFont="1" applyFill="1" applyBorder="1"/>
    <xf numFmtId="0" fontId="5" fillId="2" borderId="8" xfId="0" applyFont="1" applyFill="1" applyBorder="1" applyAlignment="1">
      <alignment horizontal="left" wrapText="1" indent="1"/>
    </xf>
    <xf numFmtId="41" fontId="20" fillId="2" borderId="8" xfId="3" applyNumberFormat="1" applyFont="1" applyFill="1" applyBorder="1" applyAlignment="1">
      <alignment horizontal="left"/>
    </xf>
    <xf numFmtId="165" fontId="22" fillId="2" borderId="8" xfId="2" applyNumberFormat="1" applyFont="1" applyFill="1" applyBorder="1" applyAlignment="1">
      <alignment horizontal="center"/>
    </xf>
    <xf numFmtId="165" fontId="23" fillId="2" borderId="8" xfId="2" applyNumberFormat="1" applyFont="1" applyFill="1" applyBorder="1" applyAlignment="1">
      <alignment horizontal="center"/>
    </xf>
    <xf numFmtId="41" fontId="22" fillId="2" borderId="9" xfId="3" applyNumberFormat="1" applyFont="1" applyFill="1" applyBorder="1" applyAlignment="1">
      <alignment horizontal="left"/>
    </xf>
    <xf numFmtId="0" fontId="2" fillId="2" borderId="0" xfId="2" applyFont="1" applyFill="1" applyBorder="1"/>
    <xf numFmtId="0" fontId="7" fillId="2" borderId="21" xfId="2" applyFont="1" applyFill="1" applyBorder="1"/>
    <xf numFmtId="41" fontId="5" fillId="2" borderId="21" xfId="2" applyNumberFormat="1" applyFont="1" applyFill="1" applyBorder="1"/>
    <xf numFmtId="0" fontId="12" fillId="2" borderId="21" xfId="2" applyFont="1" applyFill="1" applyBorder="1"/>
    <xf numFmtId="0" fontId="7" fillId="2" borderId="0" xfId="2" applyFont="1" applyFill="1" applyBorder="1"/>
    <xf numFmtId="0" fontId="7" fillId="2" borderId="8" xfId="2" applyFont="1" applyFill="1" applyBorder="1"/>
    <xf numFmtId="41" fontId="15" fillId="2" borderId="8" xfId="2" applyNumberFormat="1" applyFont="1" applyFill="1" applyBorder="1"/>
    <xf numFmtId="166" fontId="15" fillId="2" borderId="13" xfId="1" applyNumberFormat="1" applyFont="1" applyFill="1" applyBorder="1" applyAlignment="1">
      <alignment horizontal="center"/>
    </xf>
    <xf numFmtId="171" fontId="22" fillId="2" borderId="13" xfId="1" applyNumberFormat="1" applyFont="1" applyFill="1" applyBorder="1" applyAlignment="1">
      <alignment horizontal="center"/>
    </xf>
    <xf numFmtId="41" fontId="9" fillId="2" borderId="13" xfId="1" applyNumberFormat="1" applyFont="1" applyFill="1" applyBorder="1"/>
    <xf numFmtId="166" fontId="20" fillId="2" borderId="13" xfId="1" applyNumberFormat="1" applyFont="1" applyFill="1" applyBorder="1" applyAlignment="1">
      <alignment horizontal="center"/>
    </xf>
    <xf numFmtId="166" fontId="16" fillId="2" borderId="13" xfId="1" applyNumberFormat="1" applyFont="1" applyFill="1" applyBorder="1" applyAlignment="1">
      <alignment horizontal="center"/>
    </xf>
    <xf numFmtId="41" fontId="12" fillId="2" borderId="8" xfId="2" applyNumberFormat="1" applyFont="1" applyFill="1" applyBorder="1"/>
    <xf numFmtId="41" fontId="12" fillId="2" borderId="13" xfId="1" applyNumberFormat="1" applyFont="1" applyFill="1" applyBorder="1"/>
    <xf numFmtId="0" fontId="12" fillId="2" borderId="8" xfId="2" applyFont="1" applyFill="1" applyBorder="1" applyAlignment="1">
      <alignment horizontal="left" indent="2"/>
    </xf>
    <xf numFmtId="164" fontId="12" fillId="2" borderId="8" xfId="2" applyNumberFormat="1" applyFont="1" applyFill="1" applyBorder="1"/>
    <xf numFmtId="0" fontId="11" fillId="2" borderId="8" xfId="0" applyFont="1" applyFill="1" applyBorder="1" applyAlignment="1">
      <alignment horizontal="left" indent="1"/>
    </xf>
    <xf numFmtId="41" fontId="11" fillId="2" borderId="13" xfId="1" applyNumberFormat="1" applyFont="1" applyFill="1" applyBorder="1"/>
    <xf numFmtId="165" fontId="11" fillId="2" borderId="13" xfId="1" applyNumberFormat="1" applyFont="1" applyFill="1" applyBorder="1" applyAlignment="1">
      <alignment horizontal="center"/>
    </xf>
    <xf numFmtId="0" fontId="11" fillId="2" borderId="9" xfId="2" applyFont="1" applyFill="1" applyBorder="1" applyAlignment="1">
      <alignment wrapText="1"/>
    </xf>
    <xf numFmtId="0" fontId="12" fillId="2" borderId="10" xfId="2" applyFont="1" applyFill="1" applyBorder="1"/>
    <xf numFmtId="41" fontId="7" fillId="2" borderId="18" xfId="2" applyNumberFormat="1" applyFont="1" applyFill="1" applyBorder="1" applyAlignment="1">
      <alignment horizontal="right"/>
    </xf>
    <xf numFmtId="0" fontId="7" fillId="2" borderId="1" xfId="2" applyFont="1" applyFill="1" applyBorder="1" applyAlignment="1">
      <alignment horizontal="left"/>
    </xf>
    <xf numFmtId="41" fontId="7" fillId="2" borderId="1" xfId="2" applyNumberFormat="1" applyFont="1" applyFill="1" applyBorder="1"/>
    <xf numFmtId="41" fontId="5" fillId="2" borderId="21" xfId="1" applyNumberFormat="1" applyFont="1" applyFill="1" applyBorder="1"/>
    <xf numFmtId="41" fontId="30" fillId="2" borderId="13" xfId="1" applyNumberFormat="1" applyFont="1" applyFill="1" applyBorder="1"/>
    <xf numFmtId="41" fontId="5" fillId="2" borderId="0" xfId="2" applyNumberFormat="1" applyFont="1" applyFill="1" applyBorder="1"/>
    <xf numFmtId="41" fontId="5" fillId="2" borderId="13" xfId="1" applyNumberFormat="1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left" indent="1"/>
    </xf>
    <xf numFmtId="0" fontId="5" fillId="2" borderId="12" xfId="2" applyFont="1" applyFill="1" applyBorder="1"/>
    <xf numFmtId="0" fontId="7" fillId="2" borderId="18" xfId="2" applyFont="1" applyFill="1" applyBorder="1"/>
    <xf numFmtId="41" fontId="5" fillId="2" borderId="18" xfId="2" applyNumberFormat="1" applyFont="1" applyFill="1" applyBorder="1"/>
    <xf numFmtId="41" fontId="7" fillId="2" borderId="28" xfId="2" applyNumberFormat="1" applyFont="1" applyFill="1" applyBorder="1" applyAlignment="1">
      <alignment horizontal="right"/>
    </xf>
    <xf numFmtId="41" fontId="5" fillId="2" borderId="5" xfId="2" applyNumberFormat="1" applyFont="1" applyFill="1" applyBorder="1"/>
    <xf numFmtId="0" fontId="7" fillId="2" borderId="8" xfId="2" applyFont="1" applyFill="1" applyBorder="1" applyAlignment="1"/>
    <xf numFmtId="41" fontId="5" fillId="2" borderId="8" xfId="2" applyNumberFormat="1" applyFont="1" applyFill="1" applyBorder="1" applyAlignment="1">
      <alignment horizontal="center"/>
    </xf>
    <xf numFmtId="0" fontId="17" fillId="2" borderId="8" xfId="0" applyFont="1" applyFill="1" applyBorder="1" applyAlignment="1">
      <alignment horizontal="left" indent="1"/>
    </xf>
    <xf numFmtId="164" fontId="17" fillId="2" borderId="8" xfId="2" applyNumberFormat="1" applyFont="1" applyFill="1" applyBorder="1"/>
    <xf numFmtId="0" fontId="7" fillId="2" borderId="14" xfId="2" applyFont="1" applyFill="1" applyBorder="1" applyAlignment="1">
      <alignment wrapText="1"/>
    </xf>
    <xf numFmtId="41" fontId="7" fillId="2" borderId="14" xfId="2" applyNumberFormat="1" applyFont="1" applyFill="1" applyBorder="1"/>
    <xf numFmtId="0" fontId="7" fillId="2" borderId="21" xfId="2" applyFont="1" applyFill="1" applyBorder="1" applyAlignment="1"/>
    <xf numFmtId="41" fontId="7" fillId="2" borderId="0" xfId="2" applyNumberFormat="1" applyFont="1" applyFill="1" applyBorder="1"/>
    <xf numFmtId="166" fontId="5" fillId="2" borderId="8" xfId="1" applyNumberFormat="1" applyFont="1" applyFill="1" applyBorder="1" applyAlignment="1"/>
    <xf numFmtId="166" fontId="5" fillId="2" borderId="13" xfId="1" applyNumberFormat="1" applyFont="1" applyFill="1" applyBorder="1" applyAlignment="1"/>
    <xf numFmtId="41" fontId="9" fillId="2" borderId="8" xfId="2" applyNumberFormat="1" applyFont="1" applyFill="1" applyBorder="1"/>
    <xf numFmtId="0" fontId="17" fillId="2" borderId="9" xfId="0" applyFont="1" applyFill="1" applyBorder="1" applyAlignment="1">
      <alignment horizontal="left" indent="2"/>
    </xf>
    <xf numFmtId="41" fontId="17" fillId="2" borderId="8" xfId="2" applyNumberFormat="1" applyFont="1" applyFill="1" applyBorder="1"/>
    <xf numFmtId="0" fontId="7" fillId="2" borderId="18" xfId="0" applyFont="1" applyFill="1" applyBorder="1" applyAlignment="1">
      <alignment horizontal="left"/>
    </xf>
    <xf numFmtId="0" fontId="7" fillId="2" borderId="8" xfId="2" applyFont="1" applyFill="1" applyBorder="1" applyAlignment="1">
      <alignment horizontal="left"/>
    </xf>
    <xf numFmtId="0" fontId="5" fillId="2" borderId="9" xfId="0" applyFont="1" applyFill="1" applyBorder="1" applyAlignment="1">
      <alignment horizontal="left" indent="2"/>
    </xf>
    <xf numFmtId="164" fontId="5" fillId="2" borderId="13" xfId="2" applyNumberFormat="1" applyFont="1" applyFill="1" applyBorder="1"/>
    <xf numFmtId="41" fontId="5" fillId="2" borderId="9" xfId="2" applyNumberFormat="1" applyFont="1" applyFill="1" applyBorder="1"/>
    <xf numFmtId="0" fontId="5" fillId="2" borderId="10" xfId="2" applyFont="1" applyFill="1" applyBorder="1"/>
    <xf numFmtId="0" fontId="7" fillId="2" borderId="14" xfId="2" applyFont="1" applyFill="1" applyBorder="1"/>
    <xf numFmtId="41" fontId="7" fillId="2" borderId="14" xfId="2" applyNumberFormat="1" applyFont="1" applyFill="1" applyBorder="1" applyAlignment="1">
      <alignment horizontal="right"/>
    </xf>
    <xf numFmtId="0" fontId="11" fillId="2" borderId="0" xfId="2" applyFont="1" applyFill="1" applyBorder="1"/>
    <xf numFmtId="0" fontId="5" fillId="2" borderId="1" xfId="2" applyFont="1" applyFill="1" applyBorder="1"/>
    <xf numFmtId="41" fontId="5" fillId="2" borderId="1" xfId="2" applyNumberFormat="1" applyFont="1" applyFill="1" applyBorder="1"/>
    <xf numFmtId="41" fontId="7" fillId="2" borderId="5" xfId="1" applyNumberFormat="1" applyFont="1" applyFill="1" applyBorder="1"/>
    <xf numFmtId="0" fontId="13" fillId="2" borderId="8" xfId="2" applyFont="1" applyFill="1" applyBorder="1" applyAlignment="1">
      <alignment horizontal="left" wrapText="1" indent="1"/>
    </xf>
    <xf numFmtId="41" fontId="7" fillId="2" borderId="5" xfId="2" applyNumberFormat="1" applyFont="1" applyFill="1" applyBorder="1"/>
    <xf numFmtId="0" fontId="7" fillId="2" borderId="8" xfId="2" applyFont="1" applyFill="1" applyBorder="1" applyAlignment="1">
      <alignment horizontal="left" wrapText="1"/>
    </xf>
    <xf numFmtId="41" fontId="5" fillId="2" borderId="13" xfId="1" applyNumberFormat="1" applyFont="1" applyFill="1" applyBorder="1" applyAlignment="1">
      <alignment horizontal="center"/>
    </xf>
    <xf numFmtId="41" fontId="9" fillId="2" borderId="13" xfId="1" applyNumberFormat="1" applyFont="1" applyFill="1" applyBorder="1" applyAlignment="1"/>
    <xf numFmtId="41" fontId="36" fillId="2" borderId="13" xfId="1" applyNumberFormat="1" applyFont="1" applyFill="1" applyBorder="1"/>
    <xf numFmtId="0" fontId="7" fillId="2" borderId="14" xfId="2" applyFont="1" applyFill="1" applyBorder="1" applyAlignment="1">
      <alignment horizontal="left"/>
    </xf>
    <xf numFmtId="41" fontId="30" fillId="2" borderId="13" xfId="1" applyNumberFormat="1" applyFont="1" applyFill="1" applyBorder="1" applyAlignment="1"/>
    <xf numFmtId="0" fontId="7" fillId="2" borderId="13" xfId="2" applyFont="1" applyFill="1" applyBorder="1" applyAlignment="1">
      <alignment horizontal="left"/>
    </xf>
    <xf numFmtId="41" fontId="7" fillId="2" borderId="13" xfId="2" applyNumberFormat="1" applyFont="1" applyFill="1" applyBorder="1"/>
    <xf numFmtId="0" fontId="7" fillId="2" borderId="14" xfId="2" applyFont="1" applyFill="1" applyBorder="1" applyAlignment="1">
      <alignment horizontal="left" wrapText="1"/>
    </xf>
    <xf numFmtId="41" fontId="5" fillId="2" borderId="8" xfId="1" applyNumberFormat="1" applyFont="1" applyFill="1" applyBorder="1"/>
    <xf numFmtId="41" fontId="6" fillId="2" borderId="13" xfId="1" applyNumberFormat="1" applyFont="1" applyFill="1" applyBorder="1"/>
    <xf numFmtId="41" fontId="5" fillId="2" borderId="13" xfId="1" applyNumberFormat="1" applyFont="1" applyFill="1" applyBorder="1" applyAlignment="1"/>
    <xf numFmtId="0" fontId="7" fillId="2" borderId="1" xfId="2" applyFont="1" applyFill="1" applyBorder="1" applyAlignment="1">
      <alignment horizontal="left" indent="2"/>
    </xf>
    <xf numFmtId="166" fontId="5" fillId="2" borderId="0" xfId="2" applyNumberFormat="1" applyFont="1" applyFill="1" applyBorder="1"/>
    <xf numFmtId="0" fontId="5" fillId="2" borderId="1" xfId="2" applyFont="1" applyFill="1" applyBorder="1" applyAlignment="1">
      <alignment wrapText="1"/>
    </xf>
    <xf numFmtId="1" fontId="5" fillId="2" borderId="0" xfId="2" applyNumberFormat="1" applyFont="1" applyFill="1" applyBorder="1"/>
    <xf numFmtId="41" fontId="5" fillId="2" borderId="18" xfId="1" applyNumberFormat="1" applyFont="1" applyFill="1" applyBorder="1"/>
    <xf numFmtId="0" fontId="7" fillId="2" borderId="5" xfId="2" applyFont="1" applyFill="1" applyBorder="1"/>
    <xf numFmtId="41" fontId="5" fillId="2" borderId="14" xfId="1" applyNumberFormat="1" applyFont="1" applyFill="1" applyBorder="1"/>
    <xf numFmtId="0" fontId="7" fillId="2" borderId="8" xfId="2" applyFont="1" applyFill="1" applyBorder="1" applyAlignment="1">
      <alignment wrapText="1"/>
    </xf>
    <xf numFmtId="41" fontId="7" fillId="2" borderId="18" xfId="1" applyNumberFormat="1" applyFont="1" applyFill="1" applyBorder="1"/>
    <xf numFmtId="0" fontId="7" fillId="2" borderId="18" xfId="2" applyFont="1" applyFill="1" applyBorder="1" applyAlignment="1">
      <alignment horizontal="left" indent="2"/>
    </xf>
    <xf numFmtId="0" fontId="14" fillId="2" borderId="1" xfId="2" applyFont="1" applyFill="1" applyBorder="1" applyAlignment="1">
      <alignment wrapText="1"/>
    </xf>
    <xf numFmtId="41" fontId="5" fillId="2" borderId="13" xfId="1" applyNumberFormat="1" applyFont="1" applyFill="1" applyBorder="1" applyAlignment="1">
      <alignment horizontal="left" indent="1"/>
    </xf>
    <xf numFmtId="164" fontId="13" fillId="2" borderId="8" xfId="2" applyNumberFormat="1" applyFont="1" applyFill="1" applyBorder="1" applyAlignment="1">
      <alignment horizontal="left" indent="1"/>
    </xf>
    <xf numFmtId="0" fontId="20" fillId="2" borderId="8" xfId="2" applyFont="1" applyFill="1" applyBorder="1" applyAlignment="1">
      <alignment horizontal="left" indent="2"/>
    </xf>
    <xf numFmtId="0" fontId="14" fillId="2" borderId="8" xfId="2" applyFont="1" applyFill="1" applyBorder="1" applyAlignment="1">
      <alignment horizontal="left" indent="1"/>
    </xf>
    <xf numFmtId="41" fontId="17" fillId="2" borderId="8" xfId="0" applyNumberFormat="1" applyFont="1" applyFill="1" applyBorder="1" applyAlignment="1">
      <alignment horizontal="left" vertical="top" wrapText="1" indent="2"/>
    </xf>
    <xf numFmtId="41" fontId="17" fillId="2" borderId="13" xfId="0" applyNumberFormat="1" applyFont="1" applyFill="1" applyBorder="1" applyAlignment="1">
      <alignment horizontal="left" vertical="top" wrapText="1" indent="2"/>
    </xf>
    <xf numFmtId="41" fontId="5" fillId="2" borderId="8" xfId="10" applyNumberFormat="1" applyFont="1" applyFill="1" applyBorder="1"/>
    <xf numFmtId="171" fontId="5" fillId="2" borderId="8" xfId="2" applyNumberFormat="1" applyFont="1" applyFill="1" applyBorder="1" applyAlignment="1">
      <alignment horizontal="center"/>
    </xf>
    <xf numFmtId="171" fontId="5" fillId="2" borderId="13" xfId="2" applyNumberFormat="1" applyFont="1" applyFill="1" applyBorder="1" applyAlignment="1">
      <alignment horizontal="center"/>
    </xf>
    <xf numFmtId="0" fontId="23" fillId="2" borderId="9" xfId="2" applyFont="1" applyFill="1" applyBorder="1" applyAlignment="1">
      <alignment horizontal="left" indent="2"/>
    </xf>
    <xf numFmtId="166" fontId="17" fillId="2" borderId="8" xfId="1" applyNumberFormat="1" applyFont="1" applyFill="1" applyBorder="1" applyAlignment="1">
      <alignment horizontal="center"/>
    </xf>
    <xf numFmtId="166" fontId="17" fillId="2" borderId="5" xfId="1" applyNumberFormat="1" applyFont="1" applyFill="1" applyBorder="1" applyAlignment="1">
      <alignment horizontal="center"/>
    </xf>
    <xf numFmtId="0" fontId="9" fillId="2" borderId="8" xfId="0" applyFont="1" applyFill="1" applyBorder="1" applyAlignment="1">
      <alignment horizontal="left" wrapText="1" indent="2"/>
    </xf>
    <xf numFmtId="0" fontId="9" fillId="2" borderId="8" xfId="0" applyFont="1" applyFill="1" applyBorder="1" applyAlignment="1">
      <alignment horizontal="left" vertical="top" wrapText="1" indent="2"/>
    </xf>
    <xf numFmtId="41" fontId="5" fillId="2" borderId="18" xfId="2" applyNumberFormat="1" applyFont="1" applyFill="1" applyBorder="1" applyAlignment="1">
      <alignment horizontal="center"/>
    </xf>
    <xf numFmtId="41" fontId="5" fillId="2" borderId="5" xfId="2" applyNumberFormat="1" applyFont="1" applyFill="1" applyBorder="1" applyAlignment="1">
      <alignment horizontal="center"/>
    </xf>
    <xf numFmtId="41" fontId="7" fillId="2" borderId="8" xfId="2" applyNumberFormat="1" applyFont="1" applyFill="1" applyBorder="1" applyAlignment="1">
      <alignment horizontal="center"/>
    </xf>
    <xf numFmtId="41" fontId="7" fillId="2" borderId="14" xfId="2" applyNumberFormat="1" applyFont="1" applyFill="1" applyBorder="1" applyAlignment="1">
      <alignment horizontal="center"/>
    </xf>
    <xf numFmtId="0" fontId="7" fillId="2" borderId="1" xfId="2" applyFont="1" applyFill="1" applyBorder="1"/>
    <xf numFmtId="164" fontId="7" fillId="2" borderId="1" xfId="2" applyNumberFormat="1" applyFont="1" applyFill="1" applyBorder="1"/>
    <xf numFmtId="9" fontId="5" fillId="2" borderId="0" xfId="17" applyFont="1" applyFill="1"/>
    <xf numFmtId="41" fontId="7" fillId="2" borderId="18" xfId="2" applyNumberFormat="1" applyFont="1" applyFill="1" applyBorder="1" applyAlignment="1">
      <alignment horizontal="center"/>
    </xf>
    <xf numFmtId="0" fontId="18" fillId="2" borderId="7" xfId="2" applyFont="1" applyFill="1" applyBorder="1"/>
    <xf numFmtId="41" fontId="14" fillId="2" borderId="7" xfId="2" applyNumberFormat="1" applyFont="1" applyFill="1" applyBorder="1"/>
    <xf numFmtId="41" fontId="5" fillId="2" borderId="7" xfId="1" applyNumberFormat="1" applyFont="1" applyFill="1" applyBorder="1"/>
    <xf numFmtId="0" fontId="7" fillId="2" borderId="9" xfId="2" applyFont="1" applyFill="1" applyBorder="1" applyAlignment="1">
      <alignment horizontal="left" indent="1"/>
    </xf>
    <xf numFmtId="41" fontId="16" fillId="2" borderId="9" xfId="3" applyNumberFormat="1" applyFont="1" applyFill="1" applyBorder="1" applyAlignment="1">
      <alignment horizontal="left"/>
    </xf>
    <xf numFmtId="41" fontId="7" fillId="2" borderId="9" xfId="2" applyNumberFormat="1" applyFont="1" applyFill="1" applyBorder="1"/>
    <xf numFmtId="41" fontId="13" fillId="2" borderId="18" xfId="3" applyNumberFormat="1" applyFont="1" applyFill="1" applyBorder="1" applyAlignment="1">
      <alignment horizontal="left"/>
    </xf>
    <xf numFmtId="165" fontId="16" fillId="2" borderId="18" xfId="2" applyNumberFormat="1" applyFont="1" applyFill="1" applyBorder="1" applyAlignment="1">
      <alignment horizontal="center"/>
    </xf>
    <xf numFmtId="0" fontId="2" fillId="2" borderId="31" xfId="2" applyFont="1" applyFill="1" applyBorder="1" applyAlignment="1">
      <alignment horizontal="left" indent="2"/>
    </xf>
    <xf numFmtId="41" fontId="7" fillId="2" borderId="21" xfId="2" applyNumberFormat="1" applyFont="1" applyFill="1" applyBorder="1"/>
    <xf numFmtId="41" fontId="7" fillId="2" borderId="5" xfId="2" applyNumberFormat="1" applyFont="1" applyFill="1" applyBorder="1" applyAlignment="1">
      <alignment horizontal="center"/>
    </xf>
    <xf numFmtId="0" fontId="7" fillId="2" borderId="8" xfId="0" applyFont="1" applyFill="1" applyBorder="1" applyAlignment="1">
      <alignment horizontal="left" wrapText="1" indent="1"/>
    </xf>
    <xf numFmtId="9" fontId="5" fillId="2" borderId="0" xfId="17" applyFont="1" applyFill="1" applyBorder="1"/>
    <xf numFmtId="164" fontId="9" fillId="2" borderId="8" xfId="2" applyNumberFormat="1" applyFont="1" applyFill="1" applyBorder="1"/>
    <xf numFmtId="0" fontId="13" fillId="2" borderId="0" xfId="2" applyFont="1" applyFill="1" applyBorder="1" applyAlignment="1">
      <alignment horizontal="right" wrapText="1"/>
    </xf>
    <xf numFmtId="0" fontId="0" fillId="2" borderId="0" xfId="0" applyFill="1" applyAlignment="1">
      <alignment wrapText="1"/>
    </xf>
    <xf numFmtId="0" fontId="18" fillId="2" borderId="2" xfId="2" applyFont="1" applyFill="1" applyBorder="1" applyAlignment="1">
      <alignment horizontal="left" vertical="justify" wrapText="1"/>
    </xf>
    <xf numFmtId="0" fontId="0" fillId="2" borderId="3" xfId="0" applyFill="1" applyBorder="1" applyAlignment="1">
      <alignment horizontal="left" vertical="justify" wrapText="1"/>
    </xf>
    <xf numFmtId="0" fontId="12" fillId="2" borderId="1" xfId="2" applyFont="1" applyFill="1" applyBorder="1" applyAlignment="1">
      <alignment horizontal="center" vertical="center" wrapText="1"/>
    </xf>
    <xf numFmtId="0" fontId="12" fillId="2" borderId="5" xfId="2" applyFont="1" applyFill="1" applyBorder="1" applyAlignment="1">
      <alignment horizontal="center" vertical="center" wrapText="1"/>
    </xf>
    <xf numFmtId="0" fontId="12" fillId="2" borderId="6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0" fontId="5" fillId="2" borderId="5" xfId="2" applyFont="1" applyFill="1" applyBorder="1" applyAlignment="1">
      <alignment horizontal="center" vertical="center" wrapText="1"/>
    </xf>
    <xf numFmtId="0" fontId="5" fillId="2" borderId="6" xfId="2" applyFont="1" applyFill="1" applyBorder="1" applyAlignment="1">
      <alignment horizontal="center" vertical="center" wrapText="1"/>
    </xf>
    <xf numFmtId="0" fontId="31" fillId="2" borderId="1" xfId="2" applyFont="1" applyFill="1" applyBorder="1" applyAlignment="1">
      <alignment horizontal="center" vertical="center" wrapText="1"/>
    </xf>
    <xf numFmtId="0" fontId="31" fillId="2" borderId="5" xfId="2" applyFont="1" applyFill="1" applyBorder="1" applyAlignment="1">
      <alignment horizontal="center" vertical="center" wrapText="1"/>
    </xf>
    <xf numFmtId="0" fontId="31" fillId="2" borderId="6" xfId="2" applyFont="1" applyFill="1" applyBorder="1" applyAlignment="1">
      <alignment horizontal="center" vertical="center" wrapText="1"/>
    </xf>
    <xf numFmtId="0" fontId="5" fillId="2" borderId="25" xfId="2" applyFont="1" applyFill="1" applyBorder="1" applyAlignment="1">
      <alignment horizontal="center" vertical="center" wrapText="1"/>
    </xf>
    <xf numFmtId="0" fontId="5" fillId="2" borderId="23" xfId="2" applyFont="1" applyFill="1" applyBorder="1" applyAlignment="1">
      <alignment horizontal="center" vertical="center" wrapText="1"/>
    </xf>
    <xf numFmtId="0" fontId="5" fillId="2" borderId="26" xfId="2" applyFont="1" applyFill="1" applyBorder="1" applyAlignment="1">
      <alignment horizontal="center" vertical="center" wrapText="1"/>
    </xf>
    <xf numFmtId="0" fontId="18" fillId="2" borderId="0" xfId="2" applyFont="1" applyFill="1" applyAlignment="1">
      <alignment horizontal="center" wrapText="1"/>
    </xf>
    <xf numFmtId="0" fontId="0" fillId="0" borderId="0" xfId="0" applyAlignment="1">
      <alignment wrapText="1"/>
    </xf>
    <xf numFmtId="0" fontId="18" fillId="0" borderId="33" xfId="2" applyFont="1" applyFill="1" applyBorder="1" applyAlignment="1">
      <alignment horizontal="left" vertical="top" wrapText="1"/>
    </xf>
    <xf numFmtId="0" fontId="18" fillId="0" borderId="32" xfId="2" applyFont="1" applyFill="1" applyBorder="1" applyAlignment="1">
      <alignment horizontal="left" vertical="top" wrapText="1"/>
    </xf>
    <xf numFmtId="0" fontId="5" fillId="0" borderId="25" xfId="2" applyFont="1" applyFill="1" applyBorder="1" applyAlignment="1">
      <alignment horizontal="center" vertical="center" wrapText="1"/>
    </xf>
    <xf numFmtId="0" fontId="5" fillId="0" borderId="23" xfId="2" applyFont="1" applyFill="1" applyBorder="1" applyAlignment="1">
      <alignment horizontal="center" vertical="center" wrapText="1"/>
    </xf>
    <xf numFmtId="0" fontId="5" fillId="0" borderId="26" xfId="2" applyFont="1" applyFill="1" applyBorder="1" applyAlignment="1">
      <alignment horizontal="center" vertical="center" wrapText="1"/>
    </xf>
    <xf numFmtId="0" fontId="5" fillId="0" borderId="1" xfId="2" applyFont="1" applyFill="1" applyBorder="1" applyAlignment="1">
      <alignment horizontal="center" vertical="center" wrapText="1"/>
    </xf>
    <xf numFmtId="0" fontId="5" fillId="0" borderId="5" xfId="2" applyFont="1" applyFill="1" applyBorder="1" applyAlignment="1">
      <alignment horizontal="center" vertical="center" wrapText="1"/>
    </xf>
    <xf numFmtId="0" fontId="5" fillId="0" borderId="6" xfId="2" applyFont="1" applyFill="1" applyBorder="1" applyAlignment="1">
      <alignment horizontal="center" vertical="center" wrapText="1"/>
    </xf>
    <xf numFmtId="0" fontId="12" fillId="0" borderId="1" xfId="2" applyFont="1" applyFill="1" applyBorder="1" applyAlignment="1">
      <alignment horizontal="center" vertical="center" wrapText="1"/>
    </xf>
    <xf numFmtId="0" fontId="12" fillId="0" borderId="5" xfId="2" applyFont="1" applyFill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 wrapText="1"/>
    </xf>
    <xf numFmtId="0" fontId="31" fillId="0" borderId="1" xfId="2" applyFont="1" applyFill="1" applyBorder="1" applyAlignment="1">
      <alignment horizontal="center" vertical="center" wrapText="1"/>
    </xf>
    <xf numFmtId="0" fontId="31" fillId="0" borderId="5" xfId="2" applyFont="1" applyFill="1" applyBorder="1" applyAlignment="1">
      <alignment horizontal="center" vertical="center" wrapText="1"/>
    </xf>
    <xf numFmtId="0" fontId="31" fillId="0" borderId="6" xfId="2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0" fontId="6" fillId="0" borderId="5" xfId="2" applyFont="1" applyFill="1" applyBorder="1" applyAlignment="1">
      <alignment horizontal="center" vertical="center" wrapText="1"/>
    </xf>
    <xf numFmtId="0" fontId="6" fillId="0" borderId="6" xfId="2" applyFont="1" applyFill="1" applyBorder="1" applyAlignment="1">
      <alignment horizontal="center" vertical="center" wrapText="1"/>
    </xf>
  </cellXfs>
  <cellStyles count="19">
    <cellStyle name="Обычный" xfId="0" builtinId="0"/>
    <cellStyle name="Обычный 2" xfId="4"/>
    <cellStyle name="Обычный Лена" xfId="16"/>
    <cellStyle name="Обычный_Таблицы Мун.заказ Стационар" xfId="2"/>
    <cellStyle name="Процентный" xfId="17" builtinId="5"/>
    <cellStyle name="Процентный 2" xfId="18"/>
    <cellStyle name="Финансовый" xfId="1" builtinId="3"/>
    <cellStyle name="Финансовый [0]_Таблицы Мун.заказ Стационар" xfId="3"/>
    <cellStyle name="Финансовый [0]_Таблицы Мун.заказ Стационар 2" xfId="6"/>
    <cellStyle name="Финансовый [0]_Таблицы Мун.заказ Стационар 3" xfId="7"/>
    <cellStyle name="Финансовый [0]_Таблицы Мун.заказ Стационар 5" xfId="9"/>
    <cellStyle name="Финансовый [0]_Таблицы Мун.заказ Стационар 6 2" xfId="15"/>
    <cellStyle name="Финансовый [0]_Таблицы Мун.заказ Стационар 7" xfId="10"/>
    <cellStyle name="Финансовый [0]_Таблицы Мун.заказ Стационар 8" xfId="11"/>
    <cellStyle name="Финансовый 2" xfId="5"/>
    <cellStyle name="Финансовый_Таблицы Мун.заказ Стационар" xfId="8"/>
    <cellStyle name="Финансовый_Таблицы Мун.заказ Стационар 4" xfId="12"/>
    <cellStyle name="Финансовый_Таблицы Мун.заказ Стационар 5" xfId="13"/>
    <cellStyle name="Финансовый_Таблицы Мун.заказ Стационар 6" xfId="14"/>
  </cellStyles>
  <dxfs count="0"/>
  <tableStyles count="0" defaultTableStyle="TableStyleMedium9" defaultPivotStyle="PivotStyleLight16"/>
  <colors>
    <mruColors>
      <color rgb="FFFF9999"/>
      <color rgb="FF99FF33"/>
      <color rgb="FFFF9900"/>
      <color rgb="FFFFCCFF"/>
      <color rgb="FF00CCFF"/>
      <color rgb="FFCC66FF"/>
      <color rgb="FFFFCC00"/>
      <color rgb="FFFF6699"/>
      <color rgb="FF99FF66"/>
      <color rgb="FFCC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238</xdr:row>
      <xdr:rowOff>188357</xdr:rowOff>
    </xdr:from>
    <xdr:ext cx="45719" cy="45719"/>
    <xdr:sp macro="" textlink="">
      <xdr:nvSpPr>
        <xdr:cNvPr id="2" name="TextBox 1"/>
        <xdr:cNvSpPr txBox="1"/>
      </xdr:nvSpPr>
      <xdr:spPr>
        <a:xfrm flipV="1">
          <a:off x="4038600" y="49708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238</xdr:row>
      <xdr:rowOff>188357</xdr:rowOff>
    </xdr:from>
    <xdr:ext cx="45719" cy="45719"/>
    <xdr:sp macro="" textlink="">
      <xdr:nvSpPr>
        <xdr:cNvPr id="3" name="TextBox 2"/>
        <xdr:cNvSpPr txBox="1"/>
      </xdr:nvSpPr>
      <xdr:spPr>
        <a:xfrm flipV="1">
          <a:off x="4038600" y="49708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309</xdr:row>
      <xdr:rowOff>188357</xdr:rowOff>
    </xdr:from>
    <xdr:ext cx="45719" cy="45719"/>
    <xdr:sp macro="" textlink="">
      <xdr:nvSpPr>
        <xdr:cNvPr id="4" name="TextBox 3"/>
        <xdr:cNvSpPr txBox="1"/>
      </xdr:nvSpPr>
      <xdr:spPr>
        <a:xfrm flipV="1">
          <a:off x="3820583" y="21452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309</xdr:row>
      <xdr:rowOff>188357</xdr:rowOff>
    </xdr:from>
    <xdr:ext cx="45719" cy="45719"/>
    <xdr:sp macro="" textlink="">
      <xdr:nvSpPr>
        <xdr:cNvPr id="5" name="TextBox 4"/>
        <xdr:cNvSpPr txBox="1"/>
      </xdr:nvSpPr>
      <xdr:spPr>
        <a:xfrm flipV="1">
          <a:off x="3820583" y="21452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6</xdr:col>
      <xdr:colOff>0</xdr:colOff>
      <xdr:row>238</xdr:row>
      <xdr:rowOff>188357</xdr:rowOff>
    </xdr:from>
    <xdr:ext cx="45719" cy="45719"/>
    <xdr:sp macro="" textlink="">
      <xdr:nvSpPr>
        <xdr:cNvPr id="6" name="TextBox 5"/>
        <xdr:cNvSpPr txBox="1"/>
      </xdr:nvSpPr>
      <xdr:spPr>
        <a:xfrm flipV="1">
          <a:off x="5915025" y="3607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6</xdr:col>
      <xdr:colOff>0</xdr:colOff>
      <xdr:row>238</xdr:row>
      <xdr:rowOff>188357</xdr:rowOff>
    </xdr:from>
    <xdr:ext cx="45719" cy="45719"/>
    <xdr:sp macro="" textlink="">
      <xdr:nvSpPr>
        <xdr:cNvPr id="7" name="TextBox 6"/>
        <xdr:cNvSpPr txBox="1"/>
      </xdr:nvSpPr>
      <xdr:spPr>
        <a:xfrm flipV="1">
          <a:off x="5915025" y="3607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77</xdr:row>
      <xdr:rowOff>0</xdr:rowOff>
    </xdr:from>
    <xdr:to>
      <xdr:col>0</xdr:col>
      <xdr:colOff>104775</xdr:colOff>
      <xdr:row>210</xdr:row>
      <xdr:rowOff>171450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409575" y="1078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104775</xdr:colOff>
      <xdr:row>19</xdr:row>
      <xdr:rowOff>171450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444500" y="13017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104775</xdr:colOff>
      <xdr:row>19</xdr:row>
      <xdr:rowOff>171450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444500" y="13017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77</xdr:row>
      <xdr:rowOff>0</xdr:rowOff>
    </xdr:from>
    <xdr:to>
      <xdr:col>0</xdr:col>
      <xdr:colOff>104775</xdr:colOff>
      <xdr:row>210</xdr:row>
      <xdr:rowOff>171450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44500" y="844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77</xdr:row>
      <xdr:rowOff>0</xdr:rowOff>
    </xdr:from>
    <xdr:to>
      <xdr:col>0</xdr:col>
      <xdr:colOff>104775</xdr:colOff>
      <xdr:row>210</xdr:row>
      <xdr:rowOff>171450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444500" y="844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77</xdr:row>
      <xdr:rowOff>0</xdr:rowOff>
    </xdr:from>
    <xdr:to>
      <xdr:col>0</xdr:col>
      <xdr:colOff>104775</xdr:colOff>
      <xdr:row>210</xdr:row>
      <xdr:rowOff>171450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48235" y="4769224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77</xdr:row>
      <xdr:rowOff>0</xdr:rowOff>
    </xdr:from>
    <xdr:to>
      <xdr:col>0</xdr:col>
      <xdr:colOff>104775</xdr:colOff>
      <xdr:row>210</xdr:row>
      <xdr:rowOff>171450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448235" y="4769224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171450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76225" y="4695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171450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76225" y="4695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152400</xdr:rowOff>
    </xdr:from>
    <xdr:to>
      <xdr:col>0</xdr:col>
      <xdr:colOff>104775</xdr:colOff>
      <xdr:row>88</xdr:row>
      <xdr:rowOff>133350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40640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152400</xdr:rowOff>
    </xdr:from>
    <xdr:to>
      <xdr:col>0</xdr:col>
      <xdr:colOff>104775</xdr:colOff>
      <xdr:row>88</xdr:row>
      <xdr:rowOff>133350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40640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104775</xdr:colOff>
      <xdr:row>248</xdr:row>
      <xdr:rowOff>171450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06400" y="10807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104775</xdr:colOff>
      <xdr:row>248</xdr:row>
      <xdr:rowOff>171450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406400" y="10807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104775</xdr:colOff>
      <xdr:row>248</xdr:row>
      <xdr:rowOff>171450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06400" y="14808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104775</xdr:colOff>
      <xdr:row>248</xdr:row>
      <xdr:rowOff>171450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406400" y="14808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171450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171450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171450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171450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152400</xdr:rowOff>
    </xdr:from>
    <xdr:to>
      <xdr:col>0</xdr:col>
      <xdr:colOff>104775</xdr:colOff>
      <xdr:row>88</xdr:row>
      <xdr:rowOff>133350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152400</xdr:rowOff>
    </xdr:from>
    <xdr:to>
      <xdr:col>0</xdr:col>
      <xdr:colOff>104775</xdr:colOff>
      <xdr:row>88</xdr:row>
      <xdr:rowOff>133350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152400</xdr:rowOff>
    </xdr:from>
    <xdr:to>
      <xdr:col>0</xdr:col>
      <xdr:colOff>104775</xdr:colOff>
      <xdr:row>88</xdr:row>
      <xdr:rowOff>133350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152400</xdr:rowOff>
    </xdr:from>
    <xdr:to>
      <xdr:col>0</xdr:col>
      <xdr:colOff>104775</xdr:colOff>
      <xdr:row>88</xdr:row>
      <xdr:rowOff>133350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152400</xdr:rowOff>
    </xdr:from>
    <xdr:to>
      <xdr:col>0</xdr:col>
      <xdr:colOff>104775</xdr:colOff>
      <xdr:row>88</xdr:row>
      <xdr:rowOff>133350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87</xdr:row>
      <xdr:rowOff>152400</xdr:rowOff>
    </xdr:from>
    <xdr:to>
      <xdr:col>0</xdr:col>
      <xdr:colOff>104775</xdr:colOff>
      <xdr:row>88</xdr:row>
      <xdr:rowOff>133350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104775</xdr:colOff>
      <xdr:row>248</xdr:row>
      <xdr:rowOff>171450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104775</xdr:colOff>
      <xdr:row>248</xdr:row>
      <xdr:rowOff>171450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104775</xdr:colOff>
      <xdr:row>248</xdr:row>
      <xdr:rowOff>171450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104775</xdr:colOff>
      <xdr:row>248</xdr:row>
      <xdr:rowOff>171450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0</xdr:col>
      <xdr:colOff>104775</xdr:colOff>
      <xdr:row>248</xdr:row>
      <xdr:rowOff>171450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8154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93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3" name="Text Box 19"/>
        <xdr:cNvSpPr txBox="1">
          <a:spLocks noChangeArrowheads="1"/>
        </xdr:cNvSpPr>
      </xdr:nvSpPr>
      <xdr:spPr bwMode="auto">
        <a:xfrm>
          <a:off x="0" y="96964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" name="Text Box 20"/>
        <xdr:cNvSpPr txBox="1">
          <a:spLocks noChangeArrowheads="1"/>
        </xdr:cNvSpPr>
      </xdr:nvSpPr>
      <xdr:spPr bwMode="auto">
        <a:xfrm>
          <a:off x="0" y="186499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5" name="Text Box 21"/>
        <xdr:cNvSpPr txBox="1">
          <a:spLocks noChangeArrowheads="1"/>
        </xdr:cNvSpPr>
      </xdr:nvSpPr>
      <xdr:spPr bwMode="auto">
        <a:xfrm>
          <a:off x="0" y="2272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6" name="Text Box 22"/>
        <xdr:cNvSpPr txBox="1">
          <a:spLocks noChangeArrowheads="1"/>
        </xdr:cNvSpPr>
      </xdr:nvSpPr>
      <xdr:spPr bwMode="auto">
        <a:xfrm>
          <a:off x="0" y="131254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7" name="Text Box 24"/>
        <xdr:cNvSpPr txBox="1">
          <a:spLocks noChangeArrowheads="1"/>
        </xdr:cNvSpPr>
      </xdr:nvSpPr>
      <xdr:spPr bwMode="auto">
        <a:xfrm>
          <a:off x="0" y="163639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8" name="Text Box 20"/>
        <xdr:cNvSpPr txBox="1">
          <a:spLocks noChangeArrowheads="1"/>
        </xdr:cNvSpPr>
      </xdr:nvSpPr>
      <xdr:spPr bwMode="auto">
        <a:xfrm>
          <a:off x="0" y="192214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9" name="Text Box 20"/>
        <xdr:cNvSpPr txBox="1">
          <a:spLocks noChangeArrowheads="1"/>
        </xdr:cNvSpPr>
      </xdr:nvSpPr>
      <xdr:spPr bwMode="auto">
        <a:xfrm>
          <a:off x="0" y="23298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215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11" name="Text Box 19"/>
        <xdr:cNvSpPr txBox="1">
          <a:spLocks noChangeArrowheads="1"/>
        </xdr:cNvSpPr>
      </xdr:nvSpPr>
      <xdr:spPr bwMode="auto">
        <a:xfrm>
          <a:off x="0" y="65246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12" name="Text Box 22"/>
        <xdr:cNvSpPr txBox="1">
          <a:spLocks noChangeArrowheads="1"/>
        </xdr:cNvSpPr>
      </xdr:nvSpPr>
      <xdr:spPr bwMode="auto">
        <a:xfrm>
          <a:off x="0" y="92773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13" name="Text Box 24"/>
        <xdr:cNvSpPr txBox="1">
          <a:spLocks noChangeArrowheads="1"/>
        </xdr:cNvSpPr>
      </xdr:nvSpPr>
      <xdr:spPr bwMode="auto">
        <a:xfrm>
          <a:off x="0" y="12411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14" name="Text Box 20"/>
        <xdr:cNvSpPr txBox="1">
          <a:spLocks noChangeArrowheads="1"/>
        </xdr:cNvSpPr>
      </xdr:nvSpPr>
      <xdr:spPr bwMode="auto">
        <a:xfrm>
          <a:off x="0" y="151161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15" name="Text Box 20"/>
        <xdr:cNvSpPr txBox="1">
          <a:spLocks noChangeArrowheads="1"/>
        </xdr:cNvSpPr>
      </xdr:nvSpPr>
      <xdr:spPr bwMode="auto">
        <a:xfrm>
          <a:off x="0" y="156876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16" name="Text Box 21"/>
        <xdr:cNvSpPr txBox="1">
          <a:spLocks noChangeArrowheads="1"/>
        </xdr:cNvSpPr>
      </xdr:nvSpPr>
      <xdr:spPr bwMode="auto">
        <a:xfrm>
          <a:off x="0" y="1802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17" name="Text Box 20"/>
        <xdr:cNvSpPr txBox="1">
          <a:spLocks noChangeArrowheads="1"/>
        </xdr:cNvSpPr>
      </xdr:nvSpPr>
      <xdr:spPr bwMode="auto">
        <a:xfrm>
          <a:off x="0" y="18592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18" name="Text Box 20"/>
        <xdr:cNvSpPr txBox="1">
          <a:spLocks noChangeArrowheads="1"/>
        </xdr:cNvSpPr>
      </xdr:nvSpPr>
      <xdr:spPr bwMode="auto">
        <a:xfrm>
          <a:off x="0" y="18592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19" name="Text Box 20"/>
        <xdr:cNvSpPr txBox="1">
          <a:spLocks noChangeArrowheads="1"/>
        </xdr:cNvSpPr>
      </xdr:nvSpPr>
      <xdr:spPr bwMode="auto">
        <a:xfrm>
          <a:off x="0" y="18592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81000" y="488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81000" y="488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22" name="Text Box 19"/>
        <xdr:cNvSpPr txBox="1">
          <a:spLocks noChangeArrowheads="1"/>
        </xdr:cNvSpPr>
      </xdr:nvSpPr>
      <xdr:spPr bwMode="auto">
        <a:xfrm>
          <a:off x="381000" y="8963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23" name="Text Box 19"/>
        <xdr:cNvSpPr txBox="1">
          <a:spLocks noChangeArrowheads="1"/>
        </xdr:cNvSpPr>
      </xdr:nvSpPr>
      <xdr:spPr bwMode="auto">
        <a:xfrm>
          <a:off x="381000" y="8963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81000" y="8963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81000" y="8963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26" name="Text Box 22"/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27" name="Text Box 22"/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28" name="Text Box 19"/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29" name="Text Box 19"/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81000" y="1296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81000" y="1296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32" name="Text Box 24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33" name="Text Box 24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34" name="Text Box 22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35" name="Text Box 22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36" name="Text Box 19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37" name="Text Box 19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8100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8100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0" name="Text Box 20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1" name="Text Box 20"/>
        <xdr:cNvSpPr txBox="1">
          <a:spLocks noChangeArrowheads="1"/>
        </xdr:cNvSpPr>
      </xdr:nvSpPr>
      <xdr:spPr bwMode="auto">
        <a:xfrm>
          <a:off x="381000" y="192595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2" name="Text Box 20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3" name="Text Box 20"/>
        <xdr:cNvSpPr txBox="1">
          <a:spLocks noChangeArrowheads="1"/>
        </xdr:cNvSpPr>
      </xdr:nvSpPr>
      <xdr:spPr bwMode="auto">
        <a:xfrm>
          <a:off x="381000" y="192595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4" name="Text Box 24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5" name="Text Box 24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6" name="Text Box 22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7" name="Text Box 22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8" name="Text Box 19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72</xdr:row>
      <xdr:rowOff>28575</xdr:rowOff>
    </xdr:to>
    <xdr:sp macro="" textlink="">
      <xdr:nvSpPr>
        <xdr:cNvPr id="49" name="Text Box 19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81000" y="18688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81000" y="18688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0" y="2822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85725</xdr:colOff>
      <xdr:row>7</xdr:row>
      <xdr:rowOff>510</xdr:rowOff>
    </xdr:to>
    <xdr:sp macro="" textlink="">
      <xdr:nvSpPr>
        <xdr:cNvPr id="2" name="Text Box 9"/>
        <xdr:cNvSpPr txBox="1">
          <a:spLocks noChangeArrowheads="1"/>
        </xdr:cNvSpPr>
      </xdr:nvSpPr>
      <xdr:spPr bwMode="auto">
        <a:xfrm>
          <a:off x="0" y="6248400"/>
          <a:ext cx="857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85725</xdr:colOff>
      <xdr:row>7</xdr:row>
      <xdr:rowOff>510</xdr:rowOff>
    </xdr:to>
    <xdr:sp macro="" textlink="">
      <xdr:nvSpPr>
        <xdr:cNvPr id="3" name="Text Box 9"/>
        <xdr:cNvSpPr txBox="1">
          <a:spLocks noChangeArrowheads="1"/>
        </xdr:cNvSpPr>
      </xdr:nvSpPr>
      <xdr:spPr bwMode="auto">
        <a:xfrm>
          <a:off x="0" y="198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85725</xdr:colOff>
      <xdr:row>7</xdr:row>
      <xdr:rowOff>510</xdr:rowOff>
    </xdr:to>
    <xdr:sp macro="" textlink="">
      <xdr:nvSpPr>
        <xdr:cNvPr id="4" name="Text Box 9"/>
        <xdr:cNvSpPr txBox="1">
          <a:spLocks noChangeArrowheads="1"/>
        </xdr:cNvSpPr>
      </xdr:nvSpPr>
      <xdr:spPr bwMode="auto">
        <a:xfrm>
          <a:off x="368300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85725</xdr:colOff>
      <xdr:row>7</xdr:row>
      <xdr:rowOff>510</xdr:rowOff>
    </xdr:to>
    <xdr:sp macro="" textlink="">
      <xdr:nvSpPr>
        <xdr:cNvPr id="5" name="Text Box 9"/>
        <xdr:cNvSpPr txBox="1">
          <a:spLocks noChangeArrowheads="1"/>
        </xdr:cNvSpPr>
      </xdr:nvSpPr>
      <xdr:spPr bwMode="auto">
        <a:xfrm>
          <a:off x="368300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71450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85725" cy="510"/>
    <xdr:sp macro="" textlink="">
      <xdr:nvSpPr>
        <xdr:cNvPr id="46" name="Text Box 9"/>
        <xdr:cNvSpPr txBox="1">
          <a:spLocks noChangeArrowheads="1"/>
        </xdr:cNvSpPr>
      </xdr:nvSpPr>
      <xdr:spPr bwMode="auto">
        <a:xfrm>
          <a:off x="369794" y="450476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85725" cy="510"/>
    <xdr:sp macro="" textlink="">
      <xdr:nvSpPr>
        <xdr:cNvPr id="47" name="Text Box 9"/>
        <xdr:cNvSpPr txBox="1">
          <a:spLocks noChangeArrowheads="1"/>
        </xdr:cNvSpPr>
      </xdr:nvSpPr>
      <xdr:spPr bwMode="auto">
        <a:xfrm>
          <a:off x="369794" y="450476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104775" cy="171450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104775</xdr:colOff>
      <xdr:row>103</xdr:row>
      <xdr:rowOff>171450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1733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14</xdr:row>
      <xdr:rowOff>152400</xdr:rowOff>
    </xdr:from>
    <xdr:to>
      <xdr:col>0</xdr:col>
      <xdr:colOff>104775</xdr:colOff>
      <xdr:row>15</xdr:row>
      <xdr:rowOff>38801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7773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161304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83</xdr:row>
      <xdr:rowOff>0</xdr:rowOff>
    </xdr:from>
    <xdr:ext cx="104775" cy="171450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104775</xdr:colOff>
      <xdr:row>108</xdr:row>
      <xdr:rowOff>171450</xdr:rowOff>
    </xdr:to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7383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112619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68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104775</xdr:colOff>
      <xdr:row>66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73</xdr:row>
      <xdr:rowOff>0</xdr:rowOff>
    </xdr:from>
    <xdr:ext cx="104775" cy="171450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104775</xdr:colOff>
      <xdr:row>98</xdr:row>
      <xdr:rowOff>171450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19478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152400</xdr:rowOff>
    </xdr:from>
    <xdr:to>
      <xdr:col>0</xdr:col>
      <xdr:colOff>104775</xdr:colOff>
      <xdr:row>22</xdr:row>
      <xdr:rowOff>103095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108</xdr:row>
      <xdr:rowOff>700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161304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82</xdr:row>
      <xdr:rowOff>0</xdr:rowOff>
    </xdr:from>
    <xdr:ext cx="104775" cy="171450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104775</xdr:colOff>
      <xdr:row>107</xdr:row>
      <xdr:rowOff>171450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0" y="16611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57</xdr:row>
      <xdr:rowOff>0</xdr:rowOff>
    </xdr:from>
    <xdr:to>
      <xdr:col>5</xdr:col>
      <xdr:colOff>104775</xdr:colOff>
      <xdr:row>57</xdr:row>
      <xdr:rowOff>141659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611590" y="7265225"/>
          <a:ext cx="104775" cy="136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16</xdr:row>
      <xdr:rowOff>152400</xdr:rowOff>
    </xdr:from>
    <xdr:to>
      <xdr:col>0</xdr:col>
      <xdr:colOff>104775</xdr:colOff>
      <xdr:row>17</xdr:row>
      <xdr:rowOff>88406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16</xdr:row>
      <xdr:rowOff>152400</xdr:rowOff>
    </xdr:from>
    <xdr:to>
      <xdr:col>0</xdr:col>
      <xdr:colOff>104775</xdr:colOff>
      <xdr:row>17</xdr:row>
      <xdr:rowOff>88406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16</xdr:row>
      <xdr:rowOff>152400</xdr:rowOff>
    </xdr:from>
    <xdr:to>
      <xdr:col>0</xdr:col>
      <xdr:colOff>104775</xdr:colOff>
      <xdr:row>17</xdr:row>
      <xdr:rowOff>88406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16</xdr:row>
      <xdr:rowOff>152400</xdr:rowOff>
    </xdr:from>
    <xdr:to>
      <xdr:col>0</xdr:col>
      <xdr:colOff>104775</xdr:colOff>
      <xdr:row>17</xdr:row>
      <xdr:rowOff>88406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16</xdr:row>
      <xdr:rowOff>152400</xdr:rowOff>
    </xdr:from>
    <xdr:to>
      <xdr:col>0</xdr:col>
      <xdr:colOff>104775</xdr:colOff>
      <xdr:row>17</xdr:row>
      <xdr:rowOff>88406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16</xdr:row>
      <xdr:rowOff>152400</xdr:rowOff>
    </xdr:from>
    <xdr:to>
      <xdr:col>0</xdr:col>
      <xdr:colOff>104775</xdr:colOff>
      <xdr:row>17</xdr:row>
      <xdr:rowOff>88406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16</xdr:row>
      <xdr:rowOff>152400</xdr:rowOff>
    </xdr:from>
    <xdr:to>
      <xdr:col>0</xdr:col>
      <xdr:colOff>104775</xdr:colOff>
      <xdr:row>17</xdr:row>
      <xdr:rowOff>88406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16</xdr:row>
      <xdr:rowOff>152400</xdr:rowOff>
    </xdr:from>
    <xdr:to>
      <xdr:col>0</xdr:col>
      <xdr:colOff>104775</xdr:colOff>
      <xdr:row>17</xdr:row>
      <xdr:rowOff>88406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16</xdr:row>
      <xdr:rowOff>152400</xdr:rowOff>
    </xdr:from>
    <xdr:to>
      <xdr:col>0</xdr:col>
      <xdr:colOff>104775</xdr:colOff>
      <xdr:row>17</xdr:row>
      <xdr:rowOff>88406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136712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104775</xdr:colOff>
      <xdr:row>55</xdr:row>
      <xdr:rowOff>141194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59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104775</xdr:colOff>
      <xdr:row>57</xdr:row>
      <xdr:rowOff>161304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153101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19916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91</xdr:row>
      <xdr:rowOff>8122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19916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64</xdr:row>
      <xdr:rowOff>0</xdr:rowOff>
    </xdr:from>
    <xdr:ext cx="104775" cy="171450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90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99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76</xdr:row>
      <xdr:rowOff>122939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119764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136712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162020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153101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162020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189097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0" y="16202025"/>
          <a:ext cx="104775" cy="1986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91</xdr:row>
      <xdr:rowOff>0</xdr:rowOff>
    </xdr:from>
    <xdr:ext cx="104775" cy="171450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104775</xdr:colOff>
      <xdr:row>116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136712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211836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153101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211836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189097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211836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76</xdr:row>
      <xdr:rowOff>0</xdr:rowOff>
    </xdr:from>
    <xdr:ext cx="104775" cy="171450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104775</xdr:colOff>
      <xdr:row>101</xdr:row>
      <xdr:rowOff>171450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0" y="21183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66</xdr:row>
      <xdr:rowOff>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104775</xdr:colOff>
      <xdr:row>64</xdr:row>
      <xdr:rowOff>161304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136712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58781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153101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15878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189097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58781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187</xdr:row>
      <xdr:rowOff>171450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0" y="1587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60</xdr:row>
      <xdr:rowOff>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104775</xdr:colOff>
      <xdr:row>58</xdr:row>
      <xdr:rowOff>161304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136712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529715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153101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15297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189097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529715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71450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104775</xdr:colOff>
      <xdr:row>95</xdr:row>
      <xdr:rowOff>171450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0" y="152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126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124</xdr:row>
      <xdr:rowOff>0</xdr:rowOff>
    </xdr:from>
    <xdr:ext cx="104775" cy="161304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136712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808797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153101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180879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189097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1808797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131</xdr:row>
      <xdr:rowOff>0</xdr:rowOff>
    </xdr:from>
    <xdr:ext cx="104775" cy="171450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104775</xdr:colOff>
      <xdr:row>156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087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22</xdr:row>
      <xdr:rowOff>0</xdr:rowOff>
    </xdr:from>
    <xdr:ext cx="45719" cy="45719"/>
    <xdr:sp macro="" textlink="">
      <xdr:nvSpPr>
        <xdr:cNvPr id="2" name="TextBox 1"/>
        <xdr:cNvSpPr txBox="1"/>
      </xdr:nvSpPr>
      <xdr:spPr>
        <a:xfrm flipV="1">
          <a:off x="3810000" y="372882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22</xdr:row>
      <xdr:rowOff>0</xdr:rowOff>
    </xdr:from>
    <xdr:ext cx="45719" cy="45719"/>
    <xdr:sp macro="" textlink="">
      <xdr:nvSpPr>
        <xdr:cNvPr id="3" name="TextBox 2"/>
        <xdr:cNvSpPr txBox="1"/>
      </xdr:nvSpPr>
      <xdr:spPr>
        <a:xfrm flipV="1">
          <a:off x="3810000" y="372882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136712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30213300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30213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189097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30213300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40</xdr:row>
      <xdr:rowOff>0</xdr:rowOff>
    </xdr:from>
    <xdr:ext cx="104775" cy="171450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104775</xdr:colOff>
      <xdr:row>66</xdr:row>
      <xdr:rowOff>171450</xdr:rowOff>
    </xdr:to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0" y="30213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</xdr:row>
      <xdr:rowOff>0</xdr:rowOff>
    </xdr:from>
    <xdr:ext cx="45719" cy="45719"/>
    <xdr:sp macro="" textlink="">
      <xdr:nvSpPr>
        <xdr:cNvPr id="63" name="TextBox 62"/>
        <xdr:cNvSpPr txBox="1"/>
      </xdr:nvSpPr>
      <xdr:spPr>
        <a:xfrm flipV="1">
          <a:off x="4822031" y="73461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11</xdr:row>
      <xdr:rowOff>0</xdr:rowOff>
    </xdr:from>
    <xdr:ext cx="45719" cy="45719"/>
    <xdr:sp macro="" textlink="">
      <xdr:nvSpPr>
        <xdr:cNvPr id="64" name="TextBox 63"/>
        <xdr:cNvSpPr txBox="1"/>
      </xdr:nvSpPr>
      <xdr:spPr>
        <a:xfrm flipV="1">
          <a:off x="4822031" y="73461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33</xdr:row>
      <xdr:rowOff>0</xdr:rowOff>
    </xdr:from>
    <xdr:ext cx="45719" cy="45719"/>
    <xdr:sp macro="" textlink="">
      <xdr:nvSpPr>
        <xdr:cNvPr id="65" name="TextBox 64"/>
        <xdr:cNvSpPr txBox="1"/>
      </xdr:nvSpPr>
      <xdr:spPr>
        <a:xfrm flipV="1">
          <a:off x="3810000" y="60126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33</xdr:row>
      <xdr:rowOff>0</xdr:rowOff>
    </xdr:from>
    <xdr:ext cx="45719" cy="45719"/>
    <xdr:sp macro="" textlink="">
      <xdr:nvSpPr>
        <xdr:cNvPr id="66" name="TextBox 65"/>
        <xdr:cNvSpPr txBox="1"/>
      </xdr:nvSpPr>
      <xdr:spPr>
        <a:xfrm flipV="1">
          <a:off x="3810000" y="6012656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39</xdr:row>
      <xdr:rowOff>0</xdr:rowOff>
    </xdr:from>
    <xdr:ext cx="45719" cy="45719"/>
    <xdr:sp macro="" textlink="">
      <xdr:nvSpPr>
        <xdr:cNvPr id="67" name="TextBox 66"/>
        <xdr:cNvSpPr txBox="1"/>
      </xdr:nvSpPr>
      <xdr:spPr>
        <a:xfrm flipV="1">
          <a:off x="3810000" y="32146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2</xdr:col>
      <xdr:colOff>0</xdr:colOff>
      <xdr:row>39</xdr:row>
      <xdr:rowOff>0</xdr:rowOff>
    </xdr:from>
    <xdr:ext cx="45719" cy="45719"/>
    <xdr:sp macro="" textlink="">
      <xdr:nvSpPr>
        <xdr:cNvPr id="68" name="TextBox 67"/>
        <xdr:cNvSpPr txBox="1"/>
      </xdr:nvSpPr>
      <xdr:spPr>
        <a:xfrm flipV="1">
          <a:off x="3810000" y="3214688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136712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7362825"/>
          <a:ext cx="104775" cy="1367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73628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189097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7362825"/>
          <a:ext cx="104775" cy="1890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345</xdr:row>
      <xdr:rowOff>0</xdr:rowOff>
    </xdr:from>
    <xdr:ext cx="104775" cy="171450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104775</xdr:colOff>
      <xdr:row>417</xdr:row>
      <xdr:rowOff>171450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7362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4"/>
  <sheetViews>
    <sheetView tabSelected="1" zoomScale="90" zoomScaleNormal="90" zoomScaleSheetLayoutView="75" workbookViewId="0">
      <selection activeCell="T192" sqref="T192"/>
    </sheetView>
  </sheetViews>
  <sheetFormatPr defaultColWidth="9.140625" defaultRowHeight="15" x14ac:dyDescent="0.25"/>
  <cols>
    <col min="1" max="1" width="45" style="636" customWidth="1"/>
    <col min="2" max="2" width="10.28515625" style="636" customWidth="1"/>
    <col min="3" max="3" width="13.42578125" style="636" customWidth="1"/>
    <col min="4" max="4" width="11.140625" style="636" customWidth="1"/>
    <col min="5" max="5" width="11" style="636" customWidth="1"/>
    <col min="6" max="6" width="13.7109375" style="636" customWidth="1"/>
    <col min="7" max="16384" width="9.140625" style="636"/>
  </cols>
  <sheetData>
    <row r="1" spans="1:6" x14ac:dyDescent="0.25">
      <c r="E1" s="894" t="s">
        <v>362</v>
      </c>
      <c r="F1" s="894"/>
    </row>
    <row r="2" spans="1:6" x14ac:dyDescent="0.25">
      <c r="E2" s="894"/>
      <c r="F2" s="894"/>
    </row>
    <row r="3" spans="1:6" x14ac:dyDescent="0.25">
      <c r="E3" s="895"/>
      <c r="F3" s="895"/>
    </row>
    <row r="4" spans="1:6" x14ac:dyDescent="0.25">
      <c r="E4" s="895"/>
      <c r="F4" s="895"/>
    </row>
    <row r="5" spans="1:6" x14ac:dyDescent="0.25">
      <c r="E5" s="895"/>
      <c r="F5" s="895"/>
    </row>
    <row r="6" spans="1:6" s="496" customFormat="1" ht="15" customHeight="1" x14ac:dyDescent="0.25">
      <c r="A6" s="910" t="s">
        <v>361</v>
      </c>
      <c r="B6" s="911"/>
      <c r="C6" s="911"/>
      <c r="D6" s="911"/>
      <c r="E6" s="911"/>
      <c r="F6" s="911"/>
    </row>
    <row r="7" spans="1:6" s="496" customFormat="1" ht="33.75" customHeight="1" x14ac:dyDescent="0.25">
      <c r="A7" s="911"/>
      <c r="B7" s="911"/>
      <c r="C7" s="911"/>
      <c r="D7" s="911"/>
      <c r="E7" s="911"/>
      <c r="F7" s="911"/>
    </row>
    <row r="8" spans="1:6" ht="21.75" customHeight="1" thickBot="1" x14ac:dyDescent="0.3"/>
    <row r="9" spans="1:6" ht="21" customHeight="1" x14ac:dyDescent="0.3">
      <c r="A9" s="498" t="s">
        <v>256</v>
      </c>
      <c r="B9" s="901" t="s">
        <v>1</v>
      </c>
      <c r="C9" s="907" t="s">
        <v>253</v>
      </c>
      <c r="D9" s="904" t="s">
        <v>0</v>
      </c>
      <c r="E9" s="901" t="s">
        <v>2</v>
      </c>
      <c r="F9" s="898" t="s">
        <v>3</v>
      </c>
    </row>
    <row r="10" spans="1:6" ht="15.75" customHeight="1" x14ac:dyDescent="0.3">
      <c r="A10" s="499"/>
      <c r="B10" s="902"/>
      <c r="C10" s="908"/>
      <c r="D10" s="905"/>
      <c r="E10" s="902"/>
      <c r="F10" s="899"/>
    </row>
    <row r="11" spans="1:6" ht="38.25" customHeight="1" thickBot="1" x14ac:dyDescent="0.3">
      <c r="A11" s="500" t="s">
        <v>4</v>
      </c>
      <c r="B11" s="903"/>
      <c r="C11" s="909"/>
      <c r="D11" s="906"/>
      <c r="E11" s="903"/>
      <c r="F11" s="900"/>
    </row>
    <row r="12" spans="1:6" s="637" customFormat="1" ht="15.75" thickBot="1" x14ac:dyDescent="0.3">
      <c r="A12" s="501">
        <v>1</v>
      </c>
      <c r="B12" s="502">
        <v>2</v>
      </c>
      <c r="C12" s="503">
        <v>3</v>
      </c>
      <c r="D12" s="503">
        <v>4</v>
      </c>
      <c r="E12" s="503">
        <v>5</v>
      </c>
      <c r="F12" s="503">
        <v>6</v>
      </c>
    </row>
    <row r="13" spans="1:6" ht="29.25" x14ac:dyDescent="0.25">
      <c r="A13" s="638" t="s">
        <v>106</v>
      </c>
      <c r="B13" s="639"/>
      <c r="C13" s="640"/>
      <c r="D13" s="640"/>
      <c r="E13" s="640"/>
      <c r="F13" s="640"/>
    </row>
    <row r="14" spans="1:6" x14ac:dyDescent="0.25">
      <c r="A14" s="620" t="s">
        <v>5</v>
      </c>
      <c r="B14" s="641"/>
      <c r="C14" s="590"/>
      <c r="D14" s="590"/>
      <c r="E14" s="590"/>
      <c r="F14" s="590"/>
    </row>
    <row r="15" spans="1:6" x14ac:dyDescent="0.25">
      <c r="A15" s="621" t="s">
        <v>53</v>
      </c>
      <c r="B15" s="618">
        <v>340</v>
      </c>
      <c r="C15" s="590">
        <v>929</v>
      </c>
      <c r="D15" s="642">
        <v>14.5</v>
      </c>
      <c r="E15" s="529">
        <f t="shared" ref="E15:E32" si="0">ROUND(F15/B15,0)</f>
        <v>40</v>
      </c>
      <c r="F15" s="590">
        <f t="shared" ref="F15:F32" si="1">ROUND(C15*D15,0)</f>
        <v>13471</v>
      </c>
    </row>
    <row r="16" spans="1:6" x14ac:dyDescent="0.25">
      <c r="A16" s="621" t="s">
        <v>25</v>
      </c>
      <c r="B16" s="618">
        <v>340</v>
      </c>
      <c r="C16" s="590">
        <v>1338</v>
      </c>
      <c r="D16" s="642">
        <v>14.5</v>
      </c>
      <c r="E16" s="529">
        <f t="shared" si="0"/>
        <v>57</v>
      </c>
      <c r="F16" s="590">
        <f t="shared" si="1"/>
        <v>19401</v>
      </c>
    </row>
    <row r="17" spans="1:6" x14ac:dyDescent="0.25">
      <c r="A17" s="621" t="s">
        <v>43</v>
      </c>
      <c r="B17" s="618">
        <v>340</v>
      </c>
      <c r="C17" s="590">
        <v>1105</v>
      </c>
      <c r="D17" s="642">
        <v>14.2</v>
      </c>
      <c r="E17" s="529">
        <f t="shared" si="0"/>
        <v>46</v>
      </c>
      <c r="F17" s="590">
        <f t="shared" si="1"/>
        <v>15691</v>
      </c>
    </row>
    <row r="18" spans="1:6" x14ac:dyDescent="0.25">
      <c r="A18" s="621" t="s">
        <v>44</v>
      </c>
      <c r="B18" s="618">
        <v>340</v>
      </c>
      <c r="C18" s="590">
        <v>957</v>
      </c>
      <c r="D18" s="642">
        <v>12</v>
      </c>
      <c r="E18" s="529">
        <f t="shared" si="0"/>
        <v>34</v>
      </c>
      <c r="F18" s="590">
        <f t="shared" si="1"/>
        <v>11484</v>
      </c>
    </row>
    <row r="19" spans="1:6" x14ac:dyDescent="0.25">
      <c r="A19" s="621" t="s">
        <v>77</v>
      </c>
      <c r="B19" s="618">
        <v>340</v>
      </c>
      <c r="C19" s="590">
        <v>827</v>
      </c>
      <c r="D19" s="642">
        <v>16.899999999999999</v>
      </c>
      <c r="E19" s="529">
        <f t="shared" si="0"/>
        <v>41</v>
      </c>
      <c r="F19" s="590">
        <f t="shared" si="1"/>
        <v>13976</v>
      </c>
    </row>
    <row r="20" spans="1:6" x14ac:dyDescent="0.25">
      <c r="A20" s="621" t="s">
        <v>13</v>
      </c>
      <c r="B20" s="618">
        <v>340</v>
      </c>
      <c r="C20" s="590">
        <v>1340</v>
      </c>
      <c r="D20" s="643">
        <v>11.7</v>
      </c>
      <c r="E20" s="529">
        <f t="shared" si="0"/>
        <v>46</v>
      </c>
      <c r="F20" s="590">
        <f t="shared" si="1"/>
        <v>15678</v>
      </c>
    </row>
    <row r="21" spans="1:6" x14ac:dyDescent="0.25">
      <c r="A21" s="621" t="s">
        <v>78</v>
      </c>
      <c r="B21" s="618">
        <v>340</v>
      </c>
      <c r="C21" s="590">
        <v>682</v>
      </c>
      <c r="D21" s="642">
        <v>15.5</v>
      </c>
      <c r="E21" s="529">
        <f t="shared" si="0"/>
        <v>31</v>
      </c>
      <c r="F21" s="590">
        <f t="shared" si="1"/>
        <v>10571</v>
      </c>
    </row>
    <row r="22" spans="1:6" x14ac:dyDescent="0.25">
      <c r="A22" s="621" t="s">
        <v>79</v>
      </c>
      <c r="B22" s="618">
        <v>340</v>
      </c>
      <c r="C22" s="590">
        <v>369</v>
      </c>
      <c r="D22" s="642">
        <v>12</v>
      </c>
      <c r="E22" s="529">
        <f t="shared" si="0"/>
        <v>13</v>
      </c>
      <c r="F22" s="590">
        <f t="shared" si="1"/>
        <v>4428</v>
      </c>
    </row>
    <row r="23" spans="1:6" x14ac:dyDescent="0.25">
      <c r="A23" s="621" t="s">
        <v>37</v>
      </c>
      <c r="B23" s="618">
        <v>340</v>
      </c>
      <c r="C23" s="590">
        <v>852</v>
      </c>
      <c r="D23" s="642">
        <v>13.5</v>
      </c>
      <c r="E23" s="529">
        <f t="shared" si="0"/>
        <v>34</v>
      </c>
      <c r="F23" s="590">
        <f t="shared" si="1"/>
        <v>11502</v>
      </c>
    </row>
    <row r="24" spans="1:6" x14ac:dyDescent="0.25">
      <c r="A24" s="621" t="s">
        <v>75</v>
      </c>
      <c r="B24" s="618">
        <v>340</v>
      </c>
      <c r="C24" s="590">
        <v>463</v>
      </c>
      <c r="D24" s="642">
        <v>20</v>
      </c>
      <c r="E24" s="529">
        <f t="shared" si="0"/>
        <v>27</v>
      </c>
      <c r="F24" s="590">
        <f t="shared" si="1"/>
        <v>9260</v>
      </c>
    </row>
    <row r="25" spans="1:6" x14ac:dyDescent="0.25">
      <c r="A25" s="621" t="s">
        <v>80</v>
      </c>
      <c r="B25" s="618">
        <v>340</v>
      </c>
      <c r="C25" s="590">
        <v>615</v>
      </c>
      <c r="D25" s="642">
        <v>16.5</v>
      </c>
      <c r="E25" s="529">
        <f t="shared" si="0"/>
        <v>30</v>
      </c>
      <c r="F25" s="590">
        <f t="shared" si="1"/>
        <v>10148</v>
      </c>
    </row>
    <row r="26" spans="1:6" x14ac:dyDescent="0.25">
      <c r="A26" s="621" t="s">
        <v>14</v>
      </c>
      <c r="B26" s="618">
        <v>340</v>
      </c>
      <c r="C26" s="590">
        <v>1214</v>
      </c>
      <c r="D26" s="642">
        <v>11</v>
      </c>
      <c r="E26" s="529">
        <f t="shared" si="0"/>
        <v>39</v>
      </c>
      <c r="F26" s="590">
        <f t="shared" si="1"/>
        <v>13354</v>
      </c>
    </row>
    <row r="27" spans="1:6" x14ac:dyDescent="0.25">
      <c r="A27" s="621" t="s">
        <v>132</v>
      </c>
      <c r="B27" s="618">
        <v>340</v>
      </c>
      <c r="C27" s="590">
        <v>667</v>
      </c>
      <c r="D27" s="642">
        <v>7.8</v>
      </c>
      <c r="E27" s="529">
        <f t="shared" si="0"/>
        <v>15</v>
      </c>
      <c r="F27" s="590">
        <f t="shared" si="1"/>
        <v>5203</v>
      </c>
    </row>
    <row r="28" spans="1:6" x14ac:dyDescent="0.25">
      <c r="A28" s="621" t="s">
        <v>27</v>
      </c>
      <c r="B28" s="618">
        <v>340</v>
      </c>
      <c r="C28" s="590">
        <v>2378</v>
      </c>
      <c r="D28" s="642">
        <v>6.5</v>
      </c>
      <c r="E28" s="529">
        <f t="shared" si="0"/>
        <v>45</v>
      </c>
      <c r="F28" s="590">
        <f t="shared" si="1"/>
        <v>15457</v>
      </c>
    </row>
    <row r="29" spans="1:6" x14ac:dyDescent="0.25">
      <c r="A29" s="621" t="s">
        <v>74</v>
      </c>
      <c r="B29" s="618">
        <v>340</v>
      </c>
      <c r="C29" s="590">
        <v>1360</v>
      </c>
      <c r="D29" s="642">
        <v>14.2</v>
      </c>
      <c r="E29" s="529">
        <f t="shared" si="0"/>
        <v>57</v>
      </c>
      <c r="F29" s="590">
        <f t="shared" si="1"/>
        <v>19312</v>
      </c>
    </row>
    <row r="30" spans="1:6" x14ac:dyDescent="0.25">
      <c r="A30" s="621" t="s">
        <v>9</v>
      </c>
      <c r="B30" s="618">
        <v>340</v>
      </c>
      <c r="C30" s="590">
        <v>1153</v>
      </c>
      <c r="D30" s="642">
        <v>7.7</v>
      </c>
      <c r="E30" s="529">
        <f t="shared" si="0"/>
        <v>26</v>
      </c>
      <c r="F30" s="590">
        <f t="shared" si="1"/>
        <v>8878</v>
      </c>
    </row>
    <row r="31" spans="1:6" x14ac:dyDescent="0.25">
      <c r="A31" s="621" t="s">
        <v>16</v>
      </c>
      <c r="B31" s="618">
        <v>340</v>
      </c>
      <c r="C31" s="590">
        <v>820</v>
      </c>
      <c r="D31" s="642">
        <v>13.4</v>
      </c>
      <c r="E31" s="529">
        <f t="shared" si="0"/>
        <v>32</v>
      </c>
      <c r="F31" s="590">
        <f t="shared" si="1"/>
        <v>10988</v>
      </c>
    </row>
    <row r="32" spans="1:6" ht="17.25" customHeight="1" x14ac:dyDescent="0.25">
      <c r="A32" s="621" t="s">
        <v>81</v>
      </c>
      <c r="B32" s="618">
        <v>340</v>
      </c>
      <c r="C32" s="590">
        <v>684</v>
      </c>
      <c r="D32" s="642">
        <v>16</v>
      </c>
      <c r="E32" s="529">
        <f t="shared" si="0"/>
        <v>32</v>
      </c>
      <c r="F32" s="590">
        <f t="shared" si="1"/>
        <v>10944</v>
      </c>
    </row>
    <row r="33" spans="1:6" s="647" customFormat="1" ht="18.75" customHeight="1" x14ac:dyDescent="0.2">
      <c r="A33" s="623" t="s">
        <v>6</v>
      </c>
      <c r="B33" s="644"/>
      <c r="C33" s="645">
        <f>SUM(C15:C32)</f>
        <v>17753</v>
      </c>
      <c r="D33" s="646">
        <f>F33/C33</f>
        <v>12.377964287726018</v>
      </c>
      <c r="E33" s="527">
        <f>SUM(E15:E32)</f>
        <v>645</v>
      </c>
      <c r="F33" s="645">
        <f>SUM(F15:F32)</f>
        <v>219746</v>
      </c>
    </row>
    <row r="34" spans="1:6" s="647" customFormat="1" ht="18.75" customHeight="1" x14ac:dyDescent="0.25">
      <c r="A34" s="516" t="s">
        <v>206</v>
      </c>
      <c r="B34" s="528"/>
      <c r="C34" s="529"/>
      <c r="D34" s="590"/>
      <c r="E34" s="590"/>
      <c r="F34" s="590"/>
    </row>
    <row r="35" spans="1:6" s="647" customFormat="1" x14ac:dyDescent="0.25">
      <c r="A35" s="518" t="s">
        <v>151</v>
      </c>
      <c r="B35" s="528"/>
      <c r="C35" s="529">
        <f>C36+C37+C44+C52+C53+C54+C55+C56</f>
        <v>121310</v>
      </c>
      <c r="D35" s="590"/>
      <c r="E35" s="590"/>
      <c r="F35" s="590"/>
    </row>
    <row r="36" spans="1:6" s="647" customFormat="1" x14ac:dyDescent="0.25">
      <c r="A36" s="518" t="s">
        <v>200</v>
      </c>
      <c r="B36" s="528"/>
      <c r="C36" s="529"/>
      <c r="D36" s="590"/>
      <c r="E36" s="590"/>
      <c r="F36" s="590"/>
    </row>
    <row r="37" spans="1:6" s="647" customFormat="1" ht="30" x14ac:dyDescent="0.25">
      <c r="A37" s="518" t="s">
        <v>201</v>
      </c>
      <c r="B37" s="560"/>
      <c r="C37" s="530">
        <f>C38+C39+C40+C42</f>
        <v>0</v>
      </c>
      <c r="D37" s="590"/>
      <c r="E37" s="590"/>
      <c r="F37" s="590"/>
    </row>
    <row r="38" spans="1:6" s="647" customFormat="1" ht="30" x14ac:dyDescent="0.25">
      <c r="A38" s="518" t="s">
        <v>202</v>
      </c>
      <c r="B38" s="560"/>
      <c r="C38" s="530"/>
      <c r="D38" s="590"/>
      <c r="E38" s="590"/>
      <c r="F38" s="590"/>
    </row>
    <row r="39" spans="1:6" s="647" customFormat="1" ht="30" x14ac:dyDescent="0.25">
      <c r="A39" s="518" t="s">
        <v>203</v>
      </c>
      <c r="B39" s="560"/>
      <c r="C39" s="530"/>
      <c r="D39" s="590"/>
      <c r="E39" s="590"/>
      <c r="F39" s="590"/>
    </row>
    <row r="40" spans="1:6" s="647" customFormat="1" ht="45" x14ac:dyDescent="0.25">
      <c r="A40" s="518" t="s">
        <v>280</v>
      </c>
      <c r="B40" s="560"/>
      <c r="C40" s="530"/>
      <c r="D40" s="590"/>
      <c r="E40" s="590"/>
      <c r="F40" s="590"/>
    </row>
    <row r="41" spans="1:6" s="647" customFormat="1" x14ac:dyDescent="0.25">
      <c r="A41" s="531" t="s">
        <v>281</v>
      </c>
      <c r="B41" s="560"/>
      <c r="C41" s="530"/>
      <c r="D41" s="590"/>
      <c r="E41" s="590"/>
      <c r="F41" s="590"/>
    </row>
    <row r="42" spans="1:6" s="647" customFormat="1" ht="31.5" customHeight="1" x14ac:dyDescent="0.25">
      <c r="A42" s="518" t="s">
        <v>282</v>
      </c>
      <c r="B42" s="560"/>
      <c r="C42" s="530"/>
      <c r="D42" s="590"/>
      <c r="E42" s="590"/>
      <c r="F42" s="590"/>
    </row>
    <row r="43" spans="1:6" s="647" customFormat="1" x14ac:dyDescent="0.25">
      <c r="A43" s="531" t="s">
        <v>281</v>
      </c>
      <c r="B43" s="560"/>
      <c r="C43" s="530"/>
      <c r="D43" s="590"/>
      <c r="E43" s="590"/>
      <c r="F43" s="590"/>
    </row>
    <row r="44" spans="1:6" s="647" customFormat="1" ht="28.5" customHeight="1" x14ac:dyDescent="0.25">
      <c r="A44" s="518" t="s">
        <v>240</v>
      </c>
      <c r="B44" s="560"/>
      <c r="C44" s="530">
        <f>C45+C46+C48+C50</f>
        <v>0</v>
      </c>
      <c r="D44" s="590"/>
      <c r="E44" s="590"/>
      <c r="F44" s="590"/>
    </row>
    <row r="45" spans="1:6" s="647" customFormat="1" ht="30" x14ac:dyDescent="0.25">
      <c r="A45" s="518" t="s">
        <v>241</v>
      </c>
      <c r="B45" s="560"/>
      <c r="C45" s="530"/>
      <c r="D45" s="590"/>
      <c r="E45" s="590"/>
      <c r="F45" s="590"/>
    </row>
    <row r="46" spans="1:6" s="647" customFormat="1" ht="60" x14ac:dyDescent="0.25">
      <c r="A46" s="518" t="s">
        <v>283</v>
      </c>
      <c r="B46" s="560"/>
      <c r="C46" s="530"/>
      <c r="D46" s="590"/>
      <c r="E46" s="590"/>
      <c r="F46" s="590"/>
    </row>
    <row r="47" spans="1:6" s="647" customFormat="1" x14ac:dyDescent="0.25">
      <c r="A47" s="531" t="s">
        <v>281</v>
      </c>
      <c r="B47" s="560"/>
      <c r="C47" s="530"/>
      <c r="D47" s="590"/>
      <c r="E47" s="590"/>
      <c r="F47" s="590"/>
    </row>
    <row r="48" spans="1:6" s="647" customFormat="1" ht="45" x14ac:dyDescent="0.25">
      <c r="A48" s="518" t="s">
        <v>284</v>
      </c>
      <c r="B48" s="560"/>
      <c r="C48" s="530"/>
      <c r="D48" s="590"/>
      <c r="E48" s="590"/>
      <c r="F48" s="590"/>
    </row>
    <row r="49" spans="1:6" s="647" customFormat="1" x14ac:dyDescent="0.25">
      <c r="A49" s="531" t="s">
        <v>281</v>
      </c>
      <c r="B49" s="560"/>
      <c r="C49" s="530"/>
      <c r="D49" s="590"/>
      <c r="E49" s="590"/>
      <c r="F49" s="590"/>
    </row>
    <row r="50" spans="1:6" s="647" customFormat="1" ht="30" x14ac:dyDescent="0.25">
      <c r="A50" s="518" t="s">
        <v>242</v>
      </c>
      <c r="B50" s="560"/>
      <c r="C50" s="530"/>
      <c r="D50" s="590"/>
      <c r="E50" s="590"/>
      <c r="F50" s="590"/>
    </row>
    <row r="51" spans="1:6" s="647" customFormat="1" x14ac:dyDescent="0.25">
      <c r="A51" s="531" t="s">
        <v>281</v>
      </c>
      <c r="B51" s="560"/>
      <c r="C51" s="530"/>
      <c r="D51" s="590"/>
      <c r="E51" s="590"/>
      <c r="F51" s="590"/>
    </row>
    <row r="52" spans="1:6" s="647" customFormat="1" ht="45" x14ac:dyDescent="0.25">
      <c r="A52" s="518" t="s">
        <v>243</v>
      </c>
      <c r="B52" s="560"/>
      <c r="C52" s="530">
        <v>2000</v>
      </c>
      <c r="D52" s="590"/>
      <c r="E52" s="590"/>
      <c r="F52" s="590"/>
    </row>
    <row r="53" spans="1:6" s="647" customFormat="1" ht="30" x14ac:dyDescent="0.25">
      <c r="A53" s="518" t="s">
        <v>244</v>
      </c>
      <c r="B53" s="560"/>
      <c r="C53" s="530"/>
      <c r="D53" s="590"/>
      <c r="E53" s="590"/>
      <c r="F53" s="590"/>
    </row>
    <row r="54" spans="1:6" s="647" customFormat="1" ht="30" x14ac:dyDescent="0.25">
      <c r="A54" s="518" t="s">
        <v>245</v>
      </c>
      <c r="B54" s="560"/>
      <c r="C54" s="530"/>
      <c r="D54" s="590"/>
      <c r="E54" s="590"/>
      <c r="F54" s="590"/>
    </row>
    <row r="55" spans="1:6" s="647" customFormat="1" x14ac:dyDescent="0.25">
      <c r="A55" s="518" t="s">
        <v>246</v>
      </c>
      <c r="B55" s="560"/>
      <c r="C55" s="529">
        <v>119310</v>
      </c>
      <c r="D55" s="590"/>
      <c r="E55" s="590"/>
      <c r="F55" s="590"/>
    </row>
    <row r="56" spans="1:6" s="647" customFormat="1" x14ac:dyDescent="0.25">
      <c r="A56" s="518" t="s">
        <v>289</v>
      </c>
      <c r="B56" s="560"/>
      <c r="C56" s="529"/>
      <c r="D56" s="590"/>
      <c r="E56" s="590"/>
      <c r="F56" s="590"/>
    </row>
    <row r="57" spans="1:6" s="647" customFormat="1" x14ac:dyDescent="0.25">
      <c r="A57" s="524" t="s">
        <v>305</v>
      </c>
      <c r="B57" s="560"/>
      <c r="C57" s="529"/>
      <c r="D57" s="590"/>
      <c r="E57" s="590"/>
      <c r="F57" s="590"/>
    </row>
    <row r="58" spans="1:6" s="647" customFormat="1" x14ac:dyDescent="0.25">
      <c r="A58" s="523" t="s">
        <v>149</v>
      </c>
      <c r="B58" s="528"/>
      <c r="C58" s="529"/>
      <c r="D58" s="590"/>
      <c r="E58" s="590"/>
      <c r="F58" s="590"/>
    </row>
    <row r="59" spans="1:6" s="647" customFormat="1" x14ac:dyDescent="0.25">
      <c r="A59" s="524" t="s">
        <v>199</v>
      </c>
      <c r="B59" s="528"/>
      <c r="C59" s="529"/>
      <c r="D59" s="590"/>
      <c r="E59" s="590"/>
      <c r="F59" s="590"/>
    </row>
    <row r="60" spans="1:6" s="647" customFormat="1" ht="30" x14ac:dyDescent="0.25">
      <c r="A60" s="523" t="s">
        <v>150</v>
      </c>
      <c r="B60" s="528"/>
      <c r="C60" s="529">
        <v>13000</v>
      </c>
      <c r="D60" s="590"/>
      <c r="E60" s="590"/>
      <c r="F60" s="590"/>
    </row>
    <row r="61" spans="1:6" s="647" customFormat="1" ht="30" x14ac:dyDescent="0.25">
      <c r="A61" s="648" t="s">
        <v>217</v>
      </c>
      <c r="B61" s="528"/>
      <c r="C61" s="529"/>
      <c r="D61" s="590"/>
      <c r="E61" s="590"/>
      <c r="F61" s="590"/>
    </row>
    <row r="62" spans="1:6" s="647" customFormat="1" x14ac:dyDescent="0.25">
      <c r="A62" s="649" t="s">
        <v>286</v>
      </c>
      <c r="B62" s="528"/>
      <c r="C62" s="529">
        <v>13000</v>
      </c>
      <c r="D62" s="590"/>
      <c r="E62" s="590"/>
      <c r="F62" s="590"/>
    </row>
    <row r="63" spans="1:6" s="647" customFormat="1" x14ac:dyDescent="0.25">
      <c r="A63" s="525" t="s">
        <v>205</v>
      </c>
      <c r="B63" s="528"/>
      <c r="C63" s="527">
        <f>C35+ROUND(C58*3.2,0)+C60</f>
        <v>134310</v>
      </c>
      <c r="D63" s="590"/>
      <c r="E63" s="590"/>
      <c r="F63" s="590"/>
    </row>
    <row r="64" spans="1:6" s="647" customFormat="1" ht="18" customHeight="1" x14ac:dyDescent="0.25">
      <c r="A64" s="650" t="s">
        <v>152</v>
      </c>
      <c r="B64" s="644"/>
      <c r="C64" s="590"/>
      <c r="D64" s="590"/>
      <c r="E64" s="590"/>
      <c r="F64" s="590"/>
    </row>
    <row r="65" spans="1:6" s="647" customFormat="1" x14ac:dyDescent="0.25">
      <c r="A65" s="651" t="s">
        <v>36</v>
      </c>
      <c r="B65" s="644"/>
      <c r="C65" s="590">
        <v>24000</v>
      </c>
      <c r="D65" s="590"/>
      <c r="E65" s="590"/>
      <c r="F65" s="590"/>
    </row>
    <row r="66" spans="1:6" s="647" customFormat="1" x14ac:dyDescent="0.25">
      <c r="A66" s="652" t="s">
        <v>19</v>
      </c>
      <c r="B66" s="644"/>
      <c r="C66" s="590">
        <v>2500</v>
      </c>
      <c r="D66" s="590"/>
      <c r="E66" s="590"/>
      <c r="F66" s="590"/>
    </row>
    <row r="67" spans="1:6" s="647" customFormat="1" x14ac:dyDescent="0.25">
      <c r="A67" s="651" t="s">
        <v>84</v>
      </c>
      <c r="B67" s="644"/>
      <c r="C67" s="590">
        <v>90</v>
      </c>
      <c r="D67" s="590"/>
      <c r="E67" s="590"/>
      <c r="F67" s="590"/>
    </row>
    <row r="68" spans="1:6" s="647" customFormat="1" x14ac:dyDescent="0.25">
      <c r="A68" s="651" t="s">
        <v>21</v>
      </c>
      <c r="B68" s="644"/>
      <c r="C68" s="590">
        <v>1000</v>
      </c>
      <c r="D68" s="590"/>
      <c r="E68" s="590"/>
      <c r="F68" s="590"/>
    </row>
    <row r="69" spans="1:6" s="647" customFormat="1" ht="30" x14ac:dyDescent="0.25">
      <c r="A69" s="651" t="s">
        <v>222</v>
      </c>
      <c r="B69" s="644"/>
      <c r="C69" s="590">
        <v>200</v>
      </c>
      <c r="D69" s="590"/>
      <c r="E69" s="590"/>
      <c r="F69" s="590"/>
    </row>
    <row r="70" spans="1:6" s="647" customFormat="1" x14ac:dyDescent="0.25">
      <c r="A70" s="651" t="s">
        <v>38</v>
      </c>
      <c r="B70" s="644"/>
      <c r="C70" s="590">
        <v>2100</v>
      </c>
      <c r="D70" s="590"/>
      <c r="E70" s="590"/>
      <c r="F70" s="590"/>
    </row>
    <row r="71" spans="1:6" s="647" customFormat="1" x14ac:dyDescent="0.25">
      <c r="A71" s="651" t="s">
        <v>154</v>
      </c>
      <c r="B71" s="644"/>
      <c r="C71" s="590">
        <v>167</v>
      </c>
      <c r="D71" s="590"/>
      <c r="E71" s="590"/>
      <c r="F71" s="590"/>
    </row>
    <row r="72" spans="1:6" s="647" customFormat="1" x14ac:dyDescent="0.25">
      <c r="A72" s="651" t="s">
        <v>102</v>
      </c>
      <c r="B72" s="644"/>
      <c r="C72" s="590">
        <v>200</v>
      </c>
      <c r="D72" s="590"/>
      <c r="E72" s="590"/>
      <c r="F72" s="590"/>
    </row>
    <row r="73" spans="1:6" s="647" customFormat="1" x14ac:dyDescent="0.25">
      <c r="A73" s="651" t="s">
        <v>83</v>
      </c>
      <c r="B73" s="644"/>
      <c r="C73" s="590">
        <v>1550</v>
      </c>
      <c r="D73" s="590"/>
      <c r="E73" s="590"/>
      <c r="F73" s="590"/>
    </row>
    <row r="74" spans="1:6" s="647" customFormat="1" x14ac:dyDescent="0.25">
      <c r="A74" s="651" t="s">
        <v>68</v>
      </c>
      <c r="B74" s="644"/>
      <c r="C74" s="590">
        <v>634</v>
      </c>
      <c r="D74" s="590"/>
      <c r="E74" s="590"/>
      <c r="F74" s="590"/>
    </row>
    <row r="75" spans="1:6" s="647" customFormat="1" ht="30" x14ac:dyDescent="0.25">
      <c r="A75" s="651" t="s">
        <v>227</v>
      </c>
      <c r="B75" s="644"/>
      <c r="C75" s="590">
        <v>400</v>
      </c>
      <c r="D75" s="590"/>
      <c r="E75" s="590"/>
      <c r="F75" s="590"/>
    </row>
    <row r="76" spans="1:6" s="647" customFormat="1" x14ac:dyDescent="0.25">
      <c r="A76" s="651" t="s">
        <v>20</v>
      </c>
      <c r="B76" s="644"/>
      <c r="C76" s="590">
        <v>6000</v>
      </c>
      <c r="D76" s="590"/>
      <c r="E76" s="590"/>
      <c r="F76" s="590"/>
    </row>
    <row r="77" spans="1:6" s="647" customFormat="1" x14ac:dyDescent="0.25">
      <c r="A77" s="651" t="s">
        <v>18</v>
      </c>
      <c r="B77" s="644"/>
      <c r="C77" s="590">
        <v>430</v>
      </c>
      <c r="D77" s="590"/>
      <c r="E77" s="590"/>
      <c r="F77" s="590"/>
    </row>
    <row r="78" spans="1:6" s="647" customFormat="1" ht="17.25" customHeight="1" x14ac:dyDescent="0.25">
      <c r="A78" s="651" t="s">
        <v>220</v>
      </c>
      <c r="B78" s="644"/>
      <c r="C78" s="590">
        <v>370</v>
      </c>
      <c r="D78" s="590"/>
      <c r="E78" s="590"/>
      <c r="F78" s="590"/>
    </row>
    <row r="79" spans="1:6" s="647" customFormat="1" x14ac:dyDescent="0.25">
      <c r="A79" s="651" t="s">
        <v>62</v>
      </c>
      <c r="B79" s="644"/>
      <c r="C79" s="590">
        <v>100</v>
      </c>
      <c r="D79" s="590"/>
      <c r="E79" s="590"/>
      <c r="F79" s="590"/>
    </row>
    <row r="80" spans="1:6" s="647" customFormat="1" x14ac:dyDescent="0.25">
      <c r="A80" s="651" t="s">
        <v>221</v>
      </c>
      <c r="B80" s="644"/>
      <c r="C80" s="590">
        <v>634</v>
      </c>
      <c r="D80" s="590"/>
      <c r="E80" s="590"/>
      <c r="F80" s="590"/>
    </row>
    <row r="81" spans="1:6" s="647" customFormat="1" x14ac:dyDescent="0.25">
      <c r="A81" s="651" t="s">
        <v>39</v>
      </c>
      <c r="B81" s="644"/>
      <c r="C81" s="590">
        <v>4300</v>
      </c>
      <c r="D81" s="590"/>
      <c r="E81" s="590"/>
      <c r="F81" s="590"/>
    </row>
    <row r="82" spans="1:6" s="647" customFormat="1" x14ac:dyDescent="0.25">
      <c r="A82" s="651" t="s">
        <v>335</v>
      </c>
      <c r="B82" s="644"/>
      <c r="C82" s="590"/>
      <c r="D82" s="590"/>
      <c r="E82" s="590"/>
      <c r="F82" s="590"/>
    </row>
    <row r="83" spans="1:6" s="647" customFormat="1" x14ac:dyDescent="0.25">
      <c r="A83" s="651" t="s">
        <v>336</v>
      </c>
      <c r="B83" s="644"/>
      <c r="C83" s="590"/>
      <c r="D83" s="590"/>
      <c r="E83" s="590"/>
      <c r="F83" s="590"/>
    </row>
    <row r="84" spans="1:6" s="647" customFormat="1" ht="18.75" customHeight="1" x14ac:dyDescent="0.25">
      <c r="A84" s="653" t="s">
        <v>8</v>
      </c>
      <c r="B84" s="560"/>
      <c r="C84" s="590"/>
      <c r="D84" s="590"/>
      <c r="E84" s="590"/>
      <c r="F84" s="590"/>
    </row>
    <row r="85" spans="1:6" s="647" customFormat="1" ht="18.75" customHeight="1" x14ac:dyDescent="0.25">
      <c r="A85" s="654" t="s">
        <v>177</v>
      </c>
      <c r="B85" s="560"/>
      <c r="C85" s="590"/>
      <c r="D85" s="590"/>
      <c r="E85" s="590"/>
      <c r="F85" s="590"/>
    </row>
    <row r="86" spans="1:6" s="647" customFormat="1" x14ac:dyDescent="0.25">
      <c r="A86" s="655" t="s">
        <v>27</v>
      </c>
      <c r="B86" s="560">
        <v>340</v>
      </c>
      <c r="C86" s="590">
        <v>100</v>
      </c>
      <c r="D86" s="656">
        <v>3.2</v>
      </c>
      <c r="E86" s="529">
        <f t="shared" ref="E86:E94" si="2">ROUND(F86/B86,0)</f>
        <v>1</v>
      </c>
      <c r="F86" s="590">
        <f t="shared" ref="F86:F94" si="3">ROUND(C86*D86,0)</f>
        <v>320</v>
      </c>
    </row>
    <row r="87" spans="1:6" s="647" customFormat="1" x14ac:dyDescent="0.25">
      <c r="A87" s="655" t="s">
        <v>9</v>
      </c>
      <c r="B87" s="560">
        <v>340</v>
      </c>
      <c r="C87" s="590">
        <v>120</v>
      </c>
      <c r="D87" s="656">
        <v>6</v>
      </c>
      <c r="E87" s="529">
        <f t="shared" si="2"/>
        <v>2</v>
      </c>
      <c r="F87" s="590">
        <f t="shared" si="3"/>
        <v>720</v>
      </c>
    </row>
    <row r="88" spans="1:6" s="647" customFormat="1" x14ac:dyDescent="0.25">
      <c r="A88" s="655" t="s">
        <v>43</v>
      </c>
      <c r="B88" s="560">
        <v>340</v>
      </c>
      <c r="C88" s="590">
        <v>110</v>
      </c>
      <c r="D88" s="656">
        <v>12</v>
      </c>
      <c r="E88" s="529">
        <f t="shared" si="2"/>
        <v>4</v>
      </c>
      <c r="F88" s="590">
        <f t="shared" si="3"/>
        <v>1320</v>
      </c>
    </row>
    <row r="89" spans="1:6" s="647" customFormat="1" x14ac:dyDescent="0.25">
      <c r="A89" s="655" t="s">
        <v>44</v>
      </c>
      <c r="B89" s="560">
        <v>340</v>
      </c>
      <c r="C89" s="590">
        <v>95</v>
      </c>
      <c r="D89" s="656">
        <v>9.5</v>
      </c>
      <c r="E89" s="529">
        <f t="shared" si="2"/>
        <v>3</v>
      </c>
      <c r="F89" s="590">
        <f t="shared" si="3"/>
        <v>903</v>
      </c>
    </row>
    <row r="90" spans="1:6" s="647" customFormat="1" x14ac:dyDescent="0.25">
      <c r="A90" s="655" t="s">
        <v>74</v>
      </c>
      <c r="B90" s="560">
        <v>340</v>
      </c>
      <c r="C90" s="590">
        <v>25</v>
      </c>
      <c r="D90" s="656">
        <v>12</v>
      </c>
      <c r="E90" s="529">
        <f t="shared" si="2"/>
        <v>1</v>
      </c>
      <c r="F90" s="590">
        <f t="shared" si="3"/>
        <v>300</v>
      </c>
    </row>
    <row r="91" spans="1:6" s="647" customFormat="1" x14ac:dyDescent="0.25">
      <c r="A91" s="655" t="s">
        <v>53</v>
      </c>
      <c r="B91" s="560">
        <v>340</v>
      </c>
      <c r="C91" s="590">
        <v>262</v>
      </c>
      <c r="D91" s="656">
        <v>5</v>
      </c>
      <c r="E91" s="529">
        <f t="shared" si="2"/>
        <v>4</v>
      </c>
      <c r="F91" s="590">
        <f t="shared" si="3"/>
        <v>1310</v>
      </c>
    </row>
    <row r="92" spans="1:6" s="647" customFormat="1" x14ac:dyDescent="0.25">
      <c r="A92" s="655" t="s">
        <v>14</v>
      </c>
      <c r="B92" s="560">
        <v>340</v>
      </c>
      <c r="C92" s="590">
        <v>62</v>
      </c>
      <c r="D92" s="657">
        <v>9</v>
      </c>
      <c r="E92" s="529">
        <f t="shared" si="2"/>
        <v>2</v>
      </c>
      <c r="F92" s="590">
        <f t="shared" si="3"/>
        <v>558</v>
      </c>
    </row>
    <row r="93" spans="1:6" s="647" customFormat="1" x14ac:dyDescent="0.25">
      <c r="A93" s="655" t="s">
        <v>37</v>
      </c>
      <c r="B93" s="560">
        <v>340</v>
      </c>
      <c r="C93" s="590">
        <v>60</v>
      </c>
      <c r="D93" s="657">
        <v>10</v>
      </c>
      <c r="E93" s="529">
        <f t="shared" si="2"/>
        <v>2</v>
      </c>
      <c r="F93" s="590">
        <f t="shared" si="3"/>
        <v>600</v>
      </c>
    </row>
    <row r="94" spans="1:6" s="647" customFormat="1" x14ac:dyDescent="0.25">
      <c r="A94" s="655" t="s">
        <v>81</v>
      </c>
      <c r="B94" s="560">
        <v>340</v>
      </c>
      <c r="C94" s="590">
        <v>38</v>
      </c>
      <c r="D94" s="657">
        <v>9</v>
      </c>
      <c r="E94" s="529">
        <f t="shared" si="2"/>
        <v>1</v>
      </c>
      <c r="F94" s="590">
        <f t="shared" si="3"/>
        <v>342</v>
      </c>
    </row>
    <row r="95" spans="1:6" s="662" customFormat="1" ht="17.25" customHeight="1" x14ac:dyDescent="0.25">
      <c r="A95" s="658" t="s">
        <v>10</v>
      </c>
      <c r="B95" s="659"/>
      <c r="C95" s="660">
        <f>SUM(C86:C94)</f>
        <v>872</v>
      </c>
      <c r="D95" s="661">
        <f>F95/C95</f>
        <v>7.3084862385321099</v>
      </c>
      <c r="E95" s="660">
        <f>SUM(E86:E94)</f>
        <v>20</v>
      </c>
      <c r="F95" s="660">
        <f>SUM(F86:F94)</f>
        <v>6373</v>
      </c>
    </row>
    <row r="96" spans="1:6" s="647" customFormat="1" ht="18" customHeight="1" x14ac:dyDescent="0.25">
      <c r="A96" s="654" t="s">
        <v>101</v>
      </c>
      <c r="B96" s="560"/>
      <c r="C96" s="590"/>
      <c r="D96" s="657"/>
      <c r="E96" s="529"/>
      <c r="F96" s="590"/>
    </row>
    <row r="97" spans="1:6" s="647" customFormat="1" ht="18" customHeight="1" x14ac:dyDescent="0.25">
      <c r="A97" s="539" t="s">
        <v>178</v>
      </c>
      <c r="B97" s="560">
        <v>240</v>
      </c>
      <c r="C97" s="590">
        <v>675</v>
      </c>
      <c r="D97" s="657">
        <v>8</v>
      </c>
      <c r="E97" s="529">
        <f>ROUND(F97/B97,0)</f>
        <v>23</v>
      </c>
      <c r="F97" s="590">
        <f>ROUND(C97*D97,0)</f>
        <v>5400</v>
      </c>
    </row>
    <row r="98" spans="1:6" s="647" customFormat="1" ht="18" customHeight="1" x14ac:dyDescent="0.25">
      <c r="A98" s="539" t="s">
        <v>13</v>
      </c>
      <c r="B98" s="560">
        <v>240</v>
      </c>
      <c r="C98" s="590">
        <v>0</v>
      </c>
      <c r="D98" s="657">
        <v>3</v>
      </c>
      <c r="E98" s="529">
        <f>ROUND(F98/B98,0)</f>
        <v>0</v>
      </c>
      <c r="F98" s="590">
        <f>ROUND(C98*D98,0)</f>
        <v>0</v>
      </c>
    </row>
    <row r="99" spans="1:6" s="647" customFormat="1" ht="18" customHeight="1" x14ac:dyDescent="0.25">
      <c r="A99" s="663" t="s">
        <v>179</v>
      </c>
      <c r="B99" s="664"/>
      <c r="C99" s="665">
        <f>C97+C98</f>
        <v>675</v>
      </c>
      <c r="D99" s="666">
        <f>F99/C99</f>
        <v>8</v>
      </c>
      <c r="E99" s="665">
        <f>E97+E98</f>
        <v>23</v>
      </c>
      <c r="F99" s="665">
        <f>F97+F98</f>
        <v>5400</v>
      </c>
    </row>
    <row r="100" spans="1:6" ht="21" customHeight="1" x14ac:dyDescent="0.25">
      <c r="A100" s="667" t="s">
        <v>146</v>
      </c>
      <c r="B100" s="668"/>
      <c r="C100" s="645">
        <f>C95+C99</f>
        <v>1547</v>
      </c>
      <c r="D100" s="646">
        <f>F100/C100</f>
        <v>7.6102133160956686</v>
      </c>
      <c r="E100" s="645">
        <f>E95+E99</f>
        <v>43</v>
      </c>
      <c r="F100" s="645">
        <f>F95+F99</f>
        <v>11773</v>
      </c>
    </row>
    <row r="101" spans="1:6" ht="31.5" customHeight="1" x14ac:dyDescent="0.25">
      <c r="A101" s="572" t="s">
        <v>234</v>
      </c>
      <c r="B101" s="668"/>
      <c r="C101" s="669">
        <v>4015</v>
      </c>
      <c r="D101" s="646"/>
      <c r="E101" s="645"/>
      <c r="F101" s="645"/>
    </row>
    <row r="102" spans="1:6" ht="30" customHeight="1" x14ac:dyDescent="0.25">
      <c r="A102" s="572" t="s">
        <v>235</v>
      </c>
      <c r="B102" s="668"/>
      <c r="C102" s="669">
        <v>9517</v>
      </c>
      <c r="D102" s="646"/>
      <c r="E102" s="645"/>
      <c r="F102" s="645"/>
    </row>
    <row r="103" spans="1:6" ht="21" customHeight="1" thickBot="1" x14ac:dyDescent="0.3">
      <c r="A103" s="573" t="s">
        <v>190</v>
      </c>
      <c r="B103" s="644"/>
      <c r="C103" s="669">
        <v>24500</v>
      </c>
      <c r="D103" s="670"/>
      <c r="E103" s="671"/>
      <c r="F103" s="671"/>
    </row>
    <row r="104" spans="1:6" s="672" customFormat="1" ht="19.5" customHeight="1" thickBot="1" x14ac:dyDescent="0.3">
      <c r="A104" s="626" t="s">
        <v>11</v>
      </c>
      <c r="B104" s="627"/>
      <c r="C104" s="628"/>
      <c r="D104" s="628"/>
      <c r="E104" s="628"/>
      <c r="F104" s="628"/>
    </row>
    <row r="105" spans="1:6" x14ac:dyDescent="0.25">
      <c r="A105" s="673"/>
      <c r="B105" s="624"/>
      <c r="C105" s="590"/>
      <c r="D105" s="590"/>
      <c r="E105" s="590"/>
      <c r="F105" s="590"/>
    </row>
    <row r="106" spans="1:6" ht="21" customHeight="1" x14ac:dyDescent="0.25">
      <c r="A106" s="674" t="s">
        <v>105</v>
      </c>
      <c r="B106" s="618"/>
      <c r="C106" s="590"/>
      <c r="D106" s="590"/>
      <c r="E106" s="590"/>
      <c r="F106" s="590"/>
    </row>
    <row r="107" spans="1:6" ht="18" customHeight="1" x14ac:dyDescent="0.25">
      <c r="A107" s="620" t="s">
        <v>5</v>
      </c>
      <c r="B107" s="618"/>
      <c r="C107" s="590"/>
      <c r="D107" s="590"/>
      <c r="E107" s="590"/>
      <c r="F107" s="590"/>
    </row>
    <row r="108" spans="1:6" ht="18.75" customHeight="1" x14ac:dyDescent="0.25">
      <c r="A108" s="621" t="s">
        <v>25</v>
      </c>
      <c r="B108" s="618">
        <v>340</v>
      </c>
      <c r="C108" s="590">
        <v>2372</v>
      </c>
      <c r="D108" s="656">
        <v>7.5</v>
      </c>
      <c r="E108" s="529">
        <f t="shared" ref="E108:E115" si="4">ROUND(F108/B108,0)</f>
        <v>52</v>
      </c>
      <c r="F108" s="590">
        <f t="shared" ref="F108:F115" si="5">ROUND(C108*D108,0)</f>
        <v>17790</v>
      </c>
    </row>
    <row r="109" spans="1:6" ht="28.5" customHeight="1" x14ac:dyDescent="0.25">
      <c r="A109" s="675" t="s">
        <v>145</v>
      </c>
      <c r="B109" s="618">
        <v>340</v>
      </c>
      <c r="C109" s="590">
        <v>2086</v>
      </c>
      <c r="D109" s="656">
        <v>7.7</v>
      </c>
      <c r="E109" s="529">
        <f t="shared" si="4"/>
        <v>47</v>
      </c>
      <c r="F109" s="590">
        <f t="shared" si="5"/>
        <v>16062</v>
      </c>
    </row>
    <row r="110" spans="1:6" ht="17.25" customHeight="1" x14ac:dyDescent="0.25">
      <c r="A110" s="621" t="s">
        <v>13</v>
      </c>
      <c r="B110" s="618">
        <v>340</v>
      </c>
      <c r="C110" s="590">
        <v>1797</v>
      </c>
      <c r="D110" s="642">
        <v>10</v>
      </c>
      <c r="E110" s="529">
        <f t="shared" si="4"/>
        <v>53</v>
      </c>
      <c r="F110" s="590">
        <f t="shared" si="5"/>
        <v>17970</v>
      </c>
    </row>
    <row r="111" spans="1:6" x14ac:dyDescent="0.25">
      <c r="A111" s="621" t="s">
        <v>74</v>
      </c>
      <c r="B111" s="618">
        <v>340</v>
      </c>
      <c r="C111" s="590">
        <v>3692</v>
      </c>
      <c r="D111" s="642">
        <v>11</v>
      </c>
      <c r="E111" s="529">
        <f t="shared" si="4"/>
        <v>119</v>
      </c>
      <c r="F111" s="590">
        <f t="shared" si="5"/>
        <v>40612</v>
      </c>
    </row>
    <row r="112" spans="1:6" ht="18" customHeight="1" x14ac:dyDescent="0.25">
      <c r="A112" s="621" t="s">
        <v>85</v>
      </c>
      <c r="B112" s="618">
        <v>340</v>
      </c>
      <c r="C112" s="590">
        <v>2519</v>
      </c>
      <c r="D112" s="642">
        <v>10.5</v>
      </c>
      <c r="E112" s="529">
        <f t="shared" si="4"/>
        <v>78</v>
      </c>
      <c r="F112" s="590">
        <f t="shared" si="5"/>
        <v>26450</v>
      </c>
    </row>
    <row r="113" spans="1:6" x14ac:dyDescent="0.25">
      <c r="A113" s="621" t="s">
        <v>75</v>
      </c>
      <c r="B113" s="618">
        <v>340</v>
      </c>
      <c r="C113" s="590">
        <v>2827</v>
      </c>
      <c r="D113" s="642">
        <v>10</v>
      </c>
      <c r="E113" s="529">
        <f t="shared" si="4"/>
        <v>83</v>
      </c>
      <c r="F113" s="590">
        <f t="shared" si="5"/>
        <v>28270</v>
      </c>
    </row>
    <row r="114" spans="1:6" x14ac:dyDescent="0.25">
      <c r="A114" s="621" t="s">
        <v>86</v>
      </c>
      <c r="B114" s="618">
        <v>340</v>
      </c>
      <c r="C114" s="590">
        <v>542</v>
      </c>
      <c r="D114" s="642">
        <v>17.5</v>
      </c>
      <c r="E114" s="529">
        <f t="shared" si="4"/>
        <v>28</v>
      </c>
      <c r="F114" s="590">
        <f t="shared" si="5"/>
        <v>9485</v>
      </c>
    </row>
    <row r="115" spans="1:6" x14ac:dyDescent="0.25">
      <c r="A115" s="621" t="s">
        <v>80</v>
      </c>
      <c r="B115" s="618">
        <v>340</v>
      </c>
      <c r="C115" s="590">
        <v>1696</v>
      </c>
      <c r="D115" s="642">
        <v>12</v>
      </c>
      <c r="E115" s="529">
        <f t="shared" si="4"/>
        <v>60</v>
      </c>
      <c r="F115" s="590">
        <f t="shared" si="5"/>
        <v>20352</v>
      </c>
    </row>
    <row r="116" spans="1:6" s="647" customFormat="1" ht="16.5" customHeight="1" x14ac:dyDescent="0.25">
      <c r="A116" s="623" t="s">
        <v>6</v>
      </c>
      <c r="B116" s="618"/>
      <c r="C116" s="645">
        <f>SUM(C108:C115)</f>
        <v>17531</v>
      </c>
      <c r="D116" s="646">
        <f>F116/C116</f>
        <v>10.095887285380183</v>
      </c>
      <c r="E116" s="527">
        <f>SUM(E108:E115)</f>
        <v>520</v>
      </c>
      <c r="F116" s="645">
        <f>SUM(F108:F115)</f>
        <v>176991</v>
      </c>
    </row>
    <row r="117" spans="1:6" s="647" customFormat="1" ht="18.75" customHeight="1" x14ac:dyDescent="0.25">
      <c r="A117" s="516" t="s">
        <v>206</v>
      </c>
      <c r="B117" s="528"/>
      <c r="C117" s="529"/>
      <c r="D117" s="529"/>
      <c r="E117" s="529"/>
      <c r="F117" s="590"/>
    </row>
    <row r="118" spans="1:6" s="647" customFormat="1" ht="18.75" customHeight="1" x14ac:dyDescent="0.25">
      <c r="A118" s="518" t="s">
        <v>151</v>
      </c>
      <c r="B118" s="528"/>
      <c r="C118" s="529">
        <f>C119+C120+C127+C135+C136+C137+C138+C139</f>
        <v>14330</v>
      </c>
      <c r="D118" s="529"/>
      <c r="E118" s="529"/>
      <c r="F118" s="590"/>
    </row>
    <row r="119" spans="1:6" s="647" customFormat="1" x14ac:dyDescent="0.25">
      <c r="A119" s="518" t="s">
        <v>200</v>
      </c>
      <c r="B119" s="528"/>
      <c r="C119" s="529"/>
      <c r="D119" s="529"/>
      <c r="E119" s="529"/>
      <c r="F119" s="590"/>
    </row>
    <row r="120" spans="1:6" s="647" customFormat="1" ht="30" x14ac:dyDescent="0.25">
      <c r="A120" s="518" t="s">
        <v>201</v>
      </c>
      <c r="B120" s="560"/>
      <c r="C120" s="530">
        <f>C121+C122+C123+C125</f>
        <v>0</v>
      </c>
      <c r="D120" s="529"/>
      <c r="E120" s="529"/>
      <c r="F120" s="590"/>
    </row>
    <row r="121" spans="1:6" s="647" customFormat="1" ht="30" x14ac:dyDescent="0.25">
      <c r="A121" s="518" t="s">
        <v>202</v>
      </c>
      <c r="B121" s="560"/>
      <c r="C121" s="530"/>
      <c r="D121" s="529"/>
      <c r="E121" s="529"/>
      <c r="F121" s="590"/>
    </row>
    <row r="122" spans="1:6" s="647" customFormat="1" ht="30" x14ac:dyDescent="0.25">
      <c r="A122" s="518" t="s">
        <v>203</v>
      </c>
      <c r="B122" s="560"/>
      <c r="C122" s="530"/>
      <c r="D122" s="529"/>
      <c r="E122" s="529"/>
      <c r="F122" s="590"/>
    </row>
    <row r="123" spans="1:6" s="647" customFormat="1" ht="45" x14ac:dyDescent="0.25">
      <c r="A123" s="518" t="s">
        <v>280</v>
      </c>
      <c r="B123" s="560"/>
      <c r="C123" s="530"/>
      <c r="D123" s="529"/>
      <c r="E123" s="529"/>
      <c r="F123" s="590"/>
    </row>
    <row r="124" spans="1:6" s="647" customFormat="1" x14ac:dyDescent="0.25">
      <c r="A124" s="531" t="s">
        <v>281</v>
      </c>
      <c r="B124" s="560"/>
      <c r="C124" s="530"/>
      <c r="D124" s="529"/>
      <c r="E124" s="529"/>
      <c r="F124" s="590"/>
    </row>
    <row r="125" spans="1:6" s="647" customFormat="1" ht="30" x14ac:dyDescent="0.25">
      <c r="A125" s="518" t="s">
        <v>282</v>
      </c>
      <c r="B125" s="560"/>
      <c r="C125" s="530"/>
      <c r="D125" s="529"/>
      <c r="E125" s="529"/>
      <c r="F125" s="590"/>
    </row>
    <row r="126" spans="1:6" s="647" customFormat="1" x14ac:dyDescent="0.25">
      <c r="A126" s="531" t="s">
        <v>281</v>
      </c>
      <c r="B126" s="560"/>
      <c r="C126" s="530"/>
      <c r="D126" s="529"/>
      <c r="E126" s="529"/>
      <c r="F126" s="590"/>
    </row>
    <row r="127" spans="1:6" s="647" customFormat="1" ht="34.5" customHeight="1" x14ac:dyDescent="0.25">
      <c r="A127" s="518" t="s">
        <v>240</v>
      </c>
      <c r="B127" s="560"/>
      <c r="C127" s="530">
        <f>C128+C129+C130+C131</f>
        <v>0</v>
      </c>
      <c r="D127" s="529"/>
      <c r="E127" s="529"/>
      <c r="F127" s="590"/>
    </row>
    <row r="128" spans="1:6" s="647" customFormat="1" ht="30" x14ac:dyDescent="0.25">
      <c r="A128" s="518" t="s">
        <v>241</v>
      </c>
      <c r="B128" s="560"/>
      <c r="C128" s="530"/>
      <c r="D128" s="529"/>
      <c r="E128" s="529"/>
      <c r="F128" s="590"/>
    </row>
    <row r="129" spans="1:6" s="647" customFormat="1" ht="60" x14ac:dyDescent="0.25">
      <c r="A129" s="518" t="s">
        <v>283</v>
      </c>
      <c r="B129" s="560"/>
      <c r="C129" s="530"/>
      <c r="D129" s="529"/>
      <c r="E129" s="529"/>
      <c r="F129" s="590"/>
    </row>
    <row r="130" spans="1:6" s="647" customFormat="1" x14ac:dyDescent="0.25">
      <c r="A130" s="531" t="s">
        <v>281</v>
      </c>
      <c r="B130" s="560"/>
      <c r="C130" s="530"/>
      <c r="D130" s="529"/>
      <c r="E130" s="529"/>
      <c r="F130" s="590"/>
    </row>
    <row r="131" spans="1:6" s="647" customFormat="1" ht="45" x14ac:dyDescent="0.25">
      <c r="A131" s="518" t="s">
        <v>284</v>
      </c>
      <c r="B131" s="560"/>
      <c r="C131" s="530"/>
      <c r="D131" s="529"/>
      <c r="E131" s="529"/>
      <c r="F131" s="590"/>
    </row>
    <row r="132" spans="1:6" s="647" customFormat="1" x14ac:dyDescent="0.25">
      <c r="A132" s="531" t="s">
        <v>281</v>
      </c>
      <c r="B132" s="560"/>
      <c r="C132" s="530"/>
      <c r="D132" s="529"/>
      <c r="E132" s="529"/>
      <c r="F132" s="590"/>
    </row>
    <row r="133" spans="1:6" s="647" customFormat="1" ht="30" x14ac:dyDescent="0.25">
      <c r="A133" s="518" t="s">
        <v>242</v>
      </c>
      <c r="B133" s="560"/>
      <c r="C133" s="530"/>
      <c r="D133" s="529"/>
      <c r="E133" s="529"/>
      <c r="F133" s="590"/>
    </row>
    <row r="134" spans="1:6" s="647" customFormat="1" x14ac:dyDescent="0.25">
      <c r="A134" s="531" t="s">
        <v>281</v>
      </c>
      <c r="B134" s="560"/>
      <c r="C134" s="530"/>
      <c r="D134" s="529"/>
      <c r="E134" s="529"/>
      <c r="F134" s="590"/>
    </row>
    <row r="135" spans="1:6" s="647" customFormat="1" ht="45" x14ac:dyDescent="0.25">
      <c r="A135" s="518" t="s">
        <v>243</v>
      </c>
      <c r="B135" s="560"/>
      <c r="C135" s="530">
        <v>330</v>
      </c>
      <c r="D135" s="529"/>
      <c r="E135" s="529"/>
      <c r="F135" s="590"/>
    </row>
    <row r="136" spans="1:6" s="647" customFormat="1" ht="30" x14ac:dyDescent="0.25">
      <c r="A136" s="518" t="s">
        <v>244</v>
      </c>
      <c r="B136" s="560"/>
      <c r="C136" s="529"/>
      <c r="D136" s="529"/>
      <c r="E136" s="529"/>
      <c r="F136" s="590"/>
    </row>
    <row r="137" spans="1:6" s="647" customFormat="1" ht="30" x14ac:dyDescent="0.25">
      <c r="A137" s="518" t="s">
        <v>245</v>
      </c>
      <c r="B137" s="560"/>
      <c r="C137" s="529"/>
      <c r="D137" s="529"/>
      <c r="E137" s="529"/>
      <c r="F137" s="590"/>
    </row>
    <row r="138" spans="1:6" s="647" customFormat="1" x14ac:dyDescent="0.25">
      <c r="A138" s="518" t="s">
        <v>246</v>
      </c>
      <c r="B138" s="560"/>
      <c r="C138" s="529">
        <v>14000</v>
      </c>
      <c r="D138" s="529"/>
      <c r="E138" s="529"/>
      <c r="F138" s="590"/>
    </row>
    <row r="139" spans="1:6" s="647" customFormat="1" x14ac:dyDescent="0.25">
      <c r="A139" s="518" t="s">
        <v>289</v>
      </c>
      <c r="B139" s="528"/>
      <c r="C139" s="529"/>
      <c r="D139" s="529"/>
      <c r="E139" s="529"/>
      <c r="F139" s="590"/>
    </row>
    <row r="140" spans="1:6" s="647" customFormat="1" x14ac:dyDescent="0.25">
      <c r="A140" s="524" t="s">
        <v>305</v>
      </c>
      <c r="B140" s="528"/>
      <c r="C140" s="529"/>
      <c r="D140" s="529"/>
      <c r="E140" s="529"/>
      <c r="F140" s="590"/>
    </row>
    <row r="141" spans="1:6" s="647" customFormat="1" x14ac:dyDescent="0.25">
      <c r="A141" s="523" t="s">
        <v>149</v>
      </c>
      <c r="B141" s="528"/>
      <c r="C141" s="529">
        <v>1000</v>
      </c>
      <c r="D141" s="529"/>
      <c r="E141" s="529"/>
      <c r="F141" s="590"/>
    </row>
    <row r="142" spans="1:6" s="647" customFormat="1" x14ac:dyDescent="0.25">
      <c r="A142" s="524" t="s">
        <v>199</v>
      </c>
      <c r="B142" s="528"/>
      <c r="C142" s="529"/>
      <c r="D142" s="529"/>
      <c r="E142" s="529"/>
      <c r="F142" s="590"/>
    </row>
    <row r="143" spans="1:6" s="647" customFormat="1" ht="30" x14ac:dyDescent="0.25">
      <c r="A143" s="523" t="s">
        <v>150</v>
      </c>
      <c r="B143" s="528"/>
      <c r="C143" s="529">
        <v>54000</v>
      </c>
      <c r="D143" s="529"/>
      <c r="E143" s="529"/>
      <c r="F143" s="590"/>
    </row>
    <row r="144" spans="1:6" s="647" customFormat="1" ht="29.25" customHeight="1" x14ac:dyDescent="0.25">
      <c r="A144" s="648" t="s">
        <v>217</v>
      </c>
      <c r="B144" s="644"/>
      <c r="C144" s="590">
        <v>32000</v>
      </c>
      <c r="D144" s="529"/>
      <c r="E144" s="529"/>
      <c r="F144" s="590"/>
    </row>
    <row r="145" spans="1:6" s="647" customFormat="1" x14ac:dyDescent="0.25">
      <c r="A145" s="649" t="s">
        <v>286</v>
      </c>
      <c r="B145" s="644"/>
      <c r="C145" s="590">
        <v>22000</v>
      </c>
      <c r="D145" s="529"/>
      <c r="E145" s="529"/>
      <c r="F145" s="590"/>
    </row>
    <row r="146" spans="1:6" s="647" customFormat="1" x14ac:dyDescent="0.25">
      <c r="A146" s="512" t="s">
        <v>205</v>
      </c>
      <c r="B146" s="644"/>
      <c r="C146" s="527">
        <f>C118+ROUND(C141*3.2,0)+C143</f>
        <v>71530</v>
      </c>
      <c r="D146" s="529"/>
      <c r="E146" s="529"/>
      <c r="F146" s="590"/>
    </row>
    <row r="147" spans="1:6" s="647" customFormat="1" x14ac:dyDescent="0.25">
      <c r="A147" s="676" t="s">
        <v>152</v>
      </c>
      <c r="B147" s="644"/>
      <c r="C147" s="590"/>
      <c r="D147" s="529"/>
      <c r="E147" s="529"/>
      <c r="F147" s="590"/>
    </row>
    <row r="148" spans="1:6" s="647" customFormat="1" x14ac:dyDescent="0.25">
      <c r="A148" s="677" t="s">
        <v>21</v>
      </c>
      <c r="B148" s="644"/>
      <c r="C148" s="590">
        <v>5000</v>
      </c>
      <c r="D148" s="529"/>
      <c r="E148" s="529"/>
      <c r="F148" s="590"/>
    </row>
    <row r="149" spans="1:6" s="647" customFormat="1" ht="30.75" customHeight="1" x14ac:dyDescent="0.25">
      <c r="A149" s="675" t="s">
        <v>35</v>
      </c>
      <c r="B149" s="644"/>
      <c r="C149" s="590">
        <v>300</v>
      </c>
      <c r="D149" s="529"/>
      <c r="E149" s="529"/>
      <c r="F149" s="590"/>
    </row>
    <row r="150" spans="1:6" s="647" customFormat="1" x14ac:dyDescent="0.25">
      <c r="A150" s="677" t="s">
        <v>38</v>
      </c>
      <c r="B150" s="644"/>
      <c r="C150" s="590">
        <v>1150</v>
      </c>
      <c r="D150" s="529"/>
      <c r="E150" s="529"/>
      <c r="F150" s="590"/>
    </row>
    <row r="151" spans="1:6" s="647" customFormat="1" x14ac:dyDescent="0.25">
      <c r="A151" s="677" t="s">
        <v>87</v>
      </c>
      <c r="B151" s="644"/>
      <c r="C151" s="590">
        <v>200</v>
      </c>
      <c r="D151" s="529"/>
      <c r="E151" s="529"/>
      <c r="F151" s="590"/>
    </row>
    <row r="152" spans="1:6" s="647" customFormat="1" x14ac:dyDescent="0.25">
      <c r="A152" s="563" t="s">
        <v>8</v>
      </c>
      <c r="B152" s="644"/>
      <c r="C152" s="645"/>
      <c r="D152" s="529"/>
      <c r="E152" s="529"/>
      <c r="F152" s="590"/>
    </row>
    <row r="153" spans="1:6" s="647" customFormat="1" ht="15.75" x14ac:dyDescent="0.25">
      <c r="A153" s="654" t="s">
        <v>177</v>
      </c>
      <c r="B153" s="644"/>
      <c r="C153" s="645"/>
      <c r="D153" s="529"/>
      <c r="E153" s="529"/>
      <c r="F153" s="590"/>
    </row>
    <row r="154" spans="1:6" s="647" customFormat="1" x14ac:dyDescent="0.25">
      <c r="A154" s="655" t="s">
        <v>13</v>
      </c>
      <c r="B154" s="560">
        <v>340</v>
      </c>
      <c r="C154" s="590">
        <v>200</v>
      </c>
      <c r="D154" s="656">
        <v>8.5</v>
      </c>
      <c r="E154" s="529">
        <f>ROUND(F154/B154,0)</f>
        <v>5</v>
      </c>
      <c r="F154" s="590">
        <f>ROUND(C154*D154,0)</f>
        <v>1700</v>
      </c>
    </row>
    <row r="155" spans="1:6" s="647" customFormat="1" x14ac:dyDescent="0.25">
      <c r="A155" s="663" t="s">
        <v>10</v>
      </c>
      <c r="B155" s="644"/>
      <c r="C155" s="665">
        <f t="shared" ref="C155:F156" si="6">C154</f>
        <v>200</v>
      </c>
      <c r="D155" s="678">
        <f t="shared" si="6"/>
        <v>8.5</v>
      </c>
      <c r="E155" s="679">
        <f t="shared" si="6"/>
        <v>5</v>
      </c>
      <c r="F155" s="665">
        <f t="shared" si="6"/>
        <v>1700</v>
      </c>
    </row>
    <row r="156" spans="1:6" s="647" customFormat="1" ht="18" customHeight="1" thickBot="1" x14ac:dyDescent="0.25">
      <c r="A156" s="667" t="s">
        <v>146</v>
      </c>
      <c r="B156" s="644"/>
      <c r="C156" s="645">
        <f t="shared" si="6"/>
        <v>200</v>
      </c>
      <c r="D156" s="680">
        <f t="shared" si="6"/>
        <v>8.5</v>
      </c>
      <c r="E156" s="645">
        <f t="shared" si="6"/>
        <v>5</v>
      </c>
      <c r="F156" s="645">
        <f t="shared" si="6"/>
        <v>1700</v>
      </c>
    </row>
    <row r="157" spans="1:6" s="672" customFormat="1" ht="15.75" thickBot="1" x14ac:dyDescent="0.3">
      <c r="A157" s="626" t="s">
        <v>11</v>
      </c>
      <c r="B157" s="627"/>
      <c r="C157" s="681"/>
      <c r="D157" s="681"/>
      <c r="E157" s="681"/>
      <c r="F157" s="681"/>
    </row>
    <row r="158" spans="1:6" x14ac:dyDescent="0.25">
      <c r="A158" s="682"/>
      <c r="B158" s="624"/>
      <c r="C158" s="590"/>
      <c r="D158" s="590"/>
      <c r="E158" s="590"/>
      <c r="F158" s="590"/>
    </row>
    <row r="159" spans="1:6" ht="24" customHeight="1" x14ac:dyDescent="0.25">
      <c r="A159" s="674" t="s">
        <v>107</v>
      </c>
      <c r="B159" s="644"/>
      <c r="C159" s="590"/>
      <c r="D159" s="590"/>
      <c r="E159" s="590"/>
      <c r="F159" s="590"/>
    </row>
    <row r="160" spans="1:6" ht="18.75" customHeight="1" x14ac:dyDescent="0.25">
      <c r="A160" s="620" t="s">
        <v>5</v>
      </c>
      <c r="B160" s="644"/>
      <c r="C160" s="590"/>
      <c r="D160" s="590"/>
      <c r="E160" s="590"/>
      <c r="F160" s="590"/>
    </row>
    <row r="161" spans="1:6" ht="29.25" customHeight="1" x14ac:dyDescent="0.25">
      <c r="A161" s="607" t="s">
        <v>137</v>
      </c>
      <c r="B161" s="618">
        <v>300</v>
      </c>
      <c r="C161" s="590">
        <v>1414</v>
      </c>
      <c r="D161" s="642">
        <v>13.7</v>
      </c>
      <c r="E161" s="529">
        <f t="shared" ref="E161:E166" si="7">ROUND(F161/B161,0)</f>
        <v>65</v>
      </c>
      <c r="F161" s="590">
        <f t="shared" ref="F161:F166" si="8">ROUND(C161*D161,0)</f>
        <v>19372</v>
      </c>
    </row>
    <row r="162" spans="1:6" x14ac:dyDescent="0.25">
      <c r="A162" s="607" t="s">
        <v>138</v>
      </c>
      <c r="B162" s="618">
        <v>300</v>
      </c>
      <c r="C162" s="590">
        <v>170</v>
      </c>
      <c r="D162" s="642">
        <v>14</v>
      </c>
      <c r="E162" s="529">
        <f t="shared" si="7"/>
        <v>8</v>
      </c>
      <c r="F162" s="590">
        <f t="shared" si="8"/>
        <v>2380</v>
      </c>
    </row>
    <row r="163" spans="1:6" ht="15.75" customHeight="1" x14ac:dyDescent="0.25">
      <c r="A163" s="607" t="s">
        <v>32</v>
      </c>
      <c r="B163" s="618">
        <v>300</v>
      </c>
      <c r="C163" s="590">
        <v>2382</v>
      </c>
      <c r="D163" s="642">
        <v>5.7</v>
      </c>
      <c r="E163" s="529">
        <f t="shared" si="7"/>
        <v>45</v>
      </c>
      <c r="F163" s="590">
        <f t="shared" si="8"/>
        <v>13577</v>
      </c>
    </row>
    <row r="164" spans="1:6" x14ac:dyDescent="0.25">
      <c r="A164" s="607" t="s">
        <v>27</v>
      </c>
      <c r="B164" s="618">
        <v>340</v>
      </c>
      <c r="C164" s="590">
        <v>1800</v>
      </c>
      <c r="D164" s="642">
        <v>7.7</v>
      </c>
      <c r="E164" s="529">
        <f t="shared" si="7"/>
        <v>41</v>
      </c>
      <c r="F164" s="590">
        <f t="shared" si="8"/>
        <v>13860</v>
      </c>
    </row>
    <row r="165" spans="1:6" x14ac:dyDescent="0.25">
      <c r="A165" s="607" t="s">
        <v>139</v>
      </c>
      <c r="B165" s="618">
        <v>330</v>
      </c>
      <c r="C165" s="590">
        <v>588</v>
      </c>
      <c r="D165" s="642">
        <v>10</v>
      </c>
      <c r="E165" s="529">
        <f t="shared" si="7"/>
        <v>18</v>
      </c>
      <c r="F165" s="590">
        <f>ROUND(C165*D165,0)</f>
        <v>5880</v>
      </c>
    </row>
    <row r="166" spans="1:6" x14ac:dyDescent="0.25">
      <c r="A166" s="607" t="s">
        <v>270</v>
      </c>
      <c r="B166" s="618">
        <v>330</v>
      </c>
      <c r="C166" s="590">
        <v>324</v>
      </c>
      <c r="D166" s="642">
        <v>7.5</v>
      </c>
      <c r="E166" s="529">
        <f t="shared" si="7"/>
        <v>7</v>
      </c>
      <c r="F166" s="590">
        <f t="shared" si="8"/>
        <v>2430</v>
      </c>
    </row>
    <row r="167" spans="1:6" s="647" customFormat="1" ht="17.25" customHeight="1" x14ac:dyDescent="0.2">
      <c r="A167" s="623" t="s">
        <v>6</v>
      </c>
      <c r="B167" s="683"/>
      <c r="C167" s="645">
        <f>SUM(C161:C166)</f>
        <v>6678</v>
      </c>
      <c r="D167" s="646">
        <f>F167/C167</f>
        <v>8.6102126385145255</v>
      </c>
      <c r="E167" s="527">
        <f>SUM(E161:E166)</f>
        <v>184</v>
      </c>
      <c r="F167" s="645">
        <f>SUM(F161:F166)</f>
        <v>57499</v>
      </c>
    </row>
    <row r="168" spans="1:6" s="647" customFormat="1" ht="17.25" customHeight="1" x14ac:dyDescent="0.25">
      <c r="A168" s="516" t="s">
        <v>206</v>
      </c>
      <c r="B168" s="528"/>
      <c r="C168" s="529"/>
      <c r="D168" s="529"/>
      <c r="E168" s="529"/>
      <c r="F168" s="590"/>
    </row>
    <row r="169" spans="1:6" s="647" customFormat="1" ht="18" customHeight="1" x14ac:dyDescent="0.25">
      <c r="A169" s="518" t="s">
        <v>151</v>
      </c>
      <c r="B169" s="528"/>
      <c r="C169" s="529">
        <f>C170+C171+C178+C186+C187+C188+C189+C190</f>
        <v>30424</v>
      </c>
      <c r="D169" s="529"/>
      <c r="E169" s="529"/>
      <c r="F169" s="590"/>
    </row>
    <row r="170" spans="1:6" s="647" customFormat="1" ht="18.75" customHeight="1" x14ac:dyDescent="0.25">
      <c r="A170" s="518" t="s">
        <v>200</v>
      </c>
      <c r="B170" s="528"/>
      <c r="C170" s="529"/>
      <c r="D170" s="529"/>
      <c r="E170" s="529"/>
      <c r="F170" s="590"/>
    </row>
    <row r="171" spans="1:6" s="647" customFormat="1" ht="30" x14ac:dyDescent="0.25">
      <c r="A171" s="518" t="s">
        <v>201</v>
      </c>
      <c r="B171" s="560"/>
      <c r="C171" s="530">
        <f>C172+C173+C174+C176</f>
        <v>0</v>
      </c>
      <c r="D171" s="529"/>
      <c r="E171" s="529"/>
      <c r="F171" s="590"/>
    </row>
    <row r="172" spans="1:6" s="647" customFormat="1" ht="30" x14ac:dyDescent="0.25">
      <c r="A172" s="518" t="s">
        <v>202</v>
      </c>
      <c r="B172" s="560"/>
      <c r="C172" s="530"/>
      <c r="D172" s="529"/>
      <c r="E172" s="529"/>
      <c r="F172" s="590"/>
    </row>
    <row r="173" spans="1:6" s="647" customFormat="1" ht="30" x14ac:dyDescent="0.25">
      <c r="A173" s="518" t="s">
        <v>203</v>
      </c>
      <c r="B173" s="560"/>
      <c r="C173" s="530"/>
      <c r="D173" s="529"/>
      <c r="E173" s="529"/>
      <c r="F173" s="590"/>
    </row>
    <row r="174" spans="1:6" s="647" customFormat="1" ht="45" x14ac:dyDescent="0.25">
      <c r="A174" s="518" t="s">
        <v>280</v>
      </c>
      <c r="B174" s="560"/>
      <c r="C174" s="530"/>
      <c r="D174" s="529"/>
      <c r="E174" s="529"/>
      <c r="F174" s="590"/>
    </row>
    <row r="175" spans="1:6" s="647" customFormat="1" x14ac:dyDescent="0.25">
      <c r="A175" s="531" t="s">
        <v>281</v>
      </c>
      <c r="B175" s="560"/>
      <c r="C175" s="530"/>
      <c r="D175" s="529"/>
      <c r="E175" s="529"/>
      <c r="F175" s="590"/>
    </row>
    <row r="176" spans="1:6" s="647" customFormat="1" ht="29.25" customHeight="1" x14ac:dyDescent="0.25">
      <c r="A176" s="518" t="s">
        <v>282</v>
      </c>
      <c r="B176" s="560"/>
      <c r="C176" s="530"/>
      <c r="D176" s="529"/>
      <c r="E176" s="529"/>
      <c r="F176" s="590"/>
    </row>
    <row r="177" spans="1:6" s="647" customFormat="1" x14ac:dyDescent="0.25">
      <c r="A177" s="531" t="s">
        <v>281</v>
      </c>
      <c r="B177" s="560"/>
      <c r="C177" s="530"/>
      <c r="D177" s="529"/>
      <c r="E177" s="529"/>
      <c r="F177" s="590"/>
    </row>
    <row r="178" spans="1:6" s="647" customFormat="1" ht="45" x14ac:dyDescent="0.25">
      <c r="A178" s="518" t="s">
        <v>240</v>
      </c>
      <c r="B178" s="560"/>
      <c r="C178" s="530">
        <f>C179+C180+C182+C184</f>
        <v>0</v>
      </c>
      <c r="D178" s="529"/>
      <c r="E178" s="529"/>
      <c r="F178" s="590"/>
    </row>
    <row r="179" spans="1:6" s="647" customFormat="1" ht="30" x14ac:dyDescent="0.25">
      <c r="A179" s="518" t="s">
        <v>241</v>
      </c>
      <c r="B179" s="560"/>
      <c r="C179" s="530"/>
      <c r="D179" s="529"/>
      <c r="E179" s="529"/>
      <c r="F179" s="590"/>
    </row>
    <row r="180" spans="1:6" s="647" customFormat="1" ht="60" x14ac:dyDescent="0.25">
      <c r="A180" s="518" t="s">
        <v>283</v>
      </c>
      <c r="B180" s="560"/>
      <c r="C180" s="530"/>
      <c r="D180" s="529"/>
      <c r="E180" s="529"/>
      <c r="F180" s="590"/>
    </row>
    <row r="181" spans="1:6" s="647" customFormat="1" x14ac:dyDescent="0.25">
      <c r="A181" s="531" t="s">
        <v>281</v>
      </c>
      <c r="B181" s="560"/>
      <c r="C181" s="530"/>
      <c r="D181" s="529"/>
      <c r="E181" s="529"/>
      <c r="F181" s="590"/>
    </row>
    <row r="182" spans="1:6" s="647" customFormat="1" ht="45" x14ac:dyDescent="0.25">
      <c r="A182" s="518" t="s">
        <v>284</v>
      </c>
      <c r="B182" s="560"/>
      <c r="C182" s="530"/>
      <c r="D182" s="529"/>
      <c r="E182" s="529"/>
      <c r="F182" s="590"/>
    </row>
    <row r="183" spans="1:6" s="647" customFormat="1" x14ac:dyDescent="0.25">
      <c r="A183" s="531" t="s">
        <v>281</v>
      </c>
      <c r="B183" s="560"/>
      <c r="C183" s="530"/>
      <c r="D183" s="529"/>
      <c r="E183" s="529"/>
      <c r="F183" s="590"/>
    </row>
    <row r="184" spans="1:6" s="647" customFormat="1" ht="30" x14ac:dyDescent="0.25">
      <c r="A184" s="518" t="s">
        <v>242</v>
      </c>
      <c r="B184" s="560"/>
      <c r="C184" s="530"/>
      <c r="D184" s="529"/>
      <c r="E184" s="529"/>
      <c r="F184" s="590"/>
    </row>
    <row r="185" spans="1:6" s="647" customFormat="1" x14ac:dyDescent="0.25">
      <c r="A185" s="531" t="s">
        <v>281</v>
      </c>
      <c r="B185" s="560"/>
      <c r="C185" s="530"/>
      <c r="D185" s="529"/>
      <c r="E185" s="529"/>
      <c r="F185" s="590"/>
    </row>
    <row r="186" spans="1:6" s="647" customFormat="1" ht="45" x14ac:dyDescent="0.25">
      <c r="A186" s="518" t="s">
        <v>243</v>
      </c>
      <c r="B186" s="560"/>
      <c r="C186" s="530">
        <v>7200</v>
      </c>
      <c r="D186" s="529"/>
      <c r="E186" s="529"/>
      <c r="F186" s="590"/>
    </row>
    <row r="187" spans="1:6" s="647" customFormat="1" ht="30" x14ac:dyDescent="0.25">
      <c r="A187" s="518" t="s">
        <v>244</v>
      </c>
      <c r="B187" s="560"/>
      <c r="C187" s="530"/>
      <c r="D187" s="529"/>
      <c r="E187" s="529"/>
      <c r="F187" s="590"/>
    </row>
    <row r="188" spans="1:6" s="647" customFormat="1" ht="30" x14ac:dyDescent="0.25">
      <c r="A188" s="518" t="s">
        <v>245</v>
      </c>
      <c r="B188" s="560"/>
      <c r="C188" s="530"/>
      <c r="D188" s="529"/>
      <c r="E188" s="529"/>
      <c r="F188" s="590"/>
    </row>
    <row r="189" spans="1:6" s="647" customFormat="1" x14ac:dyDescent="0.25">
      <c r="A189" s="518" t="s">
        <v>246</v>
      </c>
      <c r="B189" s="560"/>
      <c r="C189" s="529">
        <v>23224</v>
      </c>
      <c r="D189" s="529"/>
      <c r="E189" s="529"/>
      <c r="F189" s="590"/>
    </row>
    <row r="190" spans="1:6" s="647" customFormat="1" x14ac:dyDescent="0.25">
      <c r="A190" s="518" t="s">
        <v>289</v>
      </c>
      <c r="B190" s="560"/>
      <c r="C190" s="529"/>
      <c r="D190" s="529"/>
      <c r="E190" s="529"/>
      <c r="F190" s="590"/>
    </row>
    <row r="191" spans="1:6" s="647" customFormat="1" x14ac:dyDescent="0.25">
      <c r="A191" s="524" t="s">
        <v>305</v>
      </c>
      <c r="B191" s="560"/>
      <c r="C191" s="529"/>
      <c r="D191" s="529"/>
      <c r="E191" s="529"/>
      <c r="F191" s="590"/>
    </row>
    <row r="192" spans="1:6" s="647" customFormat="1" x14ac:dyDescent="0.25">
      <c r="A192" s="523" t="s">
        <v>149</v>
      </c>
      <c r="B192" s="528"/>
      <c r="C192" s="529">
        <v>11220</v>
      </c>
      <c r="D192" s="529"/>
      <c r="E192" s="529"/>
      <c r="F192" s="590"/>
    </row>
    <row r="193" spans="1:6" s="647" customFormat="1" x14ac:dyDescent="0.25">
      <c r="A193" s="524" t="s">
        <v>199</v>
      </c>
      <c r="B193" s="528"/>
      <c r="C193" s="529"/>
      <c r="D193" s="529"/>
      <c r="E193" s="529"/>
      <c r="F193" s="590"/>
    </row>
    <row r="194" spans="1:6" s="647" customFormat="1" ht="30" x14ac:dyDescent="0.25">
      <c r="A194" s="523" t="s">
        <v>150</v>
      </c>
      <c r="B194" s="528"/>
      <c r="C194" s="529">
        <v>500</v>
      </c>
      <c r="D194" s="529"/>
      <c r="E194" s="529"/>
      <c r="F194" s="590"/>
    </row>
    <row r="195" spans="1:6" s="647" customFormat="1" ht="30" x14ac:dyDescent="0.25">
      <c r="A195" s="648" t="s">
        <v>217</v>
      </c>
      <c r="B195" s="528"/>
      <c r="C195" s="529"/>
      <c r="D195" s="529"/>
      <c r="E195" s="529"/>
      <c r="F195" s="590"/>
    </row>
    <row r="196" spans="1:6" s="647" customFormat="1" x14ac:dyDescent="0.25">
      <c r="A196" s="649" t="s">
        <v>286</v>
      </c>
      <c r="B196" s="528"/>
      <c r="C196" s="529"/>
      <c r="D196" s="529"/>
      <c r="E196" s="529"/>
      <c r="F196" s="590"/>
    </row>
    <row r="197" spans="1:6" s="647" customFormat="1" ht="30" x14ac:dyDescent="0.25">
      <c r="A197" s="518" t="s">
        <v>228</v>
      </c>
      <c r="B197" s="528"/>
      <c r="C197" s="529">
        <v>500</v>
      </c>
      <c r="D197" s="529"/>
      <c r="E197" s="529"/>
      <c r="F197" s="590"/>
    </row>
    <row r="198" spans="1:6" s="647" customFormat="1" x14ac:dyDescent="0.25">
      <c r="A198" s="525" t="s">
        <v>205</v>
      </c>
      <c r="B198" s="528"/>
      <c r="C198" s="527">
        <f>C169+ROUND(C192*3.2,0)+C194</f>
        <v>66828</v>
      </c>
      <c r="D198" s="529"/>
      <c r="E198" s="529"/>
      <c r="F198" s="590"/>
    </row>
    <row r="199" spans="1:6" s="647" customFormat="1" ht="17.25" customHeight="1" x14ac:dyDescent="0.25">
      <c r="A199" s="684" t="s">
        <v>152</v>
      </c>
      <c r="B199" s="644"/>
      <c r="C199" s="645"/>
      <c r="D199" s="529"/>
      <c r="E199" s="529"/>
      <c r="F199" s="590"/>
    </row>
    <row r="200" spans="1:6" s="647" customFormat="1" ht="30" x14ac:dyDescent="0.25">
      <c r="A200" s="607" t="s">
        <v>70</v>
      </c>
      <c r="B200" s="644"/>
      <c r="C200" s="590">
        <v>5389</v>
      </c>
      <c r="D200" s="529"/>
      <c r="E200" s="529"/>
      <c r="F200" s="590"/>
    </row>
    <row r="201" spans="1:6" s="647" customFormat="1" ht="30" x14ac:dyDescent="0.25">
      <c r="A201" s="651" t="s">
        <v>71</v>
      </c>
      <c r="B201" s="644"/>
      <c r="C201" s="590">
        <v>5425</v>
      </c>
      <c r="D201" s="529"/>
      <c r="E201" s="529"/>
      <c r="F201" s="590"/>
    </row>
    <row r="202" spans="1:6" s="647" customFormat="1" ht="30" x14ac:dyDescent="0.25">
      <c r="A202" s="675" t="s">
        <v>306</v>
      </c>
      <c r="B202" s="644"/>
      <c r="C202" s="590"/>
      <c r="D202" s="529"/>
      <c r="E202" s="529"/>
      <c r="F202" s="590"/>
    </row>
    <row r="203" spans="1:6" s="647" customFormat="1" ht="21" customHeight="1" x14ac:dyDescent="0.25">
      <c r="A203" s="675" t="s">
        <v>36</v>
      </c>
      <c r="B203" s="644"/>
      <c r="C203" s="590">
        <v>1740</v>
      </c>
      <c r="D203" s="529"/>
      <c r="E203" s="529"/>
      <c r="F203" s="590"/>
    </row>
    <row r="204" spans="1:6" s="647" customFormat="1" ht="21" customHeight="1" x14ac:dyDescent="0.25">
      <c r="A204" s="675" t="s">
        <v>19</v>
      </c>
      <c r="B204" s="644"/>
      <c r="C204" s="590">
        <v>1914</v>
      </c>
      <c r="D204" s="529"/>
      <c r="E204" s="529"/>
      <c r="F204" s="590"/>
    </row>
    <row r="205" spans="1:6" s="647" customFormat="1" ht="21" customHeight="1" x14ac:dyDescent="0.25">
      <c r="A205" s="651" t="s">
        <v>67</v>
      </c>
      <c r="B205" s="644"/>
      <c r="C205" s="590">
        <v>2020</v>
      </c>
      <c r="D205" s="529"/>
      <c r="E205" s="529"/>
      <c r="F205" s="590"/>
    </row>
    <row r="206" spans="1:6" s="647" customFormat="1" ht="21" customHeight="1" x14ac:dyDescent="0.25">
      <c r="A206" s="675" t="s">
        <v>21</v>
      </c>
      <c r="B206" s="644"/>
      <c r="C206" s="590">
        <v>2500</v>
      </c>
      <c r="D206" s="529"/>
      <c r="E206" s="529"/>
      <c r="F206" s="590"/>
    </row>
    <row r="207" spans="1:6" s="647" customFormat="1" ht="21" customHeight="1" x14ac:dyDescent="0.25">
      <c r="A207" s="675" t="s">
        <v>222</v>
      </c>
      <c r="B207" s="644"/>
      <c r="C207" s="590">
        <v>50</v>
      </c>
      <c r="D207" s="529"/>
      <c r="E207" s="529"/>
      <c r="F207" s="590"/>
    </row>
    <row r="208" spans="1:6" s="647" customFormat="1" ht="21" customHeight="1" x14ac:dyDescent="0.25">
      <c r="A208" s="651" t="s">
        <v>40</v>
      </c>
      <c r="B208" s="644"/>
      <c r="C208" s="590">
        <v>19848</v>
      </c>
      <c r="D208" s="529"/>
      <c r="E208" s="529"/>
      <c r="F208" s="590"/>
    </row>
    <row r="209" spans="1:6" s="647" customFormat="1" ht="21" customHeight="1" x14ac:dyDescent="0.25">
      <c r="A209" s="651" t="s">
        <v>226</v>
      </c>
      <c r="B209" s="644"/>
      <c r="C209" s="590">
        <v>1220</v>
      </c>
      <c r="D209" s="529"/>
      <c r="E209" s="529"/>
      <c r="F209" s="590"/>
    </row>
    <row r="210" spans="1:6" s="647" customFormat="1" ht="21" customHeight="1" x14ac:dyDescent="0.25">
      <c r="A210" s="651" t="s">
        <v>61</v>
      </c>
      <c r="B210" s="644"/>
      <c r="C210" s="590">
        <v>1105</v>
      </c>
      <c r="D210" s="529"/>
      <c r="E210" s="529"/>
      <c r="F210" s="590"/>
    </row>
    <row r="211" spans="1:6" s="647" customFormat="1" ht="21" customHeight="1" x14ac:dyDescent="0.25">
      <c r="A211" s="651" t="s">
        <v>68</v>
      </c>
      <c r="B211" s="644"/>
      <c r="C211" s="590">
        <v>720</v>
      </c>
      <c r="D211" s="529"/>
      <c r="E211" s="529"/>
      <c r="F211" s="590"/>
    </row>
    <row r="212" spans="1:6" s="647" customFormat="1" ht="33.75" customHeight="1" x14ac:dyDescent="0.25">
      <c r="A212" s="651" t="s">
        <v>227</v>
      </c>
      <c r="B212" s="644"/>
      <c r="C212" s="590">
        <v>48</v>
      </c>
      <c r="D212" s="529"/>
      <c r="E212" s="529"/>
      <c r="F212" s="590"/>
    </row>
    <row r="213" spans="1:6" s="647" customFormat="1" ht="21" customHeight="1" x14ac:dyDescent="0.25">
      <c r="A213" s="675" t="s">
        <v>173</v>
      </c>
      <c r="B213" s="644"/>
      <c r="C213" s="590">
        <v>2206</v>
      </c>
      <c r="D213" s="529"/>
      <c r="E213" s="529"/>
      <c r="F213" s="590"/>
    </row>
    <row r="214" spans="1:6" s="647" customFormat="1" ht="34.5" customHeight="1" x14ac:dyDescent="0.25">
      <c r="A214" s="675" t="s">
        <v>193</v>
      </c>
      <c r="B214" s="644"/>
      <c r="C214" s="590">
        <v>1572</v>
      </c>
      <c r="D214" s="529"/>
      <c r="E214" s="529"/>
      <c r="F214" s="590"/>
    </row>
    <row r="215" spans="1:6" s="647" customFormat="1" ht="21" customHeight="1" x14ac:dyDescent="0.25">
      <c r="A215" s="675" t="s">
        <v>20</v>
      </c>
      <c r="B215" s="644"/>
      <c r="C215" s="590">
        <v>3200</v>
      </c>
      <c r="D215" s="529"/>
      <c r="E215" s="529"/>
      <c r="F215" s="590"/>
    </row>
    <row r="216" spans="1:6" s="647" customFormat="1" ht="21" customHeight="1" x14ac:dyDescent="0.25">
      <c r="A216" s="675" t="s">
        <v>218</v>
      </c>
      <c r="B216" s="644"/>
      <c r="C216" s="590">
        <v>10900</v>
      </c>
      <c r="D216" s="529"/>
      <c r="E216" s="529"/>
      <c r="F216" s="590"/>
    </row>
    <row r="217" spans="1:6" s="647" customFormat="1" ht="21" customHeight="1" x14ac:dyDescent="0.25">
      <c r="A217" s="651" t="s">
        <v>18</v>
      </c>
      <c r="B217" s="644"/>
      <c r="C217" s="590">
        <v>280</v>
      </c>
      <c r="D217" s="529"/>
      <c r="E217" s="529"/>
      <c r="F217" s="590"/>
    </row>
    <row r="218" spans="1:6" s="647" customFormat="1" ht="21" customHeight="1" x14ac:dyDescent="0.25">
      <c r="A218" s="675" t="s">
        <v>63</v>
      </c>
      <c r="B218" s="644"/>
      <c r="C218" s="590">
        <v>3000</v>
      </c>
      <c r="D218" s="529"/>
      <c r="E218" s="529"/>
      <c r="F218" s="590"/>
    </row>
    <row r="219" spans="1:6" s="647" customFormat="1" ht="21" customHeight="1" x14ac:dyDescent="0.25">
      <c r="A219" s="675" t="s">
        <v>221</v>
      </c>
      <c r="B219" s="644"/>
      <c r="C219" s="590">
        <v>900</v>
      </c>
      <c r="D219" s="529"/>
      <c r="E219" s="529"/>
      <c r="F219" s="590"/>
    </row>
    <row r="220" spans="1:6" s="647" customFormat="1" ht="20.25" customHeight="1" x14ac:dyDescent="0.25">
      <c r="A220" s="653" t="s">
        <v>8</v>
      </c>
      <c r="B220" s="644"/>
      <c r="C220" s="590"/>
      <c r="D220" s="529"/>
      <c r="E220" s="529"/>
      <c r="F220" s="590"/>
    </row>
    <row r="221" spans="1:6" s="647" customFormat="1" ht="18" customHeight="1" x14ac:dyDescent="0.25">
      <c r="A221" s="654" t="s">
        <v>177</v>
      </c>
      <c r="B221" s="644"/>
      <c r="C221" s="590"/>
      <c r="D221" s="529"/>
      <c r="E221" s="529"/>
      <c r="F221" s="590"/>
    </row>
    <row r="222" spans="1:6" ht="21" customHeight="1" x14ac:dyDescent="0.25">
      <c r="A222" s="607" t="s">
        <v>192</v>
      </c>
      <c r="B222" s="618">
        <v>300</v>
      </c>
      <c r="C222" s="590">
        <v>800</v>
      </c>
      <c r="D222" s="642">
        <v>18</v>
      </c>
      <c r="E222" s="529">
        <f>ROUND(F222/B222,0)</f>
        <v>48</v>
      </c>
      <c r="F222" s="590">
        <f>ROUND(C222*D222,0)</f>
        <v>14400</v>
      </c>
    </row>
    <row r="223" spans="1:6" s="647" customFormat="1" ht="16.5" customHeight="1" x14ac:dyDescent="0.2">
      <c r="A223" s="685" t="s">
        <v>10</v>
      </c>
      <c r="B223" s="644"/>
      <c r="C223" s="645">
        <f>C222</f>
        <v>800</v>
      </c>
      <c r="D223" s="686">
        <f>F223/C223</f>
        <v>18</v>
      </c>
      <c r="E223" s="645">
        <f>E222</f>
        <v>48</v>
      </c>
      <c r="F223" s="645">
        <f>F222</f>
        <v>14400</v>
      </c>
    </row>
    <row r="224" spans="1:6" s="647" customFormat="1" ht="20.25" customHeight="1" x14ac:dyDescent="0.25">
      <c r="A224" s="654" t="s">
        <v>23</v>
      </c>
      <c r="B224" s="618"/>
      <c r="C224" s="590"/>
      <c r="D224" s="642"/>
      <c r="E224" s="529"/>
      <c r="F224" s="590"/>
    </row>
    <row r="225" spans="1:6" s="647" customFormat="1" ht="18.75" customHeight="1" x14ac:dyDescent="0.25">
      <c r="A225" s="539" t="s">
        <v>178</v>
      </c>
      <c r="B225" s="618">
        <v>240</v>
      </c>
      <c r="C225" s="590">
        <v>737</v>
      </c>
      <c r="D225" s="642">
        <v>8</v>
      </c>
      <c r="E225" s="529">
        <f>ROUND(F225/B225,0)</f>
        <v>25</v>
      </c>
      <c r="F225" s="590">
        <f>ROUND(C225*D225,0)</f>
        <v>5896</v>
      </c>
    </row>
    <row r="226" spans="1:6" s="647" customFormat="1" ht="18.75" customHeight="1" x14ac:dyDescent="0.25">
      <c r="A226" s="539" t="s">
        <v>13</v>
      </c>
      <c r="B226" s="618">
        <v>240</v>
      </c>
      <c r="C226" s="590">
        <v>60</v>
      </c>
      <c r="D226" s="642">
        <v>3</v>
      </c>
      <c r="E226" s="529">
        <f>ROUND(F226/B226,0)</f>
        <v>1</v>
      </c>
      <c r="F226" s="590">
        <f>ROUND(C226*D226,0)</f>
        <v>180</v>
      </c>
    </row>
    <row r="227" spans="1:6" s="647" customFormat="1" ht="18.75" customHeight="1" x14ac:dyDescent="0.25">
      <c r="A227" s="663" t="s">
        <v>179</v>
      </c>
      <c r="B227" s="687"/>
      <c r="C227" s="665">
        <f>C225+C226</f>
        <v>797</v>
      </c>
      <c r="D227" s="688">
        <f>F227/C227</f>
        <v>7.6235884567126728</v>
      </c>
      <c r="E227" s="665">
        <f>E225+E226</f>
        <v>26</v>
      </c>
      <c r="F227" s="665">
        <f>F225+F226</f>
        <v>6076</v>
      </c>
    </row>
    <row r="228" spans="1:6" s="647" customFormat="1" ht="24.75" customHeight="1" thickBot="1" x14ac:dyDescent="0.3">
      <c r="A228" s="667" t="s">
        <v>146</v>
      </c>
      <c r="B228" s="668"/>
      <c r="C228" s="645">
        <f>C223+C227</f>
        <v>1597</v>
      </c>
      <c r="D228" s="634">
        <f>F228/C228</f>
        <v>12.821540388227927</v>
      </c>
      <c r="E228" s="645">
        <f>E223+E227</f>
        <v>74</v>
      </c>
      <c r="F228" s="645">
        <f>F223+F227</f>
        <v>20476</v>
      </c>
    </row>
    <row r="229" spans="1:6" s="672" customFormat="1" ht="16.5" customHeight="1" thickBot="1" x14ac:dyDescent="0.3">
      <c r="A229" s="626" t="s">
        <v>11</v>
      </c>
      <c r="B229" s="627"/>
      <c r="C229" s="628"/>
      <c r="D229" s="628"/>
      <c r="E229" s="628"/>
      <c r="F229" s="628"/>
    </row>
    <row r="230" spans="1:6" ht="16.5" customHeight="1" x14ac:dyDescent="0.25">
      <c r="A230" s="682"/>
      <c r="B230" s="624"/>
      <c r="C230" s="590"/>
      <c r="D230" s="590"/>
      <c r="E230" s="590"/>
      <c r="F230" s="590"/>
    </row>
    <row r="231" spans="1:6" ht="24" customHeight="1" x14ac:dyDescent="0.25">
      <c r="A231" s="674" t="s">
        <v>171</v>
      </c>
      <c r="B231" s="618"/>
      <c r="C231" s="590"/>
      <c r="D231" s="590"/>
      <c r="E231" s="590"/>
      <c r="F231" s="590"/>
    </row>
    <row r="232" spans="1:6" ht="24.75" customHeight="1" x14ac:dyDescent="0.25">
      <c r="A232" s="620" t="s">
        <v>5</v>
      </c>
      <c r="B232" s="618"/>
      <c r="C232" s="590"/>
      <c r="D232" s="590"/>
      <c r="E232" s="590"/>
      <c r="F232" s="590"/>
    </row>
    <row r="233" spans="1:6" ht="21" customHeight="1" x14ac:dyDescent="0.25">
      <c r="A233" s="621" t="s">
        <v>76</v>
      </c>
      <c r="B233" s="618">
        <v>320</v>
      </c>
      <c r="C233" s="590">
        <v>1736</v>
      </c>
      <c r="D233" s="642">
        <v>7</v>
      </c>
      <c r="E233" s="529">
        <f t="shared" ref="E233:E246" si="9">ROUND(F233/B233,0)</f>
        <v>38</v>
      </c>
      <c r="F233" s="590">
        <f t="shared" ref="F233:F241" si="10">ROUND(C233*D233,0)</f>
        <v>12152</v>
      </c>
    </row>
    <row r="234" spans="1:6" ht="18" customHeight="1" x14ac:dyDescent="0.25">
      <c r="A234" s="621" t="s">
        <v>88</v>
      </c>
      <c r="B234" s="618">
        <v>320</v>
      </c>
      <c r="C234" s="590">
        <v>253.4</v>
      </c>
      <c r="D234" s="642">
        <v>9</v>
      </c>
      <c r="E234" s="529">
        <f t="shared" si="9"/>
        <v>7</v>
      </c>
      <c r="F234" s="590">
        <f t="shared" si="10"/>
        <v>2281</v>
      </c>
    </row>
    <row r="235" spans="1:6" ht="18" customHeight="1" x14ac:dyDescent="0.25">
      <c r="A235" s="621" t="s">
        <v>14</v>
      </c>
      <c r="B235" s="618">
        <v>320</v>
      </c>
      <c r="C235" s="590">
        <v>1077.8</v>
      </c>
      <c r="D235" s="642">
        <v>7</v>
      </c>
      <c r="E235" s="529">
        <f t="shared" si="9"/>
        <v>24</v>
      </c>
      <c r="F235" s="590">
        <f t="shared" si="10"/>
        <v>7545</v>
      </c>
    </row>
    <row r="236" spans="1:6" ht="18.75" customHeight="1" x14ac:dyDescent="0.25">
      <c r="A236" s="621" t="s">
        <v>44</v>
      </c>
      <c r="B236" s="618">
        <v>320</v>
      </c>
      <c r="C236" s="590">
        <v>460</v>
      </c>
      <c r="D236" s="642">
        <v>14</v>
      </c>
      <c r="E236" s="529">
        <f t="shared" si="9"/>
        <v>20</v>
      </c>
      <c r="F236" s="590">
        <f t="shared" si="10"/>
        <v>6440</v>
      </c>
    </row>
    <row r="237" spans="1:6" ht="15.75" customHeight="1" x14ac:dyDescent="0.25">
      <c r="A237" s="621" t="s">
        <v>43</v>
      </c>
      <c r="B237" s="618">
        <v>320</v>
      </c>
      <c r="C237" s="590">
        <v>296</v>
      </c>
      <c r="D237" s="642">
        <v>10</v>
      </c>
      <c r="E237" s="529">
        <f t="shared" si="9"/>
        <v>9</v>
      </c>
      <c r="F237" s="590">
        <f t="shared" si="10"/>
        <v>2960</v>
      </c>
    </row>
    <row r="238" spans="1:6" ht="18.75" customHeight="1" x14ac:dyDescent="0.25">
      <c r="A238" s="621" t="s">
        <v>89</v>
      </c>
      <c r="B238" s="618">
        <v>320</v>
      </c>
      <c r="C238" s="590">
        <v>383.2</v>
      </c>
      <c r="D238" s="642">
        <v>13</v>
      </c>
      <c r="E238" s="529">
        <f t="shared" si="9"/>
        <v>16</v>
      </c>
      <c r="F238" s="590">
        <f t="shared" si="10"/>
        <v>4982</v>
      </c>
    </row>
    <row r="239" spans="1:6" ht="18" customHeight="1" x14ac:dyDescent="0.25">
      <c r="A239" s="621" t="s">
        <v>90</v>
      </c>
      <c r="B239" s="618">
        <v>320</v>
      </c>
      <c r="C239" s="590">
        <v>160</v>
      </c>
      <c r="D239" s="642">
        <v>14.5</v>
      </c>
      <c r="E239" s="529">
        <f t="shared" si="9"/>
        <v>7</v>
      </c>
      <c r="F239" s="590">
        <f t="shared" si="10"/>
        <v>2320</v>
      </c>
    </row>
    <row r="240" spans="1:6" ht="15.75" customHeight="1" x14ac:dyDescent="0.25">
      <c r="A240" s="621" t="s">
        <v>91</v>
      </c>
      <c r="B240" s="618">
        <v>320</v>
      </c>
      <c r="C240" s="590">
        <v>100</v>
      </c>
      <c r="D240" s="642">
        <v>9</v>
      </c>
      <c r="E240" s="529">
        <f t="shared" si="9"/>
        <v>3</v>
      </c>
      <c r="F240" s="590">
        <f t="shared" si="10"/>
        <v>900</v>
      </c>
    </row>
    <row r="241" spans="1:6" ht="18" customHeight="1" x14ac:dyDescent="0.25">
      <c r="A241" s="621" t="s">
        <v>92</v>
      </c>
      <c r="B241" s="618">
        <v>320</v>
      </c>
      <c r="C241" s="590">
        <v>165</v>
      </c>
      <c r="D241" s="642">
        <v>15.5</v>
      </c>
      <c r="E241" s="529">
        <f t="shared" si="9"/>
        <v>8</v>
      </c>
      <c r="F241" s="590">
        <f t="shared" si="10"/>
        <v>2558</v>
      </c>
    </row>
    <row r="242" spans="1:6" ht="15.75" customHeight="1" x14ac:dyDescent="0.25">
      <c r="A242" s="621" t="s">
        <v>80</v>
      </c>
      <c r="B242" s="618">
        <v>320</v>
      </c>
      <c r="C242" s="590">
        <v>472</v>
      </c>
      <c r="D242" s="642">
        <v>13</v>
      </c>
      <c r="E242" s="529">
        <f t="shared" si="9"/>
        <v>19</v>
      </c>
      <c r="F242" s="590">
        <f>ROUND(C242*D242,0)</f>
        <v>6136</v>
      </c>
    </row>
    <row r="243" spans="1:6" ht="15.75" customHeight="1" x14ac:dyDescent="0.25">
      <c r="A243" s="621" t="s">
        <v>75</v>
      </c>
      <c r="B243" s="618">
        <v>320</v>
      </c>
      <c r="C243" s="590">
        <v>754.8</v>
      </c>
      <c r="D243" s="642">
        <v>11</v>
      </c>
      <c r="E243" s="529">
        <f t="shared" si="9"/>
        <v>26</v>
      </c>
      <c r="F243" s="590">
        <f>ROUND(C243*D243,0)</f>
        <v>8303</v>
      </c>
    </row>
    <row r="244" spans="1:6" ht="18" customHeight="1" x14ac:dyDescent="0.25">
      <c r="A244" s="621" t="s">
        <v>93</v>
      </c>
      <c r="B244" s="618">
        <v>320</v>
      </c>
      <c r="C244" s="590">
        <v>277.60000000000002</v>
      </c>
      <c r="D244" s="642">
        <v>23.5</v>
      </c>
      <c r="E244" s="529">
        <f t="shared" si="9"/>
        <v>20</v>
      </c>
      <c r="F244" s="590">
        <f>ROUND(C244*D244,0)</f>
        <v>6524</v>
      </c>
    </row>
    <row r="245" spans="1:6" ht="18" customHeight="1" x14ac:dyDescent="0.25">
      <c r="A245" s="621" t="s">
        <v>288</v>
      </c>
      <c r="B245" s="618">
        <v>320</v>
      </c>
      <c r="C245" s="590">
        <v>976</v>
      </c>
      <c r="D245" s="689">
        <v>13.5</v>
      </c>
      <c r="E245" s="529">
        <f t="shared" si="9"/>
        <v>41</v>
      </c>
      <c r="F245" s="590">
        <f>ROUND(C245*D245,0)</f>
        <v>13176</v>
      </c>
    </row>
    <row r="246" spans="1:6" ht="15.75" customHeight="1" x14ac:dyDescent="0.25">
      <c r="A246" s="621" t="s">
        <v>31</v>
      </c>
      <c r="B246" s="618">
        <v>310</v>
      </c>
      <c r="C246" s="590">
        <v>3744.4</v>
      </c>
      <c r="D246" s="689">
        <v>6</v>
      </c>
      <c r="E246" s="529">
        <f t="shared" si="9"/>
        <v>72</v>
      </c>
      <c r="F246" s="590">
        <f>ROUND(C246*D246,0)</f>
        <v>22466</v>
      </c>
    </row>
    <row r="247" spans="1:6" s="647" customFormat="1" ht="18" customHeight="1" x14ac:dyDescent="0.25">
      <c r="A247" s="623" t="s">
        <v>6</v>
      </c>
      <c r="B247" s="618"/>
      <c r="C247" s="645">
        <f>SUM(C233:C246)</f>
        <v>10856.2</v>
      </c>
      <c r="D247" s="646">
        <f>F247/C247</f>
        <v>9.0955398758313208</v>
      </c>
      <c r="E247" s="645">
        <f>SUM(E233:E246)</f>
        <v>310</v>
      </c>
      <c r="F247" s="645">
        <f>SUM(F233:F246)</f>
        <v>98743</v>
      </c>
    </row>
    <row r="248" spans="1:6" s="647" customFormat="1" ht="17.25" customHeight="1" x14ac:dyDescent="0.25">
      <c r="A248" s="516" t="s">
        <v>206</v>
      </c>
      <c r="B248" s="528"/>
      <c r="C248" s="529"/>
      <c r="D248" s="529"/>
      <c r="E248" s="529"/>
      <c r="F248" s="590"/>
    </row>
    <row r="249" spans="1:6" s="647" customFormat="1" ht="18.75" customHeight="1" x14ac:dyDescent="0.25">
      <c r="A249" s="518" t="s">
        <v>151</v>
      </c>
      <c r="B249" s="528"/>
      <c r="C249" s="529">
        <f>C250+C251+C258+C266+C267+C268+C269+C270</f>
        <v>76630</v>
      </c>
      <c r="D249" s="529"/>
      <c r="E249" s="529"/>
      <c r="F249" s="590"/>
    </row>
    <row r="250" spans="1:6" s="647" customFormat="1" x14ac:dyDescent="0.25">
      <c r="A250" s="518" t="s">
        <v>200</v>
      </c>
      <c r="B250" s="528"/>
      <c r="C250" s="529">
        <v>6630</v>
      </c>
      <c r="D250" s="529"/>
      <c r="E250" s="529"/>
      <c r="F250" s="590"/>
    </row>
    <row r="251" spans="1:6" s="647" customFormat="1" ht="30" x14ac:dyDescent="0.25">
      <c r="A251" s="518" t="s">
        <v>201</v>
      </c>
      <c r="B251" s="560"/>
      <c r="C251" s="530">
        <f>C252+C253+C254+C256</f>
        <v>0</v>
      </c>
      <c r="D251" s="529"/>
      <c r="E251" s="529"/>
      <c r="F251" s="590"/>
    </row>
    <row r="252" spans="1:6" s="647" customFormat="1" ht="30" x14ac:dyDescent="0.25">
      <c r="A252" s="518" t="s">
        <v>202</v>
      </c>
      <c r="B252" s="560"/>
      <c r="C252" s="530"/>
      <c r="D252" s="529"/>
      <c r="E252" s="529"/>
      <c r="F252" s="590"/>
    </row>
    <row r="253" spans="1:6" s="647" customFormat="1" ht="30" x14ac:dyDescent="0.25">
      <c r="A253" s="518" t="s">
        <v>203</v>
      </c>
      <c r="B253" s="560"/>
      <c r="C253" s="530"/>
      <c r="D253" s="529"/>
      <c r="E253" s="529"/>
      <c r="F253" s="590"/>
    </row>
    <row r="254" spans="1:6" s="647" customFormat="1" ht="45" x14ac:dyDescent="0.25">
      <c r="A254" s="518" t="s">
        <v>280</v>
      </c>
      <c r="B254" s="560"/>
      <c r="C254" s="530"/>
      <c r="D254" s="529"/>
      <c r="E254" s="529"/>
      <c r="F254" s="590"/>
    </row>
    <row r="255" spans="1:6" s="647" customFormat="1" x14ac:dyDescent="0.25">
      <c r="A255" s="531" t="s">
        <v>281</v>
      </c>
      <c r="B255" s="560"/>
      <c r="C255" s="530"/>
      <c r="D255" s="529"/>
      <c r="E255" s="529"/>
      <c r="F255" s="590"/>
    </row>
    <row r="256" spans="1:6" s="647" customFormat="1" ht="30" x14ac:dyDescent="0.25">
      <c r="A256" s="518" t="s">
        <v>282</v>
      </c>
      <c r="B256" s="560"/>
      <c r="C256" s="530"/>
      <c r="D256" s="529"/>
      <c r="E256" s="529"/>
      <c r="F256" s="590"/>
    </row>
    <row r="257" spans="1:6" s="647" customFormat="1" x14ac:dyDescent="0.25">
      <c r="A257" s="531" t="s">
        <v>281</v>
      </c>
      <c r="B257" s="560"/>
      <c r="C257" s="530"/>
      <c r="D257" s="529"/>
      <c r="E257" s="529"/>
      <c r="F257" s="590"/>
    </row>
    <row r="258" spans="1:6" s="647" customFormat="1" ht="30" customHeight="1" x14ac:dyDescent="0.25">
      <c r="A258" s="518" t="s">
        <v>240</v>
      </c>
      <c r="B258" s="560"/>
      <c r="C258" s="530">
        <f>C259+C260+C262+C264</f>
        <v>0</v>
      </c>
      <c r="D258" s="529"/>
      <c r="E258" s="529"/>
      <c r="F258" s="590"/>
    </row>
    <row r="259" spans="1:6" s="647" customFormat="1" ht="30" x14ac:dyDescent="0.25">
      <c r="A259" s="518" t="s">
        <v>241</v>
      </c>
      <c r="B259" s="560"/>
      <c r="C259" s="530"/>
      <c r="D259" s="529"/>
      <c r="E259" s="529"/>
      <c r="F259" s="590"/>
    </row>
    <row r="260" spans="1:6" s="647" customFormat="1" ht="60" x14ac:dyDescent="0.25">
      <c r="A260" s="518" t="s">
        <v>283</v>
      </c>
      <c r="B260" s="560"/>
      <c r="C260" s="530"/>
      <c r="D260" s="529"/>
      <c r="E260" s="529"/>
      <c r="F260" s="590"/>
    </row>
    <row r="261" spans="1:6" s="647" customFormat="1" x14ac:dyDescent="0.25">
      <c r="A261" s="531" t="s">
        <v>281</v>
      </c>
      <c r="B261" s="560"/>
      <c r="C261" s="530"/>
      <c r="D261" s="529"/>
      <c r="E261" s="529"/>
      <c r="F261" s="590"/>
    </row>
    <row r="262" spans="1:6" s="647" customFormat="1" ht="45" x14ac:dyDescent="0.25">
      <c r="A262" s="518" t="s">
        <v>284</v>
      </c>
      <c r="B262" s="560"/>
      <c r="C262" s="530"/>
      <c r="D262" s="529"/>
      <c r="E262" s="529"/>
      <c r="F262" s="590"/>
    </row>
    <row r="263" spans="1:6" s="647" customFormat="1" x14ac:dyDescent="0.25">
      <c r="A263" s="531" t="s">
        <v>281</v>
      </c>
      <c r="B263" s="560"/>
      <c r="C263" s="530"/>
      <c r="D263" s="529"/>
      <c r="E263" s="529"/>
      <c r="F263" s="590"/>
    </row>
    <row r="264" spans="1:6" s="647" customFormat="1" ht="30" x14ac:dyDescent="0.25">
      <c r="A264" s="518" t="s">
        <v>242</v>
      </c>
      <c r="B264" s="560"/>
      <c r="C264" s="530"/>
      <c r="D264" s="529"/>
      <c r="E264" s="529"/>
      <c r="F264" s="590"/>
    </row>
    <row r="265" spans="1:6" s="647" customFormat="1" x14ac:dyDescent="0.25">
      <c r="A265" s="531" t="s">
        <v>281</v>
      </c>
      <c r="B265" s="560"/>
      <c r="C265" s="530"/>
      <c r="D265" s="529"/>
      <c r="E265" s="529"/>
      <c r="F265" s="590"/>
    </row>
    <row r="266" spans="1:6" s="647" customFormat="1" ht="45" x14ac:dyDescent="0.25">
      <c r="A266" s="518" t="s">
        <v>243</v>
      </c>
      <c r="B266" s="560"/>
      <c r="C266" s="530">
        <v>10000</v>
      </c>
      <c r="D266" s="529"/>
      <c r="E266" s="529"/>
      <c r="F266" s="590"/>
    </row>
    <row r="267" spans="1:6" s="647" customFormat="1" ht="30" x14ac:dyDescent="0.25">
      <c r="A267" s="518" t="s">
        <v>244</v>
      </c>
      <c r="B267" s="560"/>
      <c r="C267" s="530"/>
      <c r="D267" s="529"/>
      <c r="E267" s="529"/>
      <c r="F267" s="590"/>
    </row>
    <row r="268" spans="1:6" s="647" customFormat="1" ht="30" x14ac:dyDescent="0.25">
      <c r="A268" s="518" t="s">
        <v>245</v>
      </c>
      <c r="B268" s="560"/>
      <c r="C268" s="530"/>
      <c r="D268" s="529"/>
      <c r="E268" s="529"/>
      <c r="F268" s="590"/>
    </row>
    <row r="269" spans="1:6" s="647" customFormat="1" x14ac:dyDescent="0.25">
      <c r="A269" s="518" t="s">
        <v>246</v>
      </c>
      <c r="B269" s="560"/>
      <c r="C269" s="529">
        <v>60000</v>
      </c>
      <c r="D269" s="529"/>
      <c r="E269" s="529"/>
      <c r="F269" s="590"/>
    </row>
    <row r="270" spans="1:6" s="647" customFormat="1" x14ac:dyDescent="0.25">
      <c r="A270" s="518" t="s">
        <v>289</v>
      </c>
      <c r="B270" s="560"/>
      <c r="C270" s="529"/>
      <c r="D270" s="529"/>
      <c r="E270" s="529"/>
      <c r="F270" s="590"/>
    </row>
    <row r="271" spans="1:6" s="647" customFormat="1" x14ac:dyDescent="0.25">
      <c r="A271" s="524" t="s">
        <v>305</v>
      </c>
      <c r="B271" s="560"/>
      <c r="C271" s="529"/>
      <c r="D271" s="529"/>
      <c r="E271" s="529"/>
      <c r="F271" s="590"/>
    </row>
    <row r="272" spans="1:6" s="647" customFormat="1" x14ac:dyDescent="0.25">
      <c r="A272" s="523" t="s">
        <v>149</v>
      </c>
      <c r="B272" s="528"/>
      <c r="C272" s="529">
        <v>4450</v>
      </c>
      <c r="D272" s="529"/>
      <c r="E272" s="529"/>
      <c r="F272" s="590"/>
    </row>
    <row r="273" spans="1:6" s="647" customFormat="1" x14ac:dyDescent="0.25">
      <c r="A273" s="524" t="s">
        <v>199</v>
      </c>
      <c r="B273" s="528"/>
      <c r="C273" s="529"/>
      <c r="D273" s="529"/>
      <c r="E273" s="529"/>
      <c r="F273" s="590"/>
    </row>
    <row r="274" spans="1:6" s="647" customFormat="1" ht="30" x14ac:dyDescent="0.25">
      <c r="A274" s="523" t="s">
        <v>150</v>
      </c>
      <c r="B274" s="528"/>
      <c r="C274" s="529">
        <v>21000</v>
      </c>
      <c r="D274" s="529"/>
      <c r="E274" s="529"/>
      <c r="F274" s="590"/>
    </row>
    <row r="275" spans="1:6" s="647" customFormat="1" ht="30" x14ac:dyDescent="0.25">
      <c r="A275" s="524" t="s">
        <v>217</v>
      </c>
      <c r="B275" s="528"/>
      <c r="C275" s="529">
        <v>17000</v>
      </c>
      <c r="D275" s="529"/>
      <c r="E275" s="529"/>
      <c r="F275" s="590"/>
    </row>
    <row r="276" spans="1:6" s="647" customFormat="1" x14ac:dyDescent="0.25">
      <c r="A276" s="649" t="s">
        <v>286</v>
      </c>
      <c r="B276" s="528"/>
      <c r="C276" s="529">
        <v>4000</v>
      </c>
      <c r="D276" s="529"/>
      <c r="E276" s="529"/>
      <c r="F276" s="590"/>
    </row>
    <row r="277" spans="1:6" s="647" customFormat="1" ht="18.75" customHeight="1" x14ac:dyDescent="0.25">
      <c r="A277" s="525" t="s">
        <v>205</v>
      </c>
      <c r="B277" s="528"/>
      <c r="C277" s="527">
        <f>C249+C272*3.2+C274</f>
        <v>111870</v>
      </c>
      <c r="D277" s="529"/>
      <c r="E277" s="529"/>
      <c r="F277" s="590"/>
    </row>
    <row r="278" spans="1:6" s="647" customFormat="1" ht="18.75" customHeight="1" x14ac:dyDescent="0.25">
      <c r="A278" s="684" t="s">
        <v>152</v>
      </c>
      <c r="B278" s="644"/>
      <c r="C278" s="665"/>
      <c r="D278" s="529"/>
      <c r="E278" s="529"/>
      <c r="F278" s="590"/>
    </row>
    <row r="279" spans="1:6" s="647" customFormat="1" x14ac:dyDescent="0.25">
      <c r="A279" s="651" t="s">
        <v>36</v>
      </c>
      <c r="B279" s="644"/>
      <c r="C279" s="590">
        <v>50000</v>
      </c>
      <c r="D279" s="529"/>
      <c r="E279" s="529"/>
      <c r="F279" s="590"/>
    </row>
    <row r="280" spans="1:6" s="647" customFormat="1" x14ac:dyDescent="0.25">
      <c r="A280" s="690" t="s">
        <v>19</v>
      </c>
      <c r="B280" s="644"/>
      <c r="C280" s="590"/>
      <c r="D280" s="529"/>
      <c r="E280" s="529"/>
      <c r="F280" s="590"/>
    </row>
    <row r="281" spans="1:6" s="647" customFormat="1" x14ac:dyDescent="0.25">
      <c r="A281" s="691" t="s">
        <v>21</v>
      </c>
      <c r="B281" s="644"/>
      <c r="C281" s="590">
        <v>1000</v>
      </c>
      <c r="D281" s="529"/>
      <c r="E281" s="529"/>
      <c r="F281" s="590"/>
    </row>
    <row r="282" spans="1:6" s="647" customFormat="1" ht="30" x14ac:dyDescent="0.25">
      <c r="A282" s="692" t="s">
        <v>222</v>
      </c>
      <c r="B282" s="644"/>
      <c r="C282" s="590">
        <v>200</v>
      </c>
      <c r="D282" s="529"/>
      <c r="E282" s="529"/>
      <c r="F282" s="590"/>
    </row>
    <row r="283" spans="1:6" s="647" customFormat="1" x14ac:dyDescent="0.25">
      <c r="A283" s="651" t="s">
        <v>40</v>
      </c>
      <c r="B283" s="644"/>
      <c r="C283" s="590">
        <v>4000</v>
      </c>
      <c r="D283" s="529"/>
      <c r="E283" s="529"/>
      <c r="F283" s="590"/>
    </row>
    <row r="284" spans="1:6" s="647" customFormat="1" ht="30" x14ac:dyDescent="0.25">
      <c r="A284" s="651" t="s">
        <v>73</v>
      </c>
      <c r="B284" s="644"/>
      <c r="C284" s="590">
        <v>250</v>
      </c>
      <c r="D284" s="529"/>
      <c r="E284" s="529"/>
      <c r="F284" s="590"/>
    </row>
    <row r="285" spans="1:6" s="647" customFormat="1" x14ac:dyDescent="0.25">
      <c r="A285" s="692" t="s">
        <v>61</v>
      </c>
      <c r="B285" s="644"/>
      <c r="C285" s="590">
        <v>2100</v>
      </c>
      <c r="D285" s="529"/>
      <c r="E285" s="529"/>
      <c r="F285" s="590"/>
    </row>
    <row r="286" spans="1:6" s="647" customFormat="1" x14ac:dyDescent="0.25">
      <c r="A286" s="692" t="s">
        <v>68</v>
      </c>
      <c r="B286" s="644"/>
      <c r="C286" s="590">
        <v>750</v>
      </c>
      <c r="D286" s="529"/>
      <c r="E286" s="529"/>
      <c r="F286" s="590"/>
    </row>
    <row r="287" spans="1:6" s="647" customFormat="1" x14ac:dyDescent="0.25">
      <c r="A287" s="692" t="s">
        <v>65</v>
      </c>
      <c r="B287" s="644"/>
      <c r="C287" s="590">
        <v>450</v>
      </c>
      <c r="D287" s="529"/>
      <c r="E287" s="529"/>
      <c r="F287" s="590"/>
    </row>
    <row r="288" spans="1:6" s="647" customFormat="1" ht="30" x14ac:dyDescent="0.25">
      <c r="A288" s="651" t="s">
        <v>236</v>
      </c>
      <c r="B288" s="644"/>
      <c r="C288" s="590">
        <v>40</v>
      </c>
      <c r="D288" s="529"/>
      <c r="E288" s="529"/>
      <c r="F288" s="590"/>
    </row>
    <row r="289" spans="1:6" s="647" customFormat="1" x14ac:dyDescent="0.25">
      <c r="A289" s="651" t="s">
        <v>20</v>
      </c>
      <c r="B289" s="644"/>
      <c r="C289" s="590">
        <v>2000</v>
      </c>
      <c r="D289" s="529"/>
      <c r="E289" s="529"/>
      <c r="F289" s="590"/>
    </row>
    <row r="290" spans="1:6" s="647" customFormat="1" x14ac:dyDescent="0.25">
      <c r="A290" s="651" t="s">
        <v>218</v>
      </c>
      <c r="B290" s="644"/>
      <c r="C290" s="590">
        <v>10500</v>
      </c>
      <c r="D290" s="529"/>
      <c r="E290" s="529"/>
      <c r="F290" s="590"/>
    </row>
    <row r="291" spans="1:6" s="647" customFormat="1" x14ac:dyDescent="0.25">
      <c r="A291" s="651" t="s">
        <v>18</v>
      </c>
      <c r="B291" s="644"/>
      <c r="C291" s="590">
        <v>50</v>
      </c>
      <c r="D291" s="529"/>
      <c r="E291" s="529"/>
      <c r="F291" s="590"/>
    </row>
    <row r="292" spans="1:6" s="647" customFormat="1" x14ac:dyDescent="0.25">
      <c r="A292" s="651" t="s">
        <v>34</v>
      </c>
      <c r="B292" s="644"/>
      <c r="C292" s="590">
        <v>1000</v>
      </c>
      <c r="D292" s="529"/>
      <c r="E292" s="529"/>
      <c r="F292" s="590"/>
    </row>
    <row r="293" spans="1:6" s="647" customFormat="1" x14ac:dyDescent="0.25">
      <c r="A293" s="651" t="s">
        <v>63</v>
      </c>
      <c r="B293" s="644"/>
      <c r="C293" s="590">
        <v>1000</v>
      </c>
      <c r="D293" s="529"/>
      <c r="E293" s="529"/>
      <c r="F293" s="590"/>
    </row>
    <row r="294" spans="1:6" s="647" customFormat="1" x14ac:dyDescent="0.25">
      <c r="A294" s="651" t="s">
        <v>62</v>
      </c>
      <c r="B294" s="644"/>
      <c r="C294" s="590">
        <v>100</v>
      </c>
      <c r="D294" s="529"/>
      <c r="E294" s="529"/>
      <c r="F294" s="590"/>
    </row>
    <row r="295" spans="1:6" s="647" customFormat="1" x14ac:dyDescent="0.25">
      <c r="A295" s="651" t="s">
        <v>221</v>
      </c>
      <c r="B295" s="644"/>
      <c r="C295" s="590">
        <v>1750</v>
      </c>
      <c r="D295" s="529"/>
      <c r="E295" s="529"/>
      <c r="F295" s="590"/>
    </row>
    <row r="296" spans="1:6" s="647" customFormat="1" x14ac:dyDescent="0.25">
      <c r="A296" s="651" t="s">
        <v>39</v>
      </c>
      <c r="B296" s="644"/>
      <c r="C296" s="590">
        <v>500</v>
      </c>
      <c r="D296" s="529"/>
      <c r="E296" s="529"/>
      <c r="F296" s="590"/>
    </row>
    <row r="297" spans="1:6" s="647" customFormat="1" ht="20.25" customHeight="1" x14ac:dyDescent="0.25">
      <c r="A297" s="563" t="s">
        <v>8</v>
      </c>
      <c r="B297" s="618"/>
      <c r="C297" s="590"/>
      <c r="D297" s="529"/>
      <c r="E297" s="529"/>
      <c r="F297" s="590"/>
    </row>
    <row r="298" spans="1:6" s="647" customFormat="1" ht="18.75" customHeight="1" x14ac:dyDescent="0.25">
      <c r="A298" s="654" t="s">
        <v>177</v>
      </c>
      <c r="B298" s="618"/>
      <c r="C298" s="590"/>
      <c r="D298" s="529"/>
      <c r="E298" s="529"/>
      <c r="F298" s="590"/>
    </row>
    <row r="299" spans="1:6" s="647" customFormat="1" ht="16.5" customHeight="1" x14ac:dyDescent="0.25">
      <c r="A299" s="655" t="s">
        <v>75</v>
      </c>
      <c r="B299" s="618">
        <v>300</v>
      </c>
      <c r="C299" s="590">
        <v>221</v>
      </c>
      <c r="D299" s="642">
        <v>10</v>
      </c>
      <c r="E299" s="529">
        <f>ROUND(F299/B299,0)</f>
        <v>7</v>
      </c>
      <c r="F299" s="590">
        <f>ROUND(C299*D299,0)</f>
        <v>2210</v>
      </c>
    </row>
    <row r="300" spans="1:6" s="647" customFormat="1" ht="18" customHeight="1" x14ac:dyDescent="0.25">
      <c r="A300" s="655" t="s">
        <v>135</v>
      </c>
      <c r="B300" s="618">
        <v>300</v>
      </c>
      <c r="C300" s="590">
        <v>250</v>
      </c>
      <c r="D300" s="642">
        <v>14</v>
      </c>
      <c r="E300" s="529">
        <f>ROUND(F300/B300,0)</f>
        <v>12</v>
      </c>
      <c r="F300" s="590">
        <f>ROUND(C300*D300,0)</f>
        <v>3500</v>
      </c>
    </row>
    <row r="301" spans="1:6" s="647" customFormat="1" ht="18" customHeight="1" x14ac:dyDescent="0.25">
      <c r="A301" s="655" t="s">
        <v>288</v>
      </c>
      <c r="B301" s="618">
        <v>300</v>
      </c>
      <c r="C301" s="590">
        <v>420</v>
      </c>
      <c r="D301" s="689">
        <v>10</v>
      </c>
      <c r="E301" s="529">
        <f>ROUND(F301/B301,0)</f>
        <v>14</v>
      </c>
      <c r="F301" s="590">
        <f>ROUND(C301*D301,0)</f>
        <v>4200</v>
      </c>
    </row>
    <row r="302" spans="1:6" s="647" customFormat="1" ht="18.75" customHeight="1" x14ac:dyDescent="0.25">
      <c r="A302" s="663" t="s">
        <v>10</v>
      </c>
      <c r="B302" s="618"/>
      <c r="C302" s="665">
        <f>C299+C300+C301</f>
        <v>891</v>
      </c>
      <c r="D302" s="666">
        <f>F302/C302</f>
        <v>11.122334455667788</v>
      </c>
      <c r="E302" s="665">
        <f>E299+E300+E301</f>
        <v>33</v>
      </c>
      <c r="F302" s="665">
        <f>F299+F300+F301</f>
        <v>9910</v>
      </c>
    </row>
    <row r="303" spans="1:6" s="647" customFormat="1" ht="18.75" customHeight="1" x14ac:dyDescent="0.25">
      <c r="A303" s="654" t="s">
        <v>101</v>
      </c>
      <c r="B303" s="560"/>
      <c r="C303" s="665"/>
      <c r="D303" s="666"/>
      <c r="E303" s="665"/>
      <c r="F303" s="665"/>
    </row>
    <row r="304" spans="1:6" s="647" customFormat="1" ht="18.75" customHeight="1" x14ac:dyDescent="0.25">
      <c r="A304" s="539" t="s">
        <v>178</v>
      </c>
      <c r="B304" s="560">
        <v>240</v>
      </c>
      <c r="C304" s="590">
        <v>375</v>
      </c>
      <c r="D304" s="693">
        <v>8</v>
      </c>
      <c r="E304" s="529">
        <f>ROUND(F304/B304,0)</f>
        <v>13</v>
      </c>
      <c r="F304" s="590">
        <f>ROUND(C304*D304,0)</f>
        <v>3000</v>
      </c>
    </row>
    <row r="305" spans="1:6" s="647" customFormat="1" ht="18.75" customHeight="1" x14ac:dyDescent="0.25">
      <c r="A305" s="539" t="s">
        <v>13</v>
      </c>
      <c r="B305" s="560">
        <v>240</v>
      </c>
      <c r="C305" s="669">
        <v>240</v>
      </c>
      <c r="D305" s="694">
        <v>3</v>
      </c>
      <c r="E305" s="529">
        <f>ROUND(F305/B305,0)</f>
        <v>3</v>
      </c>
      <c r="F305" s="590">
        <f>ROUND(C305*D305,0)</f>
        <v>720</v>
      </c>
    </row>
    <row r="306" spans="1:6" s="647" customFormat="1" ht="18.75" customHeight="1" x14ac:dyDescent="0.25">
      <c r="A306" s="663" t="s">
        <v>179</v>
      </c>
      <c r="B306" s="664"/>
      <c r="C306" s="665">
        <f>C304+C305</f>
        <v>615</v>
      </c>
      <c r="D306" s="666">
        <f>D304+D305</f>
        <v>11</v>
      </c>
      <c r="E306" s="665">
        <f>E304+E305</f>
        <v>16</v>
      </c>
      <c r="F306" s="665">
        <f>F304+F305</f>
        <v>3720</v>
      </c>
    </row>
    <row r="307" spans="1:6" s="647" customFormat="1" ht="24.75" customHeight="1" thickBot="1" x14ac:dyDescent="0.3">
      <c r="A307" s="667" t="s">
        <v>146</v>
      </c>
      <c r="B307" s="618"/>
      <c r="C307" s="645">
        <f>C302+C306</f>
        <v>1506</v>
      </c>
      <c r="D307" s="646">
        <f>F307/C307</f>
        <v>9.0504648074369189</v>
      </c>
      <c r="E307" s="645">
        <f>E302+E306</f>
        <v>49</v>
      </c>
      <c r="F307" s="645">
        <f>F302+F306</f>
        <v>13630</v>
      </c>
    </row>
    <row r="308" spans="1:6" s="672" customFormat="1" ht="15.75" customHeight="1" thickBot="1" x14ac:dyDescent="0.3">
      <c r="A308" s="626" t="s">
        <v>11</v>
      </c>
      <c r="B308" s="627"/>
      <c r="C308" s="628"/>
      <c r="D308" s="628"/>
      <c r="E308" s="628"/>
      <c r="F308" s="628"/>
    </row>
    <row r="309" spans="1:6" s="697" customFormat="1" ht="15" customHeight="1" x14ac:dyDescent="0.25">
      <c r="A309" s="695"/>
      <c r="B309" s="696"/>
      <c r="C309" s="590"/>
      <c r="D309" s="590"/>
      <c r="E309" s="590"/>
      <c r="F309" s="590"/>
    </row>
    <row r="310" spans="1:6" ht="19.5" customHeight="1" x14ac:dyDescent="0.25">
      <c r="A310" s="698" t="s">
        <v>108</v>
      </c>
      <c r="B310" s="618"/>
      <c r="C310" s="590"/>
      <c r="D310" s="590"/>
      <c r="E310" s="590"/>
      <c r="F310" s="590"/>
    </row>
    <row r="311" spans="1:6" ht="24.75" customHeight="1" x14ac:dyDescent="0.25">
      <c r="A311" s="620" t="s">
        <v>5</v>
      </c>
      <c r="B311" s="618"/>
      <c r="C311" s="590"/>
      <c r="D311" s="590"/>
      <c r="E311" s="590"/>
      <c r="F311" s="590"/>
    </row>
    <row r="312" spans="1:6" ht="23.85" customHeight="1" x14ac:dyDescent="0.25">
      <c r="A312" s="607" t="s">
        <v>134</v>
      </c>
      <c r="B312" s="618">
        <v>340</v>
      </c>
      <c r="C312" s="590">
        <v>1047</v>
      </c>
      <c r="D312" s="699">
        <v>18</v>
      </c>
      <c r="E312" s="529">
        <f t="shared" ref="E312:E317" si="11">ROUND(F312/B312,0)</f>
        <v>55</v>
      </c>
      <c r="F312" s="590">
        <f t="shared" ref="F312:F317" si="12">ROUND(C312*D312,0)</f>
        <v>18846</v>
      </c>
    </row>
    <row r="313" spans="1:6" ht="23.85" customHeight="1" x14ac:dyDescent="0.25">
      <c r="A313" s="607" t="s">
        <v>140</v>
      </c>
      <c r="B313" s="618">
        <v>340</v>
      </c>
      <c r="C313" s="590">
        <v>530</v>
      </c>
      <c r="D313" s="699">
        <v>16</v>
      </c>
      <c r="E313" s="529">
        <f t="shared" si="11"/>
        <v>25</v>
      </c>
      <c r="F313" s="590">
        <f t="shared" si="12"/>
        <v>8480</v>
      </c>
    </row>
    <row r="314" spans="1:6" ht="23.85" customHeight="1" x14ac:dyDescent="0.25">
      <c r="A314" s="607" t="s">
        <v>141</v>
      </c>
      <c r="B314" s="618">
        <v>340</v>
      </c>
      <c r="C314" s="590">
        <v>440.8</v>
      </c>
      <c r="D314" s="699">
        <v>21</v>
      </c>
      <c r="E314" s="529">
        <f t="shared" si="11"/>
        <v>27</v>
      </c>
      <c r="F314" s="590">
        <f t="shared" si="12"/>
        <v>9257</v>
      </c>
    </row>
    <row r="315" spans="1:6" ht="23.85" customHeight="1" x14ac:dyDescent="0.25">
      <c r="A315" s="607" t="s">
        <v>142</v>
      </c>
      <c r="B315" s="618">
        <v>340</v>
      </c>
      <c r="C315" s="590">
        <v>462</v>
      </c>
      <c r="D315" s="699">
        <v>21</v>
      </c>
      <c r="E315" s="529">
        <f t="shared" si="11"/>
        <v>29</v>
      </c>
      <c r="F315" s="590">
        <f t="shared" si="12"/>
        <v>9702</v>
      </c>
    </row>
    <row r="316" spans="1:6" ht="23.85" customHeight="1" x14ac:dyDescent="0.25">
      <c r="A316" s="607" t="s">
        <v>94</v>
      </c>
      <c r="B316" s="618">
        <v>340</v>
      </c>
      <c r="C316" s="590">
        <v>1015</v>
      </c>
      <c r="D316" s="699">
        <v>28</v>
      </c>
      <c r="E316" s="529">
        <f t="shared" si="11"/>
        <v>84</v>
      </c>
      <c r="F316" s="590">
        <f t="shared" si="12"/>
        <v>28420</v>
      </c>
    </row>
    <row r="317" spans="1:6" ht="23.85" customHeight="1" x14ac:dyDescent="0.25">
      <c r="A317" s="607" t="s">
        <v>143</v>
      </c>
      <c r="B317" s="618">
        <v>340</v>
      </c>
      <c r="C317" s="590">
        <v>2092.1999999999998</v>
      </c>
      <c r="D317" s="699">
        <v>9.3000000000000007</v>
      </c>
      <c r="E317" s="529">
        <f t="shared" si="11"/>
        <v>57</v>
      </c>
      <c r="F317" s="590">
        <f t="shared" si="12"/>
        <v>19457</v>
      </c>
    </row>
    <row r="318" spans="1:6" s="647" customFormat="1" ht="24.75" customHeight="1" x14ac:dyDescent="0.2">
      <c r="A318" s="623" t="s">
        <v>6</v>
      </c>
      <c r="B318" s="644"/>
      <c r="C318" s="700">
        <f>SUM(C312:C317)</f>
        <v>5587</v>
      </c>
      <c r="D318" s="680">
        <f>F318/C318</f>
        <v>16.853767674959727</v>
      </c>
      <c r="E318" s="701">
        <f>SUM(E312:E317)</f>
        <v>277</v>
      </c>
      <c r="F318" s="700">
        <f>SUM(F312:F317)</f>
        <v>94162</v>
      </c>
    </row>
    <row r="319" spans="1:6" s="647" customFormat="1" ht="21.75" customHeight="1" x14ac:dyDescent="0.25">
      <c r="A319" s="516" t="s">
        <v>206</v>
      </c>
      <c r="B319" s="528"/>
      <c r="C319" s="529"/>
      <c r="D319" s="641"/>
      <c r="E319" s="641"/>
      <c r="F319" s="530"/>
    </row>
    <row r="320" spans="1:6" s="647" customFormat="1" ht="18.75" customHeight="1" x14ac:dyDescent="0.25">
      <c r="A320" s="518" t="s">
        <v>151</v>
      </c>
      <c r="B320" s="528"/>
      <c r="C320" s="529">
        <f>C321+C322+C329+C336+C337+C338+C339+C340</f>
        <v>53996</v>
      </c>
      <c r="D320" s="641"/>
      <c r="E320" s="641"/>
      <c r="F320" s="530"/>
    </row>
    <row r="321" spans="1:6" s="647" customFormat="1" ht="19.5" customHeight="1" x14ac:dyDescent="0.25">
      <c r="A321" s="518" t="s">
        <v>200</v>
      </c>
      <c r="B321" s="528"/>
      <c r="C321" s="529"/>
      <c r="D321" s="641"/>
      <c r="E321" s="641"/>
      <c r="F321" s="530"/>
    </row>
    <row r="322" spans="1:6" s="647" customFormat="1" ht="30" x14ac:dyDescent="0.25">
      <c r="A322" s="518" t="s">
        <v>201</v>
      </c>
      <c r="B322" s="560"/>
      <c r="C322" s="530"/>
      <c r="D322" s="641"/>
      <c r="E322" s="641"/>
      <c r="F322" s="530"/>
    </row>
    <row r="323" spans="1:6" s="647" customFormat="1" ht="30" x14ac:dyDescent="0.25">
      <c r="A323" s="518" t="s">
        <v>202</v>
      </c>
      <c r="B323" s="560"/>
      <c r="C323" s="530"/>
      <c r="D323" s="641"/>
      <c r="E323" s="641"/>
      <c r="F323" s="530"/>
    </row>
    <row r="324" spans="1:6" s="647" customFormat="1" ht="30" x14ac:dyDescent="0.25">
      <c r="A324" s="518" t="s">
        <v>203</v>
      </c>
      <c r="B324" s="560"/>
      <c r="C324" s="530"/>
      <c r="D324" s="641"/>
      <c r="E324" s="641"/>
      <c r="F324" s="530"/>
    </row>
    <row r="325" spans="1:6" s="647" customFormat="1" ht="45" x14ac:dyDescent="0.25">
      <c r="A325" s="518" t="s">
        <v>280</v>
      </c>
      <c r="B325" s="560"/>
      <c r="C325" s="530"/>
      <c r="D325" s="641"/>
      <c r="E325" s="641"/>
      <c r="F325" s="530"/>
    </row>
    <row r="326" spans="1:6" s="647" customFormat="1" x14ac:dyDescent="0.25">
      <c r="A326" s="531" t="s">
        <v>281</v>
      </c>
      <c r="B326" s="560"/>
      <c r="C326" s="530"/>
      <c r="D326" s="641"/>
      <c r="E326" s="641"/>
      <c r="F326" s="530"/>
    </row>
    <row r="327" spans="1:6" s="647" customFormat="1" ht="30" x14ac:dyDescent="0.25">
      <c r="A327" s="518" t="s">
        <v>282</v>
      </c>
      <c r="B327" s="560"/>
      <c r="C327" s="530"/>
      <c r="D327" s="641"/>
      <c r="E327" s="641"/>
      <c r="F327" s="530"/>
    </row>
    <row r="328" spans="1:6" s="647" customFormat="1" x14ac:dyDescent="0.25">
      <c r="A328" s="531" t="s">
        <v>281</v>
      </c>
      <c r="B328" s="560"/>
      <c r="C328" s="530"/>
      <c r="D328" s="641"/>
      <c r="E328" s="641"/>
      <c r="F328" s="530"/>
    </row>
    <row r="329" spans="1:6" s="647" customFormat="1" ht="45" x14ac:dyDescent="0.25">
      <c r="A329" s="518" t="s">
        <v>240</v>
      </c>
      <c r="B329" s="560"/>
      <c r="C329" s="530"/>
      <c r="D329" s="641"/>
      <c r="E329" s="641"/>
      <c r="F329" s="530"/>
    </row>
    <row r="330" spans="1:6" s="647" customFormat="1" ht="30" x14ac:dyDescent="0.25">
      <c r="A330" s="518" t="s">
        <v>241</v>
      </c>
      <c r="B330" s="560"/>
      <c r="C330" s="530"/>
      <c r="D330" s="641"/>
      <c r="E330" s="641"/>
      <c r="F330" s="530"/>
    </row>
    <row r="331" spans="1:6" s="647" customFormat="1" ht="60" x14ac:dyDescent="0.25">
      <c r="A331" s="518" t="s">
        <v>283</v>
      </c>
      <c r="B331" s="560"/>
      <c r="C331" s="530"/>
      <c r="D331" s="641"/>
      <c r="E331" s="641"/>
      <c r="F331" s="530"/>
    </row>
    <row r="332" spans="1:6" s="647" customFormat="1" x14ac:dyDescent="0.25">
      <c r="A332" s="531" t="s">
        <v>281</v>
      </c>
      <c r="B332" s="560"/>
      <c r="C332" s="530"/>
      <c r="D332" s="641"/>
      <c r="E332" s="641"/>
      <c r="F332" s="530"/>
    </row>
    <row r="333" spans="1:6" s="647" customFormat="1" ht="45" x14ac:dyDescent="0.25">
      <c r="A333" s="518" t="s">
        <v>284</v>
      </c>
      <c r="B333" s="560"/>
      <c r="C333" s="530"/>
      <c r="D333" s="641"/>
      <c r="E333" s="641"/>
      <c r="F333" s="530"/>
    </row>
    <row r="334" spans="1:6" s="647" customFormat="1" x14ac:dyDescent="0.25">
      <c r="A334" s="531" t="s">
        <v>281</v>
      </c>
      <c r="B334" s="560"/>
      <c r="C334" s="530"/>
      <c r="D334" s="641"/>
      <c r="E334" s="641"/>
      <c r="F334" s="530"/>
    </row>
    <row r="335" spans="1:6" s="647" customFormat="1" ht="45" x14ac:dyDescent="0.25">
      <c r="A335" s="518" t="s">
        <v>285</v>
      </c>
      <c r="B335" s="560"/>
      <c r="C335" s="530"/>
      <c r="D335" s="641"/>
      <c r="E335" s="641"/>
      <c r="F335" s="530"/>
    </row>
    <row r="336" spans="1:6" s="647" customFormat="1" x14ac:dyDescent="0.25">
      <c r="A336" s="531" t="s">
        <v>281</v>
      </c>
      <c r="B336" s="560"/>
      <c r="C336" s="530"/>
      <c r="D336" s="641"/>
      <c r="E336" s="641"/>
      <c r="F336" s="530"/>
    </row>
    <row r="337" spans="1:6" s="647" customFormat="1" ht="45" x14ac:dyDescent="0.25">
      <c r="A337" s="518" t="s">
        <v>243</v>
      </c>
      <c r="B337" s="560"/>
      <c r="C337" s="530"/>
      <c r="D337" s="641"/>
      <c r="E337" s="641"/>
      <c r="F337" s="530"/>
    </row>
    <row r="338" spans="1:6" s="647" customFormat="1" ht="30" x14ac:dyDescent="0.25">
      <c r="A338" s="518" t="s">
        <v>244</v>
      </c>
      <c r="B338" s="560"/>
      <c r="C338" s="530"/>
      <c r="D338" s="641"/>
      <c r="E338" s="641"/>
      <c r="F338" s="530"/>
    </row>
    <row r="339" spans="1:6" s="647" customFormat="1" ht="30" x14ac:dyDescent="0.25">
      <c r="A339" s="518" t="s">
        <v>245</v>
      </c>
      <c r="B339" s="560"/>
      <c r="C339" s="530"/>
      <c r="D339" s="641"/>
      <c r="E339" s="641"/>
      <c r="F339" s="530"/>
    </row>
    <row r="340" spans="1:6" s="647" customFormat="1" x14ac:dyDescent="0.25">
      <c r="A340" s="518" t="s">
        <v>246</v>
      </c>
      <c r="B340" s="560"/>
      <c r="C340" s="529">
        <v>53996</v>
      </c>
      <c r="D340" s="641"/>
      <c r="E340" s="641"/>
      <c r="F340" s="530"/>
    </row>
    <row r="341" spans="1:6" s="647" customFormat="1" x14ac:dyDescent="0.25">
      <c r="A341" s="518" t="s">
        <v>289</v>
      </c>
      <c r="B341" s="560"/>
      <c r="C341" s="530"/>
      <c r="D341" s="641"/>
      <c r="E341" s="641"/>
      <c r="F341" s="530"/>
    </row>
    <row r="342" spans="1:6" s="647" customFormat="1" x14ac:dyDescent="0.25">
      <c r="A342" s="531" t="s">
        <v>290</v>
      </c>
      <c r="B342" s="560"/>
      <c r="C342" s="530"/>
      <c r="D342" s="641"/>
      <c r="E342" s="641"/>
      <c r="F342" s="530"/>
    </row>
    <row r="343" spans="1:6" s="647" customFormat="1" x14ac:dyDescent="0.25">
      <c r="A343" s="523" t="s">
        <v>149</v>
      </c>
      <c r="B343" s="560"/>
      <c r="C343" s="530"/>
      <c r="D343" s="641"/>
      <c r="E343" s="641"/>
      <c r="F343" s="530"/>
    </row>
    <row r="344" spans="1:6" s="647" customFormat="1" x14ac:dyDescent="0.25">
      <c r="A344" s="524" t="s">
        <v>199</v>
      </c>
      <c r="B344" s="560"/>
      <c r="C344" s="530"/>
      <c r="D344" s="641"/>
      <c r="E344" s="641"/>
      <c r="F344" s="530"/>
    </row>
    <row r="345" spans="1:6" s="647" customFormat="1" ht="30" x14ac:dyDescent="0.25">
      <c r="A345" s="523" t="s">
        <v>150</v>
      </c>
      <c r="B345" s="560"/>
      <c r="C345" s="530"/>
      <c r="D345" s="641"/>
      <c r="E345" s="641"/>
      <c r="F345" s="530"/>
    </row>
    <row r="346" spans="1:6" s="647" customFormat="1" ht="30" x14ac:dyDescent="0.25">
      <c r="A346" s="702" t="s">
        <v>217</v>
      </c>
      <c r="B346" s="560"/>
      <c r="C346" s="530"/>
      <c r="D346" s="641"/>
      <c r="E346" s="641"/>
      <c r="F346" s="530"/>
    </row>
    <row r="347" spans="1:6" s="647" customFormat="1" x14ac:dyDescent="0.25">
      <c r="A347" s="524" t="s">
        <v>291</v>
      </c>
      <c r="B347" s="560"/>
      <c r="C347" s="530"/>
      <c r="D347" s="641"/>
      <c r="E347" s="641"/>
      <c r="F347" s="530"/>
    </row>
    <row r="348" spans="1:6" s="647" customFormat="1" x14ac:dyDescent="0.25">
      <c r="A348" s="525" t="s">
        <v>205</v>
      </c>
      <c r="B348" s="560"/>
      <c r="C348" s="527">
        <f>C320+ROUND(C343*3.2,0)+C345</f>
        <v>53996</v>
      </c>
      <c r="D348" s="641"/>
      <c r="E348" s="641"/>
      <c r="F348" s="530"/>
    </row>
    <row r="349" spans="1:6" s="647" customFormat="1" ht="18.75" customHeight="1" x14ac:dyDescent="0.25">
      <c r="A349" s="684" t="s">
        <v>152</v>
      </c>
      <c r="B349" s="644"/>
      <c r="C349" s="700"/>
      <c r="D349" s="641"/>
      <c r="E349" s="641"/>
      <c r="F349" s="530"/>
    </row>
    <row r="350" spans="1:6" s="647" customFormat="1" x14ac:dyDescent="0.25">
      <c r="A350" s="607" t="s">
        <v>21</v>
      </c>
      <c r="B350" s="644"/>
      <c r="C350" s="530">
        <v>5500</v>
      </c>
      <c r="D350" s="641"/>
      <c r="E350" s="641"/>
      <c r="F350" s="530"/>
    </row>
    <row r="351" spans="1:6" s="647" customFormat="1" ht="30" x14ac:dyDescent="0.25">
      <c r="A351" s="607" t="s">
        <v>222</v>
      </c>
      <c r="B351" s="560"/>
      <c r="C351" s="530">
        <v>4900</v>
      </c>
      <c r="D351" s="641"/>
      <c r="E351" s="641"/>
      <c r="F351" s="530"/>
    </row>
    <row r="352" spans="1:6" s="647" customFormat="1" x14ac:dyDescent="0.25">
      <c r="A352" s="607" t="s">
        <v>38</v>
      </c>
      <c r="B352" s="560"/>
      <c r="C352" s="530">
        <v>1600</v>
      </c>
      <c r="D352" s="641"/>
      <c r="E352" s="641"/>
      <c r="F352" s="530"/>
    </row>
    <row r="353" spans="1:6" s="647" customFormat="1" x14ac:dyDescent="0.25">
      <c r="A353" s="607" t="s">
        <v>154</v>
      </c>
      <c r="B353" s="560"/>
      <c r="C353" s="530">
        <v>720</v>
      </c>
      <c r="D353" s="641"/>
      <c r="E353" s="641"/>
      <c r="F353" s="530"/>
    </row>
    <row r="354" spans="1:6" s="647" customFormat="1" ht="30" x14ac:dyDescent="0.25">
      <c r="A354" s="607" t="s">
        <v>103</v>
      </c>
      <c r="B354" s="560"/>
      <c r="C354" s="530">
        <v>4800</v>
      </c>
      <c r="D354" s="641"/>
      <c r="E354" s="641"/>
      <c r="F354" s="530"/>
    </row>
    <row r="355" spans="1:6" s="647" customFormat="1" x14ac:dyDescent="0.25">
      <c r="A355" s="607" t="s">
        <v>19</v>
      </c>
      <c r="B355" s="560"/>
      <c r="C355" s="530">
        <v>800</v>
      </c>
      <c r="D355" s="641"/>
      <c r="E355" s="641"/>
      <c r="F355" s="530"/>
    </row>
    <row r="356" spans="1:6" s="647" customFormat="1" x14ac:dyDescent="0.25">
      <c r="A356" s="607" t="s">
        <v>355</v>
      </c>
      <c r="B356" s="560"/>
      <c r="C356" s="530">
        <v>500</v>
      </c>
      <c r="D356" s="641"/>
      <c r="E356" s="641"/>
      <c r="F356" s="530"/>
    </row>
    <row r="357" spans="1:6" s="647" customFormat="1" x14ac:dyDescent="0.25">
      <c r="A357" s="607" t="s">
        <v>229</v>
      </c>
      <c r="B357" s="560"/>
      <c r="C357" s="530">
        <v>3487</v>
      </c>
      <c r="D357" s="641"/>
      <c r="E357" s="641"/>
      <c r="F357" s="530"/>
    </row>
    <row r="358" spans="1:6" s="647" customFormat="1" x14ac:dyDescent="0.25">
      <c r="A358" s="677" t="s">
        <v>230</v>
      </c>
      <c r="B358" s="560"/>
      <c r="C358" s="530">
        <v>2650</v>
      </c>
      <c r="D358" s="641"/>
      <c r="E358" s="641"/>
      <c r="F358" s="530"/>
    </row>
    <row r="359" spans="1:6" s="647" customFormat="1" x14ac:dyDescent="0.25">
      <c r="A359" s="607" t="s">
        <v>183</v>
      </c>
      <c r="B359" s="560"/>
      <c r="C359" s="530">
        <v>1640</v>
      </c>
      <c r="D359" s="641"/>
      <c r="E359" s="641"/>
      <c r="F359" s="530"/>
    </row>
    <row r="360" spans="1:6" s="647" customFormat="1" ht="30" x14ac:dyDescent="0.25">
      <c r="A360" s="607" t="s">
        <v>231</v>
      </c>
      <c r="B360" s="560"/>
      <c r="C360" s="530">
        <v>2400</v>
      </c>
      <c r="D360" s="641"/>
      <c r="E360" s="641"/>
      <c r="F360" s="530"/>
    </row>
    <row r="361" spans="1:6" s="647" customFormat="1" ht="30" x14ac:dyDescent="0.25">
      <c r="A361" s="607" t="s">
        <v>232</v>
      </c>
      <c r="B361" s="560"/>
      <c r="C361" s="530">
        <v>6500</v>
      </c>
      <c r="D361" s="641"/>
      <c r="E361" s="641"/>
      <c r="F361" s="530"/>
    </row>
    <row r="362" spans="1:6" s="647" customFormat="1" ht="18.75" customHeight="1" x14ac:dyDescent="0.25">
      <c r="A362" s="563" t="s">
        <v>8</v>
      </c>
      <c r="B362" s="560"/>
      <c r="C362" s="530"/>
      <c r="D362" s="641"/>
      <c r="E362" s="641"/>
      <c r="F362" s="530"/>
    </row>
    <row r="363" spans="1:6" s="647" customFormat="1" ht="18.75" customHeight="1" x14ac:dyDescent="0.25">
      <c r="A363" s="536" t="s">
        <v>177</v>
      </c>
      <c r="B363" s="560"/>
      <c r="C363" s="530"/>
      <c r="D363" s="641"/>
      <c r="E363" s="703"/>
      <c r="F363" s="704"/>
    </row>
    <row r="364" spans="1:6" s="647" customFormat="1" ht="16.5" customHeight="1" x14ac:dyDescent="0.25">
      <c r="A364" s="655" t="s">
        <v>94</v>
      </c>
      <c r="B364" s="560">
        <v>330</v>
      </c>
      <c r="C364" s="530">
        <v>55</v>
      </c>
      <c r="D364" s="705">
        <v>30</v>
      </c>
      <c r="E364" s="529">
        <f>ROUND(F364/B364,0)</f>
        <v>5</v>
      </c>
      <c r="F364" s="590">
        <f>ROUND(C364*D364,0)</f>
        <v>1650</v>
      </c>
    </row>
    <row r="365" spans="1:6" s="647" customFormat="1" ht="17.25" customHeight="1" x14ac:dyDescent="0.25">
      <c r="A365" s="563" t="s">
        <v>10</v>
      </c>
      <c r="B365" s="635"/>
      <c r="C365" s="706">
        <f>C364</f>
        <v>55</v>
      </c>
      <c r="D365" s="707">
        <f>D364</f>
        <v>30</v>
      </c>
      <c r="E365" s="708">
        <f>E364</f>
        <v>5</v>
      </c>
      <c r="F365" s="706">
        <f>F364</f>
        <v>1650</v>
      </c>
    </row>
    <row r="366" spans="1:6" s="647" customFormat="1" ht="16.5" customHeight="1" x14ac:dyDescent="0.25">
      <c r="A366" s="536" t="s">
        <v>23</v>
      </c>
      <c r="B366" s="560"/>
      <c r="C366" s="530"/>
      <c r="D366" s="705"/>
      <c r="E366" s="529"/>
      <c r="F366" s="590"/>
    </row>
    <row r="367" spans="1:6" s="647" customFormat="1" ht="20.25" customHeight="1" x14ac:dyDescent="0.25">
      <c r="A367" s="539" t="s">
        <v>178</v>
      </c>
      <c r="B367" s="560">
        <v>240</v>
      </c>
      <c r="C367" s="530">
        <v>1142</v>
      </c>
      <c r="D367" s="705">
        <v>8</v>
      </c>
      <c r="E367" s="529">
        <f>ROUND(F367/B367,0)</f>
        <v>38</v>
      </c>
      <c r="F367" s="590">
        <f>ROUND(C367*D367,0)</f>
        <v>9136</v>
      </c>
    </row>
    <row r="368" spans="1:6" s="647" customFormat="1" ht="17.25" customHeight="1" x14ac:dyDescent="0.25">
      <c r="A368" s="539" t="s">
        <v>13</v>
      </c>
      <c r="B368" s="560">
        <v>240</v>
      </c>
      <c r="C368" s="530">
        <v>800</v>
      </c>
      <c r="D368" s="709">
        <v>5</v>
      </c>
      <c r="E368" s="529">
        <f>ROUND(F368/B368,0)</f>
        <v>17</v>
      </c>
      <c r="F368" s="590">
        <f>ROUND(C368*D368,0)</f>
        <v>4000</v>
      </c>
    </row>
    <row r="369" spans="1:6" s="647" customFormat="1" ht="18.75" customHeight="1" x14ac:dyDescent="0.25">
      <c r="A369" s="663" t="s">
        <v>179</v>
      </c>
      <c r="B369" s="664"/>
      <c r="C369" s="710">
        <f>C367+C368</f>
        <v>1942</v>
      </c>
      <c r="D369" s="711">
        <f>F369/C369</f>
        <v>6.7641606591143155</v>
      </c>
      <c r="E369" s="710">
        <f>E367+E368</f>
        <v>55</v>
      </c>
      <c r="F369" s="710">
        <f>F367+F368</f>
        <v>13136</v>
      </c>
    </row>
    <row r="370" spans="1:6" s="647" customFormat="1" ht="24.75" customHeight="1" thickBot="1" x14ac:dyDescent="0.25">
      <c r="A370" s="667" t="s">
        <v>146</v>
      </c>
      <c r="B370" s="712"/>
      <c r="C370" s="700">
        <f>C365+C369</f>
        <v>1997</v>
      </c>
      <c r="D370" s="713">
        <f>F370/C370</f>
        <v>7.4041061592388582</v>
      </c>
      <c r="E370" s="700">
        <f>E365+E369</f>
        <v>60</v>
      </c>
      <c r="F370" s="700">
        <f>F365+F369</f>
        <v>14786</v>
      </c>
    </row>
    <row r="371" spans="1:6" s="672" customFormat="1" ht="19.5" customHeight="1" thickBot="1" x14ac:dyDescent="0.3">
      <c r="A371" s="626" t="s">
        <v>11</v>
      </c>
      <c r="B371" s="627"/>
      <c r="C371" s="681"/>
      <c r="D371" s="681"/>
      <c r="E371" s="681"/>
      <c r="F371" s="681"/>
    </row>
    <row r="372" spans="1:6" s="697" customFormat="1" ht="33" customHeight="1" x14ac:dyDescent="0.25">
      <c r="A372" s="714" t="s">
        <v>109</v>
      </c>
      <c r="B372" s="715"/>
      <c r="C372" s="716"/>
      <c r="D372" s="716"/>
      <c r="E372" s="716"/>
      <c r="F372" s="716"/>
    </row>
    <row r="373" spans="1:6" s="697" customFormat="1" ht="21" customHeight="1" x14ac:dyDescent="0.25">
      <c r="A373" s="717" t="s">
        <v>206</v>
      </c>
      <c r="B373" s="608"/>
      <c r="C373" s="529"/>
      <c r="D373" s="704"/>
      <c r="E373" s="704"/>
      <c r="F373" s="704"/>
    </row>
    <row r="374" spans="1:6" s="697" customFormat="1" x14ac:dyDescent="0.25">
      <c r="A374" s="518" t="s">
        <v>151</v>
      </c>
      <c r="B374" s="528"/>
      <c r="C374" s="529">
        <f>C375+C376+C383+C391+C392+C393+C394+C395</f>
        <v>100883</v>
      </c>
      <c r="D374" s="704"/>
      <c r="E374" s="704"/>
      <c r="F374" s="704"/>
    </row>
    <row r="375" spans="1:6" s="697" customFormat="1" x14ac:dyDescent="0.25">
      <c r="A375" s="518" t="s">
        <v>200</v>
      </c>
      <c r="B375" s="528"/>
      <c r="C375" s="529">
        <v>26400</v>
      </c>
      <c r="D375" s="704"/>
      <c r="E375" s="704"/>
      <c r="F375" s="704"/>
    </row>
    <row r="376" spans="1:6" s="697" customFormat="1" ht="30" x14ac:dyDescent="0.25">
      <c r="A376" s="518" t="s">
        <v>201</v>
      </c>
      <c r="B376" s="560"/>
      <c r="C376" s="530">
        <f>C377+C378+C379+C381</f>
        <v>0</v>
      </c>
      <c r="D376" s="704"/>
      <c r="E376" s="704"/>
      <c r="F376" s="704"/>
    </row>
    <row r="377" spans="1:6" s="697" customFormat="1" ht="30" x14ac:dyDescent="0.25">
      <c r="A377" s="518" t="s">
        <v>202</v>
      </c>
      <c r="B377" s="560"/>
      <c r="C377" s="530"/>
      <c r="D377" s="704"/>
      <c r="E377" s="704"/>
      <c r="F377" s="704"/>
    </row>
    <row r="378" spans="1:6" s="697" customFormat="1" ht="30" x14ac:dyDescent="0.25">
      <c r="A378" s="518" t="s">
        <v>203</v>
      </c>
      <c r="B378" s="560"/>
      <c r="C378" s="530"/>
      <c r="D378" s="704"/>
      <c r="E378" s="704"/>
      <c r="F378" s="704"/>
    </row>
    <row r="379" spans="1:6" s="697" customFormat="1" ht="45" x14ac:dyDescent="0.25">
      <c r="A379" s="518" t="s">
        <v>280</v>
      </c>
      <c r="B379" s="560"/>
      <c r="C379" s="530"/>
      <c r="D379" s="704"/>
      <c r="E379" s="704"/>
      <c r="F379" s="704"/>
    </row>
    <row r="380" spans="1:6" s="697" customFormat="1" x14ac:dyDescent="0.25">
      <c r="A380" s="531" t="s">
        <v>281</v>
      </c>
      <c r="B380" s="560"/>
      <c r="C380" s="530"/>
      <c r="D380" s="704"/>
      <c r="E380" s="704"/>
      <c r="F380" s="704"/>
    </row>
    <row r="381" spans="1:6" s="697" customFormat="1" ht="30" x14ac:dyDescent="0.25">
      <c r="A381" s="518" t="s">
        <v>282</v>
      </c>
      <c r="B381" s="560"/>
      <c r="C381" s="530"/>
      <c r="D381" s="704"/>
      <c r="E381" s="704"/>
      <c r="F381" s="704"/>
    </row>
    <row r="382" spans="1:6" s="697" customFormat="1" x14ac:dyDescent="0.25">
      <c r="A382" s="531" t="s">
        <v>281</v>
      </c>
      <c r="B382" s="560"/>
      <c r="C382" s="530"/>
      <c r="D382" s="704"/>
      <c r="E382" s="704"/>
      <c r="F382" s="704"/>
    </row>
    <row r="383" spans="1:6" s="697" customFormat="1" ht="45" x14ac:dyDescent="0.25">
      <c r="A383" s="518" t="s">
        <v>240</v>
      </c>
      <c r="B383" s="560"/>
      <c r="C383" s="530">
        <f>C384+C385+C387+C389</f>
        <v>0</v>
      </c>
      <c r="D383" s="704"/>
      <c r="E383" s="704"/>
      <c r="F383" s="704"/>
    </row>
    <row r="384" spans="1:6" s="697" customFormat="1" ht="30" x14ac:dyDescent="0.25">
      <c r="A384" s="518" t="s">
        <v>241</v>
      </c>
      <c r="B384" s="560"/>
      <c r="C384" s="530"/>
      <c r="D384" s="704"/>
      <c r="E384" s="704"/>
      <c r="F384" s="704"/>
    </row>
    <row r="385" spans="1:6" s="697" customFormat="1" ht="60" x14ac:dyDescent="0.25">
      <c r="A385" s="518" t="s">
        <v>283</v>
      </c>
      <c r="B385" s="560"/>
      <c r="C385" s="530"/>
      <c r="D385" s="704"/>
      <c r="E385" s="704"/>
      <c r="F385" s="704"/>
    </row>
    <row r="386" spans="1:6" s="697" customFormat="1" x14ac:dyDescent="0.25">
      <c r="A386" s="531" t="s">
        <v>281</v>
      </c>
      <c r="B386" s="560"/>
      <c r="C386" s="530"/>
      <c r="D386" s="704"/>
      <c r="E386" s="704"/>
      <c r="F386" s="704"/>
    </row>
    <row r="387" spans="1:6" s="697" customFormat="1" ht="45" x14ac:dyDescent="0.25">
      <c r="A387" s="518" t="s">
        <v>284</v>
      </c>
      <c r="B387" s="560"/>
      <c r="C387" s="530"/>
      <c r="D387" s="704"/>
      <c r="E387" s="704"/>
      <c r="F387" s="704"/>
    </row>
    <row r="388" spans="1:6" s="697" customFormat="1" x14ac:dyDescent="0.25">
      <c r="A388" s="531" t="s">
        <v>281</v>
      </c>
      <c r="B388" s="560"/>
      <c r="C388" s="530"/>
      <c r="D388" s="704"/>
      <c r="E388" s="704"/>
      <c r="F388" s="704"/>
    </row>
    <row r="389" spans="1:6" s="697" customFormat="1" ht="30" x14ac:dyDescent="0.25">
      <c r="A389" s="518" t="s">
        <v>242</v>
      </c>
      <c r="B389" s="560"/>
      <c r="C389" s="530"/>
      <c r="D389" s="704"/>
      <c r="E389" s="704"/>
      <c r="F389" s="704"/>
    </row>
    <row r="390" spans="1:6" s="697" customFormat="1" x14ac:dyDescent="0.25">
      <c r="A390" s="531" t="s">
        <v>281</v>
      </c>
      <c r="B390" s="560"/>
      <c r="C390" s="530"/>
      <c r="D390" s="704"/>
      <c r="E390" s="704"/>
      <c r="F390" s="704"/>
    </row>
    <row r="391" spans="1:6" s="697" customFormat="1" ht="45" x14ac:dyDescent="0.25">
      <c r="A391" s="518" t="s">
        <v>243</v>
      </c>
      <c r="B391" s="560"/>
      <c r="C391" s="530">
        <v>2000</v>
      </c>
      <c r="D391" s="704"/>
      <c r="E391" s="704"/>
      <c r="F391" s="704"/>
    </row>
    <row r="392" spans="1:6" s="697" customFormat="1" ht="30" x14ac:dyDescent="0.25">
      <c r="A392" s="518" t="s">
        <v>244</v>
      </c>
      <c r="B392" s="560"/>
      <c r="C392" s="530"/>
      <c r="D392" s="704"/>
      <c r="E392" s="704"/>
      <c r="F392" s="704"/>
    </row>
    <row r="393" spans="1:6" s="697" customFormat="1" ht="30" x14ac:dyDescent="0.25">
      <c r="A393" s="518" t="s">
        <v>245</v>
      </c>
      <c r="B393" s="560"/>
      <c r="C393" s="530"/>
      <c r="D393" s="704"/>
      <c r="E393" s="704"/>
      <c r="F393" s="704"/>
    </row>
    <row r="394" spans="1:6" s="697" customFormat="1" x14ac:dyDescent="0.25">
      <c r="A394" s="518" t="s">
        <v>246</v>
      </c>
      <c r="B394" s="528"/>
      <c r="C394" s="529">
        <v>72483</v>
      </c>
      <c r="D394" s="704"/>
      <c r="E394" s="704"/>
      <c r="F394" s="704"/>
    </row>
    <row r="395" spans="1:6" s="697" customFormat="1" x14ac:dyDescent="0.25">
      <c r="A395" s="518" t="s">
        <v>289</v>
      </c>
      <c r="B395" s="528"/>
      <c r="C395" s="529"/>
      <c r="D395" s="704"/>
      <c r="E395" s="704"/>
      <c r="F395" s="704"/>
    </row>
    <row r="396" spans="1:6" s="697" customFormat="1" x14ac:dyDescent="0.25">
      <c r="A396" s="524" t="s">
        <v>305</v>
      </c>
      <c r="B396" s="528"/>
      <c r="C396" s="529"/>
      <c r="D396" s="704"/>
      <c r="E396" s="704"/>
      <c r="F396" s="704"/>
    </row>
    <row r="397" spans="1:6" s="697" customFormat="1" x14ac:dyDescent="0.25">
      <c r="A397" s="523" t="s">
        <v>149</v>
      </c>
      <c r="B397" s="528"/>
      <c r="C397" s="529">
        <v>53356</v>
      </c>
      <c r="D397" s="704"/>
      <c r="E397" s="704"/>
      <c r="F397" s="704"/>
    </row>
    <row r="398" spans="1:6" s="697" customFormat="1" x14ac:dyDescent="0.25">
      <c r="A398" s="524" t="s">
        <v>199</v>
      </c>
      <c r="B398" s="528"/>
      <c r="C398" s="529">
        <v>49800</v>
      </c>
      <c r="D398" s="704"/>
      <c r="E398" s="704"/>
      <c r="F398" s="704"/>
    </row>
    <row r="399" spans="1:6" s="697" customFormat="1" ht="30" x14ac:dyDescent="0.25">
      <c r="A399" s="523" t="s">
        <v>150</v>
      </c>
      <c r="B399" s="528"/>
      <c r="C399" s="529"/>
      <c r="D399" s="704"/>
      <c r="E399" s="704"/>
      <c r="F399" s="704"/>
    </row>
    <row r="400" spans="1:6" s="697" customFormat="1" ht="30" x14ac:dyDescent="0.25">
      <c r="A400" s="524" t="s">
        <v>217</v>
      </c>
      <c r="B400" s="528"/>
      <c r="C400" s="529"/>
      <c r="D400" s="704"/>
      <c r="E400" s="704"/>
      <c r="F400" s="704"/>
    </row>
    <row r="401" spans="1:6" s="697" customFormat="1" x14ac:dyDescent="0.25">
      <c r="A401" s="649" t="s">
        <v>286</v>
      </c>
      <c r="B401" s="528"/>
      <c r="C401" s="529"/>
      <c r="D401" s="704"/>
      <c r="E401" s="704"/>
      <c r="F401" s="704"/>
    </row>
    <row r="402" spans="1:6" s="697" customFormat="1" x14ac:dyDescent="0.25">
      <c r="A402" s="525" t="s">
        <v>205</v>
      </c>
      <c r="B402" s="528"/>
      <c r="C402" s="527">
        <f>C374+ROUND(C397*3.2,0)+C399</f>
        <v>271622</v>
      </c>
      <c r="D402" s="704"/>
      <c r="E402" s="704"/>
      <c r="F402" s="704"/>
    </row>
    <row r="403" spans="1:6" s="697" customFormat="1" ht="18" customHeight="1" x14ac:dyDescent="0.25">
      <c r="A403" s="684" t="s">
        <v>152</v>
      </c>
      <c r="B403" s="644"/>
      <c r="C403" s="700"/>
      <c r="D403" s="704"/>
      <c r="E403" s="704"/>
      <c r="F403" s="704"/>
    </row>
    <row r="404" spans="1:6" s="697" customFormat="1" ht="30" x14ac:dyDescent="0.25">
      <c r="A404" s="607" t="s">
        <v>70</v>
      </c>
      <c r="B404" s="644"/>
      <c r="C404" s="530">
        <v>130625</v>
      </c>
      <c r="D404" s="704"/>
      <c r="E404" s="704"/>
      <c r="F404" s="704"/>
    </row>
    <row r="405" spans="1:6" s="697" customFormat="1" ht="30" x14ac:dyDescent="0.25">
      <c r="A405" s="651" t="s">
        <v>71</v>
      </c>
      <c r="B405" s="644"/>
      <c r="C405" s="530">
        <v>7174</v>
      </c>
      <c r="D405" s="704"/>
      <c r="E405" s="704"/>
      <c r="F405" s="704"/>
    </row>
    <row r="406" spans="1:6" s="697" customFormat="1" x14ac:dyDescent="0.25">
      <c r="A406" s="651" t="s">
        <v>64</v>
      </c>
      <c r="B406" s="644"/>
      <c r="C406" s="530">
        <v>325</v>
      </c>
      <c r="D406" s="704"/>
      <c r="E406" s="704"/>
      <c r="F406" s="704"/>
    </row>
    <row r="407" spans="1:6" s="697" customFormat="1" x14ac:dyDescent="0.25">
      <c r="A407" s="651" t="s">
        <v>36</v>
      </c>
      <c r="B407" s="644"/>
      <c r="C407" s="530">
        <v>10515</v>
      </c>
      <c r="D407" s="704"/>
      <c r="E407" s="704"/>
      <c r="F407" s="704"/>
    </row>
    <row r="408" spans="1:6" s="697" customFormat="1" ht="45" x14ac:dyDescent="0.25">
      <c r="A408" s="651" t="s">
        <v>224</v>
      </c>
      <c r="B408" s="644"/>
      <c r="C408" s="530">
        <v>24123</v>
      </c>
      <c r="D408" s="704"/>
      <c r="E408" s="704"/>
      <c r="F408" s="704"/>
    </row>
    <row r="409" spans="1:6" s="697" customFormat="1" x14ac:dyDescent="0.25">
      <c r="A409" s="651" t="s">
        <v>67</v>
      </c>
      <c r="B409" s="644"/>
      <c r="C409" s="530">
        <v>15600</v>
      </c>
      <c r="D409" s="704"/>
      <c r="E409" s="704"/>
      <c r="F409" s="704"/>
    </row>
    <row r="410" spans="1:6" s="697" customFormat="1" x14ac:dyDescent="0.25">
      <c r="A410" s="651" t="s">
        <v>21</v>
      </c>
      <c r="B410" s="644"/>
      <c r="C410" s="530">
        <v>9024</v>
      </c>
      <c r="D410" s="704"/>
      <c r="E410" s="704"/>
      <c r="F410" s="704"/>
    </row>
    <row r="411" spans="1:6" s="697" customFormat="1" ht="30" x14ac:dyDescent="0.25">
      <c r="A411" s="651" t="s">
        <v>222</v>
      </c>
      <c r="B411" s="644"/>
      <c r="C411" s="530">
        <v>2054</v>
      </c>
      <c r="D411" s="704"/>
      <c r="E411" s="704"/>
      <c r="F411" s="704"/>
    </row>
    <row r="412" spans="1:6" s="697" customFormat="1" x14ac:dyDescent="0.25">
      <c r="A412" s="651" t="s">
        <v>40</v>
      </c>
      <c r="B412" s="644"/>
      <c r="C412" s="530">
        <v>186388</v>
      </c>
      <c r="D412" s="704"/>
      <c r="E412" s="704"/>
      <c r="F412" s="704"/>
    </row>
    <row r="413" spans="1:6" s="697" customFormat="1" ht="30" x14ac:dyDescent="0.25">
      <c r="A413" s="651" t="s">
        <v>73</v>
      </c>
      <c r="B413" s="644"/>
      <c r="C413" s="530">
        <v>455</v>
      </c>
      <c r="D413" s="704"/>
      <c r="E413" s="704"/>
      <c r="F413" s="704"/>
    </row>
    <row r="414" spans="1:6" s="697" customFormat="1" ht="30.75" customHeight="1" x14ac:dyDescent="0.25">
      <c r="A414" s="651" t="s">
        <v>223</v>
      </c>
      <c r="B414" s="644"/>
      <c r="C414" s="530">
        <v>9250</v>
      </c>
      <c r="D414" s="704"/>
      <c r="E414" s="704"/>
      <c r="F414" s="704"/>
    </row>
    <row r="415" spans="1:6" s="697" customFormat="1" ht="30" x14ac:dyDescent="0.25">
      <c r="A415" s="651" t="s">
        <v>185</v>
      </c>
      <c r="B415" s="644"/>
      <c r="C415" s="530">
        <v>629</v>
      </c>
      <c r="D415" s="704"/>
      <c r="E415" s="704"/>
      <c r="F415" s="704"/>
    </row>
    <row r="416" spans="1:6" s="697" customFormat="1" x14ac:dyDescent="0.25">
      <c r="A416" s="651" t="s">
        <v>226</v>
      </c>
      <c r="B416" s="644"/>
      <c r="C416" s="530">
        <v>5590</v>
      </c>
      <c r="D416" s="704"/>
      <c r="E416" s="704"/>
      <c r="F416" s="704"/>
    </row>
    <row r="417" spans="1:6" s="697" customFormat="1" x14ac:dyDescent="0.25">
      <c r="A417" s="651" t="s">
        <v>61</v>
      </c>
      <c r="B417" s="644"/>
      <c r="C417" s="530">
        <v>19400</v>
      </c>
      <c r="D417" s="704"/>
      <c r="E417" s="704"/>
      <c r="F417" s="704"/>
    </row>
    <row r="418" spans="1:6" s="697" customFormat="1" x14ac:dyDescent="0.25">
      <c r="A418" s="651" t="s">
        <v>66</v>
      </c>
      <c r="B418" s="644"/>
      <c r="C418" s="530">
        <v>7830</v>
      </c>
      <c r="D418" s="704"/>
      <c r="E418" s="704"/>
      <c r="F418" s="704"/>
    </row>
    <row r="419" spans="1:6" s="697" customFormat="1" x14ac:dyDescent="0.25">
      <c r="A419" s="651" t="s">
        <v>68</v>
      </c>
      <c r="B419" s="644"/>
      <c r="C419" s="530">
        <v>1950</v>
      </c>
      <c r="D419" s="704"/>
      <c r="E419" s="704"/>
      <c r="F419" s="704"/>
    </row>
    <row r="420" spans="1:6" s="697" customFormat="1" x14ac:dyDescent="0.25">
      <c r="A420" s="651" t="s">
        <v>65</v>
      </c>
      <c r="B420" s="644"/>
      <c r="C420" s="530">
        <v>977</v>
      </c>
      <c r="D420" s="704"/>
      <c r="E420" s="704"/>
      <c r="F420" s="704"/>
    </row>
    <row r="421" spans="1:6" s="697" customFormat="1" x14ac:dyDescent="0.25">
      <c r="A421" s="651" t="s">
        <v>20</v>
      </c>
      <c r="B421" s="644"/>
      <c r="C421" s="530">
        <v>5200</v>
      </c>
      <c r="D421" s="704"/>
      <c r="E421" s="704"/>
      <c r="F421" s="704"/>
    </row>
    <row r="422" spans="1:6" s="697" customFormat="1" x14ac:dyDescent="0.25">
      <c r="A422" s="651" t="s">
        <v>218</v>
      </c>
      <c r="B422" s="644"/>
      <c r="C422" s="530">
        <v>35007</v>
      </c>
      <c r="D422" s="704"/>
      <c r="E422" s="704"/>
      <c r="F422" s="704"/>
    </row>
    <row r="423" spans="1:6" s="697" customFormat="1" x14ac:dyDescent="0.25">
      <c r="A423" s="651" t="s">
        <v>69</v>
      </c>
      <c r="B423" s="644"/>
      <c r="C423" s="530">
        <v>204</v>
      </c>
      <c r="D423" s="704"/>
      <c r="E423" s="704"/>
      <c r="F423" s="704"/>
    </row>
    <row r="424" spans="1:6" s="697" customFormat="1" x14ac:dyDescent="0.25">
      <c r="A424" s="651" t="s">
        <v>42</v>
      </c>
      <c r="B424" s="644"/>
      <c r="C424" s="530">
        <v>15794</v>
      </c>
      <c r="D424" s="704"/>
      <c r="E424" s="704"/>
      <c r="F424" s="704"/>
    </row>
    <row r="425" spans="1:6" s="697" customFormat="1" x14ac:dyDescent="0.25">
      <c r="A425" s="651" t="s">
        <v>219</v>
      </c>
      <c r="B425" s="644"/>
      <c r="C425" s="530">
        <v>940</v>
      </c>
      <c r="D425" s="704"/>
      <c r="E425" s="704"/>
      <c r="F425" s="704"/>
    </row>
    <row r="426" spans="1:6" s="697" customFormat="1" x14ac:dyDescent="0.25">
      <c r="A426" s="651" t="s">
        <v>34</v>
      </c>
      <c r="B426" s="644"/>
      <c r="C426" s="530">
        <v>10400</v>
      </c>
      <c r="D426" s="704"/>
      <c r="E426" s="704"/>
      <c r="F426" s="704"/>
    </row>
    <row r="427" spans="1:6" s="697" customFormat="1" x14ac:dyDescent="0.25">
      <c r="A427" s="651" t="s">
        <v>63</v>
      </c>
      <c r="B427" s="644"/>
      <c r="C427" s="530">
        <v>11180</v>
      </c>
      <c r="D427" s="704"/>
      <c r="E427" s="704"/>
      <c r="F427" s="704"/>
    </row>
    <row r="428" spans="1:6" s="697" customFormat="1" x14ac:dyDescent="0.25">
      <c r="A428" s="651" t="s">
        <v>95</v>
      </c>
      <c r="B428" s="644"/>
      <c r="C428" s="530">
        <v>1150</v>
      </c>
      <c r="D428" s="704"/>
      <c r="E428" s="704"/>
      <c r="F428" s="704"/>
    </row>
    <row r="429" spans="1:6" s="697" customFormat="1" x14ac:dyDescent="0.25">
      <c r="A429" s="651" t="s">
        <v>62</v>
      </c>
      <c r="B429" s="644"/>
      <c r="C429" s="530">
        <v>790</v>
      </c>
      <c r="D429" s="704"/>
      <c r="E429" s="704"/>
      <c r="F429" s="704"/>
    </row>
    <row r="430" spans="1:6" s="697" customFormat="1" x14ac:dyDescent="0.25">
      <c r="A430" s="651" t="s">
        <v>221</v>
      </c>
      <c r="B430" s="644"/>
      <c r="C430" s="530">
        <v>1035</v>
      </c>
      <c r="D430" s="704"/>
      <c r="E430" s="704"/>
      <c r="F430" s="704"/>
    </row>
    <row r="431" spans="1:6" s="697" customFormat="1" x14ac:dyDescent="0.25">
      <c r="A431" s="651" t="s">
        <v>39</v>
      </c>
      <c r="B431" s="644"/>
      <c r="C431" s="530">
        <v>11440</v>
      </c>
      <c r="D431" s="704"/>
      <c r="E431" s="704"/>
      <c r="F431" s="704"/>
    </row>
    <row r="432" spans="1:6" s="697" customFormat="1" ht="24.75" customHeight="1" x14ac:dyDescent="0.25">
      <c r="A432" s="563" t="s">
        <v>8</v>
      </c>
      <c r="B432" s="644"/>
      <c r="C432" s="530"/>
      <c r="D432" s="704"/>
      <c r="E432" s="704"/>
      <c r="F432" s="704"/>
    </row>
    <row r="433" spans="1:6" s="697" customFormat="1" ht="24.75" customHeight="1" x14ac:dyDescent="0.25">
      <c r="A433" s="536" t="s">
        <v>23</v>
      </c>
      <c r="B433" s="644"/>
      <c r="C433" s="530"/>
      <c r="D433" s="704"/>
      <c r="E433" s="704"/>
      <c r="F433" s="704"/>
    </row>
    <row r="434" spans="1:6" s="697" customFormat="1" ht="24.75" customHeight="1" x14ac:dyDescent="0.25">
      <c r="A434" s="539" t="s">
        <v>178</v>
      </c>
      <c r="B434" s="560">
        <v>240</v>
      </c>
      <c r="C434" s="530">
        <v>950</v>
      </c>
      <c r="D434" s="705">
        <v>8</v>
      </c>
      <c r="E434" s="529">
        <f>ROUND(F434/B434,0)</f>
        <v>32</v>
      </c>
      <c r="F434" s="590">
        <f>ROUND(C434*D434,0)</f>
        <v>7600</v>
      </c>
    </row>
    <row r="435" spans="1:6" s="697" customFormat="1" ht="24.75" customHeight="1" x14ac:dyDescent="0.25">
      <c r="A435" s="539" t="s">
        <v>13</v>
      </c>
      <c r="B435" s="560">
        <v>240</v>
      </c>
      <c r="C435" s="530">
        <v>1450</v>
      </c>
      <c r="D435" s="705">
        <v>8</v>
      </c>
      <c r="E435" s="529">
        <f>ROUND(F435/B435,0)</f>
        <v>48</v>
      </c>
      <c r="F435" s="590">
        <f>ROUND(C435*D435,0)</f>
        <v>11600</v>
      </c>
    </row>
    <row r="436" spans="1:6" ht="24.75" customHeight="1" x14ac:dyDescent="0.25">
      <c r="A436" s="663" t="s">
        <v>179</v>
      </c>
      <c r="B436" s="560"/>
      <c r="C436" s="700">
        <f>C434+C435</f>
        <v>2400</v>
      </c>
      <c r="D436" s="646">
        <f>F436/C436</f>
        <v>8</v>
      </c>
      <c r="E436" s="700">
        <f>E434+E435</f>
        <v>80</v>
      </c>
      <c r="F436" s="700">
        <f>F434+F435</f>
        <v>19200</v>
      </c>
    </row>
    <row r="437" spans="1:6" ht="24.75" customHeight="1" thickBot="1" x14ac:dyDescent="0.3">
      <c r="A437" s="667" t="s">
        <v>146</v>
      </c>
      <c r="B437" s="718"/>
      <c r="C437" s="718">
        <f>C436</f>
        <v>2400</v>
      </c>
      <c r="D437" s="646">
        <f>D436</f>
        <v>8</v>
      </c>
      <c r="E437" s="718">
        <f>E436</f>
        <v>80</v>
      </c>
      <c r="F437" s="718">
        <f>F436</f>
        <v>19200</v>
      </c>
    </row>
    <row r="438" spans="1:6" s="672" customFormat="1" ht="18.75" customHeight="1" thickBot="1" x14ac:dyDescent="0.3">
      <c r="A438" s="626" t="s">
        <v>11</v>
      </c>
      <c r="B438" s="627"/>
      <c r="C438" s="628"/>
      <c r="D438" s="628"/>
      <c r="E438" s="628"/>
      <c r="F438" s="628"/>
    </row>
    <row r="439" spans="1:6" s="697" customFormat="1" ht="48" customHeight="1" x14ac:dyDescent="0.25">
      <c r="A439" s="714" t="s">
        <v>110</v>
      </c>
      <c r="B439" s="715"/>
      <c r="C439" s="716"/>
      <c r="D439" s="716"/>
      <c r="E439" s="716"/>
      <c r="F439" s="716"/>
    </row>
    <row r="440" spans="1:6" s="697" customFormat="1" x14ac:dyDescent="0.25">
      <c r="A440" s="717" t="s">
        <v>206</v>
      </c>
      <c r="B440" s="608"/>
      <c r="C440" s="529"/>
      <c r="D440" s="704"/>
      <c r="E440" s="704"/>
      <c r="F440" s="704"/>
    </row>
    <row r="441" spans="1:6" s="697" customFormat="1" x14ac:dyDescent="0.25">
      <c r="A441" s="518" t="s">
        <v>151</v>
      </c>
      <c r="B441" s="528"/>
      <c r="C441" s="529">
        <f>C442+C443+C450+C458+C459+C460+C461+C462</f>
        <v>102000</v>
      </c>
      <c r="D441" s="704"/>
      <c r="E441" s="704"/>
      <c r="F441" s="704"/>
    </row>
    <row r="442" spans="1:6" s="697" customFormat="1" x14ac:dyDescent="0.25">
      <c r="A442" s="518" t="s">
        <v>200</v>
      </c>
      <c r="B442" s="528"/>
      <c r="C442" s="529">
        <v>14000</v>
      </c>
      <c r="D442" s="704"/>
      <c r="E442" s="704"/>
      <c r="F442" s="704"/>
    </row>
    <row r="443" spans="1:6" s="697" customFormat="1" ht="30" x14ac:dyDescent="0.25">
      <c r="A443" s="518" t="s">
        <v>201</v>
      </c>
      <c r="B443" s="528"/>
      <c r="C443" s="529">
        <f>C444+C445+C446+C448</f>
        <v>0</v>
      </c>
      <c r="D443" s="704"/>
      <c r="E443" s="704"/>
      <c r="F443" s="704"/>
    </row>
    <row r="444" spans="1:6" s="697" customFormat="1" ht="30" x14ac:dyDescent="0.25">
      <c r="A444" s="518" t="s">
        <v>202</v>
      </c>
      <c r="B444" s="528"/>
      <c r="C444" s="529"/>
      <c r="D444" s="704"/>
      <c r="E444" s="704"/>
      <c r="F444" s="704"/>
    </row>
    <row r="445" spans="1:6" s="697" customFormat="1" ht="30" x14ac:dyDescent="0.25">
      <c r="A445" s="518" t="s">
        <v>203</v>
      </c>
      <c r="B445" s="528"/>
      <c r="C445" s="529"/>
      <c r="D445" s="704"/>
      <c r="E445" s="704"/>
      <c r="F445" s="704"/>
    </row>
    <row r="446" spans="1:6" s="697" customFormat="1" ht="45" x14ac:dyDescent="0.25">
      <c r="A446" s="518" t="s">
        <v>280</v>
      </c>
      <c r="B446" s="528"/>
      <c r="C446" s="529"/>
      <c r="D446" s="704"/>
      <c r="E446" s="704"/>
      <c r="F446" s="704"/>
    </row>
    <row r="447" spans="1:6" s="697" customFormat="1" x14ac:dyDescent="0.25">
      <c r="A447" s="531" t="s">
        <v>281</v>
      </c>
      <c r="B447" s="528"/>
      <c r="C447" s="529"/>
      <c r="D447" s="704"/>
      <c r="E447" s="704"/>
      <c r="F447" s="704"/>
    </row>
    <row r="448" spans="1:6" s="697" customFormat="1" ht="30" x14ac:dyDescent="0.25">
      <c r="A448" s="518" t="s">
        <v>282</v>
      </c>
      <c r="B448" s="528"/>
      <c r="C448" s="529"/>
      <c r="D448" s="704"/>
      <c r="E448" s="704"/>
      <c r="F448" s="704"/>
    </row>
    <row r="449" spans="1:6" s="697" customFormat="1" x14ac:dyDescent="0.25">
      <c r="A449" s="531" t="s">
        <v>281</v>
      </c>
      <c r="B449" s="528"/>
      <c r="C449" s="529"/>
      <c r="D449" s="704"/>
      <c r="E449" s="704"/>
      <c r="F449" s="704"/>
    </row>
    <row r="450" spans="1:6" s="697" customFormat="1" ht="45" x14ac:dyDescent="0.25">
      <c r="A450" s="518" t="s">
        <v>240</v>
      </c>
      <c r="B450" s="528"/>
      <c r="C450" s="529">
        <f>C451+C452+C454+C456</f>
        <v>0</v>
      </c>
      <c r="D450" s="704"/>
      <c r="E450" s="704"/>
      <c r="F450" s="704"/>
    </row>
    <row r="451" spans="1:6" s="697" customFormat="1" ht="30" x14ac:dyDescent="0.25">
      <c r="A451" s="518" t="s">
        <v>241</v>
      </c>
      <c r="B451" s="528"/>
      <c r="C451" s="529"/>
      <c r="D451" s="704"/>
      <c r="E451" s="704"/>
      <c r="F451" s="704"/>
    </row>
    <row r="452" spans="1:6" s="697" customFormat="1" ht="60" x14ac:dyDescent="0.25">
      <c r="A452" s="518" t="s">
        <v>283</v>
      </c>
      <c r="B452" s="528"/>
      <c r="C452" s="529"/>
      <c r="D452" s="704"/>
      <c r="E452" s="704"/>
      <c r="F452" s="704"/>
    </row>
    <row r="453" spans="1:6" s="697" customFormat="1" x14ac:dyDescent="0.25">
      <c r="A453" s="531" t="s">
        <v>281</v>
      </c>
      <c r="B453" s="528"/>
      <c r="C453" s="529"/>
      <c r="D453" s="704"/>
      <c r="E453" s="704"/>
      <c r="F453" s="704"/>
    </row>
    <row r="454" spans="1:6" s="697" customFormat="1" ht="45" x14ac:dyDescent="0.25">
      <c r="A454" s="518" t="s">
        <v>284</v>
      </c>
      <c r="B454" s="528"/>
      <c r="C454" s="529"/>
      <c r="D454" s="704"/>
      <c r="E454" s="704"/>
      <c r="F454" s="704"/>
    </row>
    <row r="455" spans="1:6" s="697" customFormat="1" x14ac:dyDescent="0.25">
      <c r="A455" s="531" t="s">
        <v>281</v>
      </c>
      <c r="B455" s="528"/>
      <c r="C455" s="529"/>
      <c r="D455" s="704"/>
      <c r="E455" s="704"/>
      <c r="F455" s="704"/>
    </row>
    <row r="456" spans="1:6" s="697" customFormat="1" ht="30" x14ac:dyDescent="0.25">
      <c r="A456" s="518" t="s">
        <v>242</v>
      </c>
      <c r="B456" s="528"/>
      <c r="C456" s="529"/>
      <c r="D456" s="704"/>
      <c r="E456" s="704"/>
      <c r="F456" s="704"/>
    </row>
    <row r="457" spans="1:6" s="697" customFormat="1" x14ac:dyDescent="0.25">
      <c r="A457" s="531" t="s">
        <v>281</v>
      </c>
      <c r="B457" s="528"/>
      <c r="C457" s="529"/>
      <c r="D457" s="704"/>
      <c r="E457" s="704"/>
      <c r="F457" s="704"/>
    </row>
    <row r="458" spans="1:6" s="697" customFormat="1" ht="45" x14ac:dyDescent="0.25">
      <c r="A458" s="518" t="s">
        <v>243</v>
      </c>
      <c r="B458" s="528"/>
      <c r="C458" s="529"/>
      <c r="D458" s="704"/>
      <c r="E458" s="704"/>
      <c r="F458" s="704"/>
    </row>
    <row r="459" spans="1:6" s="697" customFormat="1" ht="30" x14ac:dyDescent="0.25">
      <c r="A459" s="518" t="s">
        <v>244</v>
      </c>
      <c r="B459" s="528"/>
      <c r="C459" s="529"/>
      <c r="D459" s="704"/>
      <c r="E459" s="704"/>
      <c r="F459" s="704"/>
    </row>
    <row r="460" spans="1:6" s="697" customFormat="1" ht="30" x14ac:dyDescent="0.25">
      <c r="A460" s="518" t="s">
        <v>245</v>
      </c>
      <c r="B460" s="528"/>
      <c r="C460" s="529"/>
      <c r="D460" s="704"/>
      <c r="E460" s="704"/>
      <c r="F460" s="704"/>
    </row>
    <row r="461" spans="1:6" s="697" customFormat="1" x14ac:dyDescent="0.25">
      <c r="A461" s="518" t="s">
        <v>246</v>
      </c>
      <c r="B461" s="528"/>
      <c r="C461" s="529">
        <v>88000</v>
      </c>
      <c r="D461" s="704"/>
      <c r="E461" s="704"/>
      <c r="F461" s="704"/>
    </row>
    <row r="462" spans="1:6" s="697" customFormat="1" x14ac:dyDescent="0.25">
      <c r="A462" s="518" t="s">
        <v>289</v>
      </c>
      <c r="B462" s="528"/>
      <c r="C462" s="529"/>
      <c r="D462" s="704"/>
      <c r="E462" s="704"/>
      <c r="F462" s="704"/>
    </row>
    <row r="463" spans="1:6" s="697" customFormat="1" x14ac:dyDescent="0.25">
      <c r="A463" s="524" t="s">
        <v>305</v>
      </c>
      <c r="B463" s="528"/>
      <c r="C463" s="529"/>
      <c r="D463" s="704"/>
      <c r="E463" s="704"/>
      <c r="F463" s="704"/>
    </row>
    <row r="464" spans="1:6" s="697" customFormat="1" x14ac:dyDescent="0.25">
      <c r="A464" s="523" t="s">
        <v>149</v>
      </c>
      <c r="B464" s="528"/>
      <c r="C464" s="529">
        <v>10809</v>
      </c>
      <c r="D464" s="704"/>
      <c r="E464" s="704"/>
      <c r="F464" s="704"/>
    </row>
    <row r="465" spans="1:6" s="697" customFormat="1" x14ac:dyDescent="0.25">
      <c r="A465" s="524" t="s">
        <v>199</v>
      </c>
      <c r="B465" s="528"/>
      <c r="C465" s="529">
        <v>22000</v>
      </c>
      <c r="D465" s="704"/>
      <c r="E465" s="704"/>
      <c r="F465" s="704"/>
    </row>
    <row r="466" spans="1:6" s="697" customFormat="1" ht="30" x14ac:dyDescent="0.25">
      <c r="A466" s="523" t="s">
        <v>150</v>
      </c>
      <c r="B466" s="528"/>
      <c r="C466" s="529"/>
      <c r="D466" s="704"/>
      <c r="E466" s="704"/>
      <c r="F466" s="704"/>
    </row>
    <row r="467" spans="1:6" s="697" customFormat="1" ht="30" x14ac:dyDescent="0.25">
      <c r="A467" s="648" t="s">
        <v>217</v>
      </c>
      <c r="B467" s="528"/>
      <c r="C467" s="529"/>
      <c r="D467" s="704"/>
      <c r="E467" s="704"/>
      <c r="F467" s="704"/>
    </row>
    <row r="468" spans="1:6" s="697" customFormat="1" x14ac:dyDescent="0.25">
      <c r="A468" s="649" t="s">
        <v>286</v>
      </c>
      <c r="B468" s="528"/>
      <c r="C468" s="529"/>
      <c r="D468" s="704"/>
      <c r="E468" s="704"/>
      <c r="F468" s="704"/>
    </row>
    <row r="469" spans="1:6" s="697" customFormat="1" x14ac:dyDescent="0.25">
      <c r="A469" s="525" t="s">
        <v>205</v>
      </c>
      <c r="B469" s="528"/>
      <c r="C469" s="527">
        <f>C441+ROUND(C464*3.2,0)+C466</f>
        <v>136589</v>
      </c>
      <c r="D469" s="704"/>
      <c r="E469" s="704"/>
      <c r="F469" s="704"/>
    </row>
    <row r="470" spans="1:6" s="697" customFormat="1" x14ac:dyDescent="0.25">
      <c r="A470" s="684" t="s">
        <v>152</v>
      </c>
      <c r="B470" s="644"/>
      <c r="C470" s="700"/>
      <c r="D470" s="704"/>
      <c r="E470" s="704"/>
      <c r="F470" s="704"/>
    </row>
    <row r="471" spans="1:6" s="697" customFormat="1" ht="30.75" thickBot="1" x14ac:dyDescent="0.3">
      <c r="A471" s="523" t="s">
        <v>186</v>
      </c>
      <c r="B471" s="644"/>
      <c r="C471" s="590">
        <v>3500</v>
      </c>
      <c r="D471" s="704"/>
      <c r="E471" s="704"/>
      <c r="F471" s="704"/>
    </row>
    <row r="472" spans="1:6" s="672" customFormat="1" ht="15.75" customHeight="1" thickBot="1" x14ac:dyDescent="0.3">
      <c r="A472" s="626" t="s">
        <v>11</v>
      </c>
      <c r="B472" s="627"/>
      <c r="C472" s="628"/>
      <c r="D472" s="628"/>
      <c r="E472" s="628"/>
      <c r="F472" s="628"/>
    </row>
    <row r="473" spans="1:6" s="697" customFormat="1" ht="15.75" customHeight="1" thickBot="1" x14ac:dyDescent="0.3">
      <c r="A473" s="719"/>
      <c r="B473" s="720"/>
      <c r="C473" s="721"/>
      <c r="D473" s="721"/>
      <c r="E473" s="721"/>
      <c r="F473" s="721"/>
    </row>
    <row r="474" spans="1:6" s="697" customFormat="1" ht="24.75" customHeight="1" x14ac:dyDescent="0.25">
      <c r="A474" s="722" t="s">
        <v>104</v>
      </c>
      <c r="B474" s="715"/>
      <c r="C474" s="716"/>
      <c r="D474" s="716"/>
      <c r="E474" s="716"/>
      <c r="F474" s="716"/>
    </row>
    <row r="475" spans="1:6" s="697" customFormat="1" ht="18.75" customHeight="1" x14ac:dyDescent="0.25">
      <c r="A475" s="717" t="s">
        <v>206</v>
      </c>
      <c r="B475" s="608"/>
      <c r="C475" s="529"/>
      <c r="D475" s="704"/>
      <c r="E475" s="704"/>
      <c r="F475" s="704"/>
    </row>
    <row r="476" spans="1:6" s="697" customFormat="1" x14ac:dyDescent="0.25">
      <c r="A476" s="518" t="s">
        <v>151</v>
      </c>
      <c r="B476" s="528"/>
      <c r="C476" s="529">
        <f>C477+C478+C485+C493+C494+C495+C496+C497</f>
        <v>7861.8421052631584</v>
      </c>
      <c r="D476" s="704"/>
      <c r="E476" s="704"/>
      <c r="F476" s="704"/>
    </row>
    <row r="477" spans="1:6" s="697" customFormat="1" x14ac:dyDescent="0.25">
      <c r="A477" s="518" t="s">
        <v>200</v>
      </c>
      <c r="B477" s="528"/>
      <c r="C477" s="529"/>
      <c r="D477" s="704"/>
      <c r="E477" s="704"/>
      <c r="F477" s="704"/>
    </row>
    <row r="478" spans="1:6" s="697" customFormat="1" ht="30" x14ac:dyDescent="0.25">
      <c r="A478" s="518" t="s">
        <v>201</v>
      </c>
      <c r="B478" s="528"/>
      <c r="C478" s="529">
        <f>C479+C480+C481+C483</f>
        <v>0</v>
      </c>
      <c r="D478" s="704"/>
      <c r="E478" s="704"/>
      <c r="F478" s="704"/>
    </row>
    <row r="479" spans="1:6" s="697" customFormat="1" ht="30" x14ac:dyDescent="0.25">
      <c r="A479" s="518" t="s">
        <v>202</v>
      </c>
      <c r="B479" s="528"/>
      <c r="C479" s="529"/>
      <c r="D479" s="704"/>
      <c r="E479" s="704"/>
      <c r="F479" s="704"/>
    </row>
    <row r="480" spans="1:6" s="697" customFormat="1" ht="30" x14ac:dyDescent="0.25">
      <c r="A480" s="518" t="s">
        <v>203</v>
      </c>
      <c r="B480" s="528"/>
      <c r="C480" s="529"/>
      <c r="D480" s="704"/>
      <c r="E480" s="704"/>
      <c r="F480" s="704"/>
    </row>
    <row r="481" spans="1:6" s="697" customFormat="1" ht="45" x14ac:dyDescent="0.25">
      <c r="A481" s="518" t="s">
        <v>280</v>
      </c>
      <c r="B481" s="528"/>
      <c r="C481" s="529"/>
      <c r="D481" s="704"/>
      <c r="E481" s="704"/>
      <c r="F481" s="704"/>
    </row>
    <row r="482" spans="1:6" s="697" customFormat="1" x14ac:dyDescent="0.25">
      <c r="A482" s="531" t="s">
        <v>281</v>
      </c>
      <c r="B482" s="528"/>
      <c r="C482" s="529"/>
      <c r="D482" s="704"/>
      <c r="E482" s="704"/>
      <c r="F482" s="704"/>
    </row>
    <row r="483" spans="1:6" s="697" customFormat="1" ht="30" x14ac:dyDescent="0.25">
      <c r="A483" s="518" t="s">
        <v>282</v>
      </c>
      <c r="B483" s="528"/>
      <c r="C483" s="529"/>
      <c r="D483" s="704"/>
      <c r="E483" s="704"/>
      <c r="F483" s="704"/>
    </row>
    <row r="484" spans="1:6" s="697" customFormat="1" x14ac:dyDescent="0.25">
      <c r="A484" s="531" t="s">
        <v>281</v>
      </c>
      <c r="B484" s="528"/>
      <c r="C484" s="529"/>
      <c r="D484" s="704"/>
      <c r="E484" s="704"/>
      <c r="F484" s="704"/>
    </row>
    <row r="485" spans="1:6" s="697" customFormat="1" ht="45" x14ac:dyDescent="0.25">
      <c r="A485" s="518" t="s">
        <v>240</v>
      </c>
      <c r="B485" s="528"/>
      <c r="C485" s="529">
        <f>C486+C487+C489+C491</f>
        <v>0</v>
      </c>
      <c r="D485" s="704"/>
      <c r="E485" s="704"/>
      <c r="F485" s="704"/>
    </row>
    <row r="486" spans="1:6" s="697" customFormat="1" ht="30" x14ac:dyDescent="0.25">
      <c r="A486" s="518" t="s">
        <v>241</v>
      </c>
      <c r="B486" s="528"/>
      <c r="C486" s="529"/>
      <c r="D486" s="704"/>
      <c r="E486" s="704"/>
      <c r="F486" s="704"/>
    </row>
    <row r="487" spans="1:6" s="697" customFormat="1" ht="60" x14ac:dyDescent="0.25">
      <c r="A487" s="518" t="s">
        <v>283</v>
      </c>
      <c r="B487" s="528"/>
      <c r="C487" s="529"/>
      <c r="D487" s="704"/>
      <c r="E487" s="704"/>
      <c r="F487" s="704"/>
    </row>
    <row r="488" spans="1:6" s="697" customFormat="1" x14ac:dyDescent="0.25">
      <c r="A488" s="531" t="s">
        <v>281</v>
      </c>
      <c r="B488" s="528"/>
      <c r="C488" s="529"/>
      <c r="D488" s="704"/>
      <c r="E488" s="704"/>
      <c r="F488" s="704"/>
    </row>
    <row r="489" spans="1:6" s="697" customFormat="1" ht="45" x14ac:dyDescent="0.25">
      <c r="A489" s="518" t="s">
        <v>284</v>
      </c>
      <c r="B489" s="528"/>
      <c r="C489" s="529"/>
      <c r="D489" s="704"/>
      <c r="E489" s="704"/>
      <c r="F489" s="704"/>
    </row>
    <row r="490" spans="1:6" s="697" customFormat="1" x14ac:dyDescent="0.25">
      <c r="A490" s="531" t="s">
        <v>281</v>
      </c>
      <c r="B490" s="528"/>
      <c r="C490" s="529"/>
      <c r="D490" s="704"/>
      <c r="E490" s="704"/>
      <c r="F490" s="704"/>
    </row>
    <row r="491" spans="1:6" s="697" customFormat="1" ht="30" x14ac:dyDescent="0.25">
      <c r="A491" s="518" t="s">
        <v>242</v>
      </c>
      <c r="B491" s="528"/>
      <c r="C491" s="529"/>
      <c r="D491" s="704"/>
      <c r="E491" s="704"/>
      <c r="F491" s="704"/>
    </row>
    <row r="492" spans="1:6" s="697" customFormat="1" x14ac:dyDescent="0.25">
      <c r="A492" s="531" t="s">
        <v>281</v>
      </c>
      <c r="B492" s="528"/>
      <c r="C492" s="529"/>
      <c r="D492" s="704"/>
      <c r="E492" s="704"/>
      <c r="F492" s="704"/>
    </row>
    <row r="493" spans="1:6" s="697" customFormat="1" ht="45" x14ac:dyDescent="0.25">
      <c r="A493" s="518" t="s">
        <v>243</v>
      </c>
      <c r="B493" s="528"/>
      <c r="C493" s="529"/>
      <c r="D493" s="704"/>
      <c r="E493" s="704"/>
      <c r="F493" s="704"/>
    </row>
    <row r="494" spans="1:6" s="697" customFormat="1" ht="30" x14ac:dyDescent="0.25">
      <c r="A494" s="518" t="s">
        <v>244</v>
      </c>
      <c r="B494" s="528"/>
      <c r="C494" s="529"/>
      <c r="D494" s="704"/>
      <c r="E494" s="704"/>
      <c r="F494" s="704"/>
    </row>
    <row r="495" spans="1:6" s="697" customFormat="1" ht="30" x14ac:dyDescent="0.25">
      <c r="A495" s="518" t="s">
        <v>245</v>
      </c>
      <c r="B495" s="528"/>
      <c r="C495" s="529"/>
      <c r="D495" s="704"/>
      <c r="E495" s="704"/>
      <c r="F495" s="704"/>
    </row>
    <row r="496" spans="1:6" s="697" customFormat="1" x14ac:dyDescent="0.25">
      <c r="A496" s="518" t="s">
        <v>246</v>
      </c>
      <c r="B496" s="528"/>
      <c r="C496" s="529"/>
      <c r="D496" s="704"/>
      <c r="E496" s="704"/>
      <c r="F496" s="704"/>
    </row>
    <row r="497" spans="1:6" s="697" customFormat="1" x14ac:dyDescent="0.25">
      <c r="A497" s="518" t="s">
        <v>289</v>
      </c>
      <c r="B497" s="528"/>
      <c r="C497" s="529">
        <f>C498/3.8</f>
        <v>7861.8421052631584</v>
      </c>
      <c r="D497" s="704"/>
      <c r="E497" s="704"/>
      <c r="F497" s="704"/>
    </row>
    <row r="498" spans="1:6" s="697" customFormat="1" x14ac:dyDescent="0.25">
      <c r="A498" s="524" t="s">
        <v>305</v>
      </c>
      <c r="B498" s="528"/>
      <c r="C498" s="529">
        <v>29875</v>
      </c>
      <c r="D498" s="704"/>
      <c r="E498" s="704"/>
      <c r="F498" s="704"/>
    </row>
    <row r="499" spans="1:6" s="697" customFormat="1" x14ac:dyDescent="0.25">
      <c r="A499" s="523" t="s">
        <v>149</v>
      </c>
      <c r="B499" s="528"/>
      <c r="C499" s="529">
        <f>C500/3.8/3.2</f>
        <v>18102.384868421053</v>
      </c>
      <c r="D499" s="704"/>
      <c r="E499" s="704"/>
      <c r="F499" s="704"/>
    </row>
    <row r="500" spans="1:6" s="697" customFormat="1" x14ac:dyDescent="0.25">
      <c r="A500" s="524" t="s">
        <v>199</v>
      </c>
      <c r="B500" s="528"/>
      <c r="C500" s="529">
        <v>220125</v>
      </c>
      <c r="D500" s="704"/>
      <c r="E500" s="704"/>
      <c r="F500" s="704"/>
    </row>
    <row r="501" spans="1:6" s="697" customFormat="1" ht="30" x14ac:dyDescent="0.25">
      <c r="A501" s="523" t="s">
        <v>150</v>
      </c>
      <c r="B501" s="528"/>
      <c r="C501" s="529"/>
      <c r="D501" s="704"/>
      <c r="E501" s="704"/>
      <c r="F501" s="704"/>
    </row>
    <row r="502" spans="1:6" s="697" customFormat="1" ht="30" x14ac:dyDescent="0.25">
      <c r="A502" s="524" t="s">
        <v>217</v>
      </c>
      <c r="B502" s="528"/>
      <c r="C502" s="529"/>
      <c r="D502" s="704"/>
      <c r="E502" s="704"/>
      <c r="F502" s="704"/>
    </row>
    <row r="503" spans="1:6" s="697" customFormat="1" x14ac:dyDescent="0.25">
      <c r="A503" s="649" t="s">
        <v>286</v>
      </c>
      <c r="B503" s="528"/>
      <c r="C503" s="529"/>
      <c r="D503" s="704"/>
      <c r="E503" s="704"/>
      <c r="F503" s="704"/>
    </row>
    <row r="504" spans="1:6" s="697" customFormat="1" x14ac:dyDescent="0.25">
      <c r="A504" s="525" t="s">
        <v>205</v>
      </c>
      <c r="B504" s="528"/>
      <c r="C504" s="527">
        <f>C476+ROUND(C499*3.2,0)+C501</f>
        <v>65789.84210526316</v>
      </c>
      <c r="D504" s="704"/>
      <c r="E504" s="704"/>
      <c r="F504" s="704"/>
    </row>
    <row r="505" spans="1:6" s="672" customFormat="1" ht="15.75" thickBot="1" x14ac:dyDescent="0.3">
      <c r="A505" s="723" t="s">
        <v>11</v>
      </c>
      <c r="B505" s="724"/>
      <c r="C505" s="725"/>
      <c r="D505" s="725"/>
      <c r="E505" s="725"/>
      <c r="F505" s="725"/>
    </row>
    <row r="506" spans="1:6" s="697" customFormat="1" ht="27.75" customHeight="1" x14ac:dyDescent="0.25">
      <c r="A506" s="698" t="s">
        <v>198</v>
      </c>
      <c r="B506" s="644"/>
      <c r="C506" s="530"/>
      <c r="D506" s="530"/>
      <c r="E506" s="530"/>
      <c r="F506" s="530"/>
    </row>
    <row r="507" spans="1:6" s="697" customFormat="1" x14ac:dyDescent="0.25">
      <c r="A507" s="717" t="s">
        <v>206</v>
      </c>
      <c r="B507" s="608"/>
      <c r="C507" s="529"/>
      <c r="D507" s="530"/>
      <c r="E507" s="530"/>
      <c r="F507" s="530"/>
    </row>
    <row r="508" spans="1:6" s="697" customFormat="1" ht="19.5" customHeight="1" x14ac:dyDescent="0.25">
      <c r="A508" s="518" t="s">
        <v>151</v>
      </c>
      <c r="B508" s="528"/>
      <c r="C508" s="529">
        <f>C509+C510+C517+C525+C526+C527+C528+C529</f>
        <v>10324.736842105263</v>
      </c>
      <c r="D508" s="704"/>
      <c r="E508" s="704"/>
      <c r="F508" s="704"/>
    </row>
    <row r="509" spans="1:6" s="697" customFormat="1" x14ac:dyDescent="0.25">
      <c r="A509" s="518" t="s">
        <v>200</v>
      </c>
      <c r="B509" s="528"/>
      <c r="C509" s="529"/>
      <c r="D509" s="704"/>
      <c r="E509" s="704"/>
      <c r="F509" s="704"/>
    </row>
    <row r="510" spans="1:6" s="697" customFormat="1" ht="30" x14ac:dyDescent="0.25">
      <c r="A510" s="518" t="s">
        <v>201</v>
      </c>
      <c r="B510" s="528"/>
      <c r="C510" s="529">
        <f>C511+C512+C513+C515</f>
        <v>0</v>
      </c>
      <c r="D510" s="704"/>
      <c r="E510" s="704"/>
      <c r="F510" s="704"/>
    </row>
    <row r="511" spans="1:6" s="697" customFormat="1" ht="30" x14ac:dyDescent="0.25">
      <c r="A511" s="518" t="s">
        <v>202</v>
      </c>
      <c r="B511" s="528"/>
      <c r="C511" s="529"/>
      <c r="D511" s="704"/>
      <c r="E511" s="704"/>
      <c r="F511" s="704"/>
    </row>
    <row r="512" spans="1:6" s="697" customFormat="1" ht="30" x14ac:dyDescent="0.25">
      <c r="A512" s="518" t="s">
        <v>203</v>
      </c>
      <c r="B512" s="528"/>
      <c r="C512" s="529"/>
      <c r="D512" s="704"/>
      <c r="E512" s="704"/>
      <c r="F512" s="704"/>
    </row>
    <row r="513" spans="1:6" s="697" customFormat="1" ht="45" x14ac:dyDescent="0.25">
      <c r="A513" s="518" t="s">
        <v>280</v>
      </c>
      <c r="B513" s="528"/>
      <c r="C513" s="529"/>
      <c r="D513" s="704"/>
      <c r="E513" s="704"/>
      <c r="F513" s="704"/>
    </row>
    <row r="514" spans="1:6" s="697" customFormat="1" x14ac:dyDescent="0.25">
      <c r="A514" s="531" t="s">
        <v>281</v>
      </c>
      <c r="B514" s="528"/>
      <c r="C514" s="529"/>
      <c r="D514" s="704"/>
      <c r="E514" s="704"/>
      <c r="F514" s="704"/>
    </row>
    <row r="515" spans="1:6" s="697" customFormat="1" ht="30" x14ac:dyDescent="0.25">
      <c r="A515" s="518" t="s">
        <v>282</v>
      </c>
      <c r="B515" s="528"/>
      <c r="C515" s="529"/>
      <c r="D515" s="704"/>
      <c r="E515" s="704"/>
      <c r="F515" s="704"/>
    </row>
    <row r="516" spans="1:6" s="697" customFormat="1" x14ac:dyDescent="0.25">
      <c r="A516" s="531" t="s">
        <v>281</v>
      </c>
      <c r="B516" s="528"/>
      <c r="C516" s="529"/>
      <c r="D516" s="704"/>
      <c r="E516" s="704"/>
      <c r="F516" s="704"/>
    </row>
    <row r="517" spans="1:6" s="697" customFormat="1" ht="45" x14ac:dyDescent="0.25">
      <c r="A517" s="518" t="s">
        <v>240</v>
      </c>
      <c r="B517" s="528"/>
      <c r="C517" s="529">
        <f>C518+C519+C521+C523</f>
        <v>0</v>
      </c>
      <c r="D517" s="704"/>
      <c r="E517" s="704"/>
      <c r="F517" s="704"/>
    </row>
    <row r="518" spans="1:6" s="697" customFormat="1" ht="30" x14ac:dyDescent="0.25">
      <c r="A518" s="518" t="s">
        <v>241</v>
      </c>
      <c r="B518" s="528"/>
      <c r="C518" s="529"/>
      <c r="D518" s="704"/>
      <c r="E518" s="704"/>
      <c r="F518" s="704"/>
    </row>
    <row r="519" spans="1:6" s="697" customFormat="1" ht="60" x14ac:dyDescent="0.25">
      <c r="A519" s="518" t="s">
        <v>283</v>
      </c>
      <c r="B519" s="528"/>
      <c r="C519" s="529"/>
      <c r="D519" s="704"/>
      <c r="E519" s="704"/>
      <c r="F519" s="704"/>
    </row>
    <row r="520" spans="1:6" s="697" customFormat="1" x14ac:dyDescent="0.25">
      <c r="A520" s="531" t="s">
        <v>281</v>
      </c>
      <c r="B520" s="528"/>
      <c r="C520" s="529"/>
      <c r="D520" s="704"/>
      <c r="E520" s="704"/>
      <c r="F520" s="704"/>
    </row>
    <row r="521" spans="1:6" s="697" customFormat="1" ht="45" x14ac:dyDescent="0.25">
      <c r="A521" s="518" t="s">
        <v>284</v>
      </c>
      <c r="B521" s="528"/>
      <c r="C521" s="529"/>
      <c r="D521" s="704"/>
      <c r="E521" s="704"/>
      <c r="F521" s="704"/>
    </row>
    <row r="522" spans="1:6" s="697" customFormat="1" x14ac:dyDescent="0.25">
      <c r="A522" s="531" t="s">
        <v>281</v>
      </c>
      <c r="B522" s="528"/>
      <c r="C522" s="529"/>
      <c r="D522" s="704"/>
      <c r="E522" s="704"/>
      <c r="F522" s="704"/>
    </row>
    <row r="523" spans="1:6" s="697" customFormat="1" ht="30" x14ac:dyDescent="0.25">
      <c r="A523" s="518" t="s">
        <v>242</v>
      </c>
      <c r="B523" s="528"/>
      <c r="C523" s="529"/>
      <c r="D523" s="704"/>
      <c r="E523" s="704"/>
      <c r="F523" s="704"/>
    </row>
    <row r="524" spans="1:6" s="697" customFormat="1" x14ac:dyDescent="0.25">
      <c r="A524" s="531" t="s">
        <v>281</v>
      </c>
      <c r="B524" s="528"/>
      <c r="C524" s="529"/>
      <c r="D524" s="704"/>
      <c r="E524" s="704"/>
      <c r="F524" s="704"/>
    </row>
    <row r="525" spans="1:6" s="697" customFormat="1" ht="45" x14ac:dyDescent="0.25">
      <c r="A525" s="518" t="s">
        <v>243</v>
      </c>
      <c r="B525" s="528"/>
      <c r="C525" s="529"/>
      <c r="D525" s="704"/>
      <c r="E525" s="704"/>
      <c r="F525" s="704"/>
    </row>
    <row r="526" spans="1:6" s="697" customFormat="1" ht="30" x14ac:dyDescent="0.25">
      <c r="A526" s="518" t="s">
        <v>244</v>
      </c>
      <c r="B526" s="528"/>
      <c r="C526" s="529"/>
      <c r="D526" s="704"/>
      <c r="E526" s="704"/>
      <c r="F526" s="704"/>
    </row>
    <row r="527" spans="1:6" s="697" customFormat="1" ht="30" x14ac:dyDescent="0.25">
      <c r="A527" s="518" t="s">
        <v>245</v>
      </c>
      <c r="B527" s="528"/>
      <c r="C527" s="529"/>
      <c r="D527" s="704"/>
      <c r="E527" s="704"/>
      <c r="F527" s="704"/>
    </row>
    <row r="528" spans="1:6" s="697" customFormat="1" x14ac:dyDescent="0.25">
      <c r="A528" s="518" t="s">
        <v>246</v>
      </c>
      <c r="B528" s="528"/>
      <c r="C528" s="529"/>
      <c r="D528" s="704"/>
      <c r="E528" s="704"/>
      <c r="F528" s="704"/>
    </row>
    <row r="529" spans="1:6" s="697" customFormat="1" x14ac:dyDescent="0.25">
      <c r="A529" s="518" t="s">
        <v>289</v>
      </c>
      <c r="B529" s="528"/>
      <c r="C529" s="529">
        <f>C530/3.8</f>
        <v>10324.736842105263</v>
      </c>
      <c r="D529" s="704"/>
      <c r="E529" s="704"/>
      <c r="F529" s="704"/>
    </row>
    <row r="530" spans="1:6" s="697" customFormat="1" x14ac:dyDescent="0.25">
      <c r="A530" s="524" t="s">
        <v>305</v>
      </c>
      <c r="B530" s="528"/>
      <c r="C530" s="529">
        <v>39234</v>
      </c>
      <c r="D530" s="704"/>
      <c r="E530" s="704"/>
      <c r="F530" s="704"/>
    </row>
    <row r="531" spans="1:6" s="697" customFormat="1" x14ac:dyDescent="0.25">
      <c r="A531" s="523" t="s">
        <v>149</v>
      </c>
      <c r="B531" s="528"/>
      <c r="C531" s="529">
        <f>C532/3.8/3.2</f>
        <v>19717.598684210527</v>
      </c>
      <c r="D531" s="704"/>
      <c r="E531" s="704"/>
      <c r="F531" s="704"/>
    </row>
    <row r="532" spans="1:6" s="697" customFormat="1" x14ac:dyDescent="0.25">
      <c r="A532" s="524" t="s">
        <v>199</v>
      </c>
      <c r="B532" s="528"/>
      <c r="C532" s="529">
        <v>239766</v>
      </c>
      <c r="D532" s="704"/>
      <c r="E532" s="704"/>
      <c r="F532" s="704"/>
    </row>
    <row r="533" spans="1:6" s="697" customFormat="1" ht="30" x14ac:dyDescent="0.25">
      <c r="A533" s="523" t="s">
        <v>150</v>
      </c>
      <c r="B533" s="528"/>
      <c r="C533" s="529">
        <f>C536/3.8</f>
        <v>3000</v>
      </c>
      <c r="D533" s="704"/>
      <c r="E533" s="704"/>
      <c r="F533" s="704"/>
    </row>
    <row r="534" spans="1:6" s="697" customFormat="1" ht="30" x14ac:dyDescent="0.25">
      <c r="A534" s="524" t="s">
        <v>217</v>
      </c>
      <c r="B534" s="528"/>
      <c r="C534" s="529"/>
      <c r="D534" s="704"/>
      <c r="E534" s="704"/>
      <c r="F534" s="704"/>
    </row>
    <row r="535" spans="1:6" s="697" customFormat="1" x14ac:dyDescent="0.25">
      <c r="A535" s="649" t="s">
        <v>286</v>
      </c>
      <c r="B535" s="528"/>
      <c r="C535" s="529"/>
      <c r="D535" s="704"/>
      <c r="E535" s="704"/>
      <c r="F535" s="704"/>
    </row>
    <row r="536" spans="1:6" s="697" customFormat="1" x14ac:dyDescent="0.25">
      <c r="A536" s="524" t="s">
        <v>199</v>
      </c>
      <c r="B536" s="528"/>
      <c r="C536" s="529">
        <v>11400</v>
      </c>
      <c r="D536" s="704"/>
      <c r="E536" s="704"/>
      <c r="F536" s="704"/>
    </row>
    <row r="537" spans="1:6" s="697" customFormat="1" ht="15.75" thickBot="1" x14ac:dyDescent="0.3">
      <c r="A537" s="525" t="s">
        <v>205</v>
      </c>
      <c r="B537" s="528"/>
      <c r="C537" s="527">
        <f>C508+ROUND(C531*3.2,0)+C533</f>
        <v>76420.736842105267</v>
      </c>
      <c r="D537" s="704"/>
      <c r="E537" s="704"/>
      <c r="F537" s="704"/>
    </row>
    <row r="538" spans="1:6" s="672" customFormat="1" ht="15.75" thickBot="1" x14ac:dyDescent="0.3">
      <c r="A538" s="626" t="s">
        <v>11</v>
      </c>
      <c r="B538" s="627"/>
      <c r="C538" s="628"/>
      <c r="D538" s="628"/>
      <c r="E538" s="628"/>
      <c r="F538" s="628"/>
    </row>
    <row r="539" spans="1:6" s="697" customFormat="1" ht="14.25" customHeight="1" x14ac:dyDescent="0.25">
      <c r="A539" s="726"/>
      <c r="B539" s="696"/>
      <c r="C539" s="530"/>
      <c r="D539" s="530"/>
      <c r="E539" s="530"/>
      <c r="F539" s="530"/>
    </row>
    <row r="540" spans="1:6" ht="21" customHeight="1" x14ac:dyDescent="0.25">
      <c r="A540" s="727" t="s">
        <v>266</v>
      </c>
      <c r="B540" s="618"/>
      <c r="C540" s="530"/>
      <c r="D540" s="530"/>
      <c r="E540" s="530"/>
      <c r="F540" s="530"/>
    </row>
    <row r="541" spans="1:6" ht="24.75" customHeight="1" x14ac:dyDescent="0.25">
      <c r="A541" s="620" t="s">
        <v>5</v>
      </c>
      <c r="B541" s="618"/>
      <c r="C541" s="530"/>
      <c r="D541" s="530"/>
      <c r="E541" s="530"/>
      <c r="F541" s="530"/>
    </row>
    <row r="542" spans="1:6" ht="21" customHeight="1" x14ac:dyDescent="0.25">
      <c r="A542" s="607" t="s">
        <v>54</v>
      </c>
      <c r="B542" s="618">
        <v>330</v>
      </c>
      <c r="C542" s="530">
        <v>7000</v>
      </c>
      <c r="D542" s="728">
        <v>3</v>
      </c>
      <c r="E542" s="529">
        <f>ROUND(F542/B542,0)</f>
        <v>64</v>
      </c>
      <c r="F542" s="530">
        <f>ROUND(C542*D542,0)</f>
        <v>21000</v>
      </c>
    </row>
    <row r="543" spans="1:6" ht="18.75" customHeight="1" x14ac:dyDescent="0.25">
      <c r="A543" s="729" t="s">
        <v>6</v>
      </c>
      <c r="B543" s="683"/>
      <c r="C543" s="700">
        <f>C542</f>
        <v>7000</v>
      </c>
      <c r="D543" s="646">
        <f>F543/C543</f>
        <v>3</v>
      </c>
      <c r="E543" s="700">
        <f>E542</f>
        <v>64</v>
      </c>
      <c r="F543" s="700">
        <f>F542</f>
        <v>21000</v>
      </c>
    </row>
    <row r="544" spans="1:6" x14ac:dyDescent="0.25">
      <c r="A544" s="717" t="s">
        <v>206</v>
      </c>
      <c r="B544" s="608"/>
      <c r="C544" s="529"/>
      <c r="D544" s="646"/>
      <c r="E544" s="700"/>
      <c r="F544" s="700"/>
    </row>
    <row r="545" spans="1:6" x14ac:dyDescent="0.25">
      <c r="A545" s="518" t="s">
        <v>151</v>
      </c>
      <c r="B545" s="528"/>
      <c r="C545" s="529">
        <f>C546+C547+C554+C562+C563+C564+C565+C566</f>
        <v>1646</v>
      </c>
      <c r="D545" s="646"/>
      <c r="E545" s="700"/>
      <c r="F545" s="700"/>
    </row>
    <row r="546" spans="1:6" x14ac:dyDescent="0.25">
      <c r="A546" s="518" t="s">
        <v>200</v>
      </c>
      <c r="B546" s="528"/>
      <c r="C546" s="529"/>
      <c r="D546" s="646"/>
      <c r="E546" s="700"/>
      <c r="F546" s="700"/>
    </row>
    <row r="547" spans="1:6" ht="30" x14ac:dyDescent="0.25">
      <c r="A547" s="518" t="s">
        <v>201</v>
      </c>
      <c r="B547" s="528"/>
      <c r="C547" s="530">
        <f>C548+C549+C550+C552</f>
        <v>0</v>
      </c>
      <c r="D547" s="646"/>
      <c r="E547" s="700"/>
      <c r="F547" s="700"/>
    </row>
    <row r="548" spans="1:6" ht="30" x14ac:dyDescent="0.25">
      <c r="A548" s="518" t="s">
        <v>202</v>
      </c>
      <c r="B548" s="528"/>
      <c r="C548" s="529"/>
      <c r="D548" s="646"/>
      <c r="E548" s="700"/>
      <c r="F548" s="700"/>
    </row>
    <row r="549" spans="1:6" ht="30" x14ac:dyDescent="0.25">
      <c r="A549" s="518" t="s">
        <v>203</v>
      </c>
      <c r="B549" s="528"/>
      <c r="C549" s="529"/>
      <c r="D549" s="646"/>
      <c r="E549" s="700"/>
      <c r="F549" s="700"/>
    </row>
    <row r="550" spans="1:6" ht="45" x14ac:dyDescent="0.25">
      <c r="A550" s="518" t="s">
        <v>280</v>
      </c>
      <c r="B550" s="528"/>
      <c r="C550" s="529"/>
      <c r="D550" s="646"/>
      <c r="E550" s="700"/>
      <c r="F550" s="700"/>
    </row>
    <row r="551" spans="1:6" x14ac:dyDescent="0.25">
      <c r="A551" s="531" t="s">
        <v>281</v>
      </c>
      <c r="B551" s="528"/>
      <c r="C551" s="529"/>
      <c r="D551" s="646"/>
      <c r="E551" s="700"/>
      <c r="F551" s="700"/>
    </row>
    <row r="552" spans="1:6" ht="30" x14ac:dyDescent="0.25">
      <c r="A552" s="518" t="s">
        <v>282</v>
      </c>
      <c r="B552" s="528"/>
      <c r="C552" s="529"/>
      <c r="D552" s="646"/>
      <c r="E552" s="700"/>
      <c r="F552" s="700"/>
    </row>
    <row r="553" spans="1:6" x14ac:dyDescent="0.25">
      <c r="A553" s="531" t="s">
        <v>281</v>
      </c>
      <c r="B553" s="528"/>
      <c r="C553" s="529"/>
      <c r="D553" s="646"/>
      <c r="E553" s="700"/>
      <c r="F553" s="700"/>
    </row>
    <row r="554" spans="1:6" ht="45" x14ac:dyDescent="0.25">
      <c r="A554" s="518" t="s">
        <v>240</v>
      </c>
      <c r="B554" s="528"/>
      <c r="C554" s="530">
        <f>C555+C556+C558+C560</f>
        <v>0</v>
      </c>
      <c r="D554" s="646"/>
      <c r="E554" s="700"/>
      <c r="F554" s="700"/>
    </row>
    <row r="555" spans="1:6" ht="30" x14ac:dyDescent="0.25">
      <c r="A555" s="518" t="s">
        <v>241</v>
      </c>
      <c r="B555" s="528"/>
      <c r="C555" s="529"/>
      <c r="D555" s="646"/>
      <c r="E555" s="700"/>
      <c r="F555" s="700"/>
    </row>
    <row r="556" spans="1:6" ht="60" x14ac:dyDescent="0.25">
      <c r="A556" s="518" t="s">
        <v>283</v>
      </c>
      <c r="B556" s="528"/>
      <c r="C556" s="529"/>
      <c r="D556" s="646"/>
      <c r="E556" s="700"/>
      <c r="F556" s="700"/>
    </row>
    <row r="557" spans="1:6" x14ac:dyDescent="0.25">
      <c r="A557" s="531" t="s">
        <v>281</v>
      </c>
      <c r="B557" s="528"/>
      <c r="C557" s="529"/>
      <c r="D557" s="646"/>
      <c r="E557" s="700"/>
      <c r="F557" s="700"/>
    </row>
    <row r="558" spans="1:6" ht="45" x14ac:dyDescent="0.25">
      <c r="A558" s="518" t="s">
        <v>284</v>
      </c>
      <c r="B558" s="528"/>
      <c r="C558" s="529"/>
      <c r="D558" s="646"/>
      <c r="E558" s="700"/>
      <c r="F558" s="700"/>
    </row>
    <row r="559" spans="1:6" x14ac:dyDescent="0.25">
      <c r="A559" s="531" t="s">
        <v>281</v>
      </c>
      <c r="B559" s="528"/>
      <c r="C559" s="529"/>
      <c r="D559" s="646"/>
      <c r="E559" s="700"/>
      <c r="F559" s="700"/>
    </row>
    <row r="560" spans="1:6" ht="45" x14ac:dyDescent="0.25">
      <c r="A560" s="518" t="s">
        <v>285</v>
      </c>
      <c r="B560" s="528"/>
      <c r="C560" s="529"/>
      <c r="D560" s="646"/>
      <c r="E560" s="700"/>
      <c r="F560" s="700"/>
    </row>
    <row r="561" spans="1:6" x14ac:dyDescent="0.25">
      <c r="A561" s="531" t="s">
        <v>281</v>
      </c>
      <c r="B561" s="528"/>
      <c r="C561" s="529"/>
      <c r="D561" s="646"/>
      <c r="E561" s="700"/>
      <c r="F561" s="700"/>
    </row>
    <row r="562" spans="1:6" ht="45" x14ac:dyDescent="0.25">
      <c r="A562" s="518" t="s">
        <v>243</v>
      </c>
      <c r="B562" s="528"/>
      <c r="C562" s="529"/>
      <c r="D562" s="646"/>
      <c r="E562" s="700"/>
      <c r="F562" s="700"/>
    </row>
    <row r="563" spans="1:6" ht="30" x14ac:dyDescent="0.25">
      <c r="A563" s="518" t="s">
        <v>244</v>
      </c>
      <c r="B563" s="528"/>
      <c r="C563" s="529"/>
      <c r="D563" s="646"/>
      <c r="E563" s="700"/>
      <c r="F563" s="700"/>
    </row>
    <row r="564" spans="1:6" ht="30" x14ac:dyDescent="0.25">
      <c r="A564" s="518" t="s">
        <v>245</v>
      </c>
      <c r="B564" s="528"/>
      <c r="C564" s="529"/>
      <c r="D564" s="646"/>
      <c r="E564" s="700"/>
      <c r="F564" s="700"/>
    </row>
    <row r="565" spans="1:6" x14ac:dyDescent="0.25">
      <c r="A565" s="518" t="s">
        <v>246</v>
      </c>
      <c r="B565" s="528"/>
      <c r="C565" s="529">
        <v>1646</v>
      </c>
      <c r="D565" s="646"/>
      <c r="E565" s="700"/>
      <c r="F565" s="700"/>
    </row>
    <row r="566" spans="1:6" x14ac:dyDescent="0.25">
      <c r="A566" s="518" t="s">
        <v>289</v>
      </c>
      <c r="B566" s="528"/>
      <c r="C566" s="529"/>
      <c r="D566" s="646"/>
      <c r="E566" s="700"/>
      <c r="F566" s="700"/>
    </row>
    <row r="567" spans="1:6" x14ac:dyDescent="0.25">
      <c r="A567" s="531" t="s">
        <v>290</v>
      </c>
      <c r="B567" s="528"/>
      <c r="C567" s="529"/>
      <c r="D567" s="646"/>
      <c r="E567" s="700"/>
      <c r="F567" s="700"/>
    </row>
    <row r="568" spans="1:6" x14ac:dyDescent="0.25">
      <c r="A568" s="523" t="s">
        <v>149</v>
      </c>
      <c r="B568" s="528"/>
      <c r="C568" s="529"/>
      <c r="D568" s="646"/>
      <c r="E568" s="700"/>
      <c r="F568" s="700"/>
    </row>
    <row r="569" spans="1:6" x14ac:dyDescent="0.25">
      <c r="A569" s="524" t="s">
        <v>199</v>
      </c>
      <c r="B569" s="528"/>
      <c r="C569" s="529"/>
      <c r="D569" s="646"/>
      <c r="E569" s="700"/>
      <c r="F569" s="700"/>
    </row>
    <row r="570" spans="1:6" ht="30" x14ac:dyDescent="0.25">
      <c r="A570" s="523" t="s">
        <v>150</v>
      </c>
      <c r="B570" s="528"/>
      <c r="C570" s="529"/>
      <c r="D570" s="646"/>
      <c r="E570" s="700"/>
      <c r="F570" s="700"/>
    </row>
    <row r="571" spans="1:6" ht="30" x14ac:dyDescent="0.25">
      <c r="A571" s="702" t="s">
        <v>217</v>
      </c>
      <c r="B571" s="528"/>
      <c r="C571" s="529"/>
      <c r="D571" s="646"/>
      <c r="E571" s="700"/>
      <c r="F571" s="700"/>
    </row>
    <row r="572" spans="1:6" x14ac:dyDescent="0.25">
      <c r="A572" s="524" t="s">
        <v>291</v>
      </c>
      <c r="B572" s="528"/>
      <c r="C572" s="529"/>
      <c r="D572" s="646"/>
      <c r="E572" s="700"/>
      <c r="F572" s="700"/>
    </row>
    <row r="573" spans="1:6" x14ac:dyDescent="0.25">
      <c r="A573" s="525" t="s">
        <v>205</v>
      </c>
      <c r="B573" s="528"/>
      <c r="C573" s="527">
        <f>C545+ROUND(C568*3.2,0)+C570</f>
        <v>1646</v>
      </c>
      <c r="D573" s="646"/>
      <c r="E573" s="700"/>
      <c r="F573" s="700"/>
    </row>
    <row r="574" spans="1:6" ht="16.5" customHeight="1" x14ac:dyDescent="0.25">
      <c r="A574" s="684" t="s">
        <v>152</v>
      </c>
      <c r="B574" s="644"/>
      <c r="C574" s="700"/>
      <c r="D574" s="646"/>
      <c r="E574" s="700"/>
      <c r="F574" s="700"/>
    </row>
    <row r="575" spans="1:6" ht="28.5" customHeight="1" x14ac:dyDescent="0.25">
      <c r="A575" s="607" t="s">
        <v>185</v>
      </c>
      <c r="B575" s="644"/>
      <c r="C575" s="530">
        <v>2306</v>
      </c>
      <c r="D575" s="641"/>
      <c r="E575" s="641"/>
      <c r="F575" s="530"/>
    </row>
    <row r="576" spans="1:6" ht="48.75" customHeight="1" x14ac:dyDescent="0.25">
      <c r="A576" s="607" t="s">
        <v>187</v>
      </c>
      <c r="B576" s="644"/>
      <c r="C576" s="530">
        <v>390</v>
      </c>
      <c r="D576" s="641"/>
      <c r="E576" s="641"/>
      <c r="F576" s="530"/>
    </row>
    <row r="577" spans="1:6" ht="17.25" customHeight="1" x14ac:dyDescent="0.25">
      <c r="A577" s="536" t="s">
        <v>8</v>
      </c>
      <c r="B577" s="644"/>
      <c r="C577" s="530"/>
      <c r="D577" s="641"/>
      <c r="E577" s="641"/>
      <c r="F577" s="530"/>
    </row>
    <row r="578" spans="1:6" ht="17.25" customHeight="1" x14ac:dyDescent="0.25">
      <c r="A578" s="536" t="s">
        <v>177</v>
      </c>
      <c r="B578" s="560"/>
      <c r="C578" s="530"/>
      <c r="D578" s="641"/>
      <c r="E578" s="703"/>
      <c r="F578" s="704"/>
    </row>
    <row r="579" spans="1:6" ht="17.25" customHeight="1" x14ac:dyDescent="0.25">
      <c r="A579" s="655" t="s">
        <v>54</v>
      </c>
      <c r="B579" s="560">
        <v>330</v>
      </c>
      <c r="C579" s="530">
        <v>110</v>
      </c>
      <c r="D579" s="728">
        <v>8</v>
      </c>
      <c r="E579" s="529">
        <f>ROUND(F579/B579,0)</f>
        <v>3</v>
      </c>
      <c r="F579" s="530">
        <f>ROUND(C579*D579,0)</f>
        <v>880</v>
      </c>
    </row>
    <row r="580" spans="1:6" ht="18" customHeight="1" x14ac:dyDescent="0.25">
      <c r="A580" s="563" t="s">
        <v>10</v>
      </c>
      <c r="B580" s="635"/>
      <c r="C580" s="710">
        <f>C579</f>
        <v>110</v>
      </c>
      <c r="D580" s="666">
        <f>D579</f>
        <v>8</v>
      </c>
      <c r="E580" s="710">
        <f>E579</f>
        <v>3</v>
      </c>
      <c r="F580" s="710">
        <f>F579</f>
        <v>880</v>
      </c>
    </row>
    <row r="581" spans="1:6" ht="20.25" customHeight="1" x14ac:dyDescent="0.25">
      <c r="A581" s="536" t="s">
        <v>23</v>
      </c>
      <c r="B581" s="560"/>
      <c r="C581" s="530"/>
      <c r="D581" s="641"/>
      <c r="E581" s="703"/>
      <c r="F581" s="704"/>
    </row>
    <row r="582" spans="1:6" ht="16.5" customHeight="1" x14ac:dyDescent="0.25">
      <c r="A582" s="539" t="s">
        <v>178</v>
      </c>
      <c r="B582" s="560">
        <v>240</v>
      </c>
      <c r="C582" s="530">
        <v>0</v>
      </c>
      <c r="D582" s="728">
        <v>8</v>
      </c>
      <c r="E582" s="529">
        <f>ROUND(F582/B582,0)</f>
        <v>0</v>
      </c>
      <c r="F582" s="530">
        <f>ROUND(C582*D582,0)</f>
        <v>0</v>
      </c>
    </row>
    <row r="583" spans="1:6" ht="16.5" customHeight="1" x14ac:dyDescent="0.25">
      <c r="A583" s="539" t="s">
        <v>13</v>
      </c>
      <c r="B583" s="560">
        <v>240</v>
      </c>
      <c r="C583" s="530">
        <v>2000</v>
      </c>
      <c r="D583" s="728">
        <v>3</v>
      </c>
      <c r="E583" s="529">
        <f>ROUND(F583/B583,0)</f>
        <v>25</v>
      </c>
      <c r="F583" s="530">
        <f>ROUND(C583*D583,0)</f>
        <v>6000</v>
      </c>
    </row>
    <row r="584" spans="1:6" ht="21" customHeight="1" x14ac:dyDescent="0.25">
      <c r="A584" s="663" t="s">
        <v>179</v>
      </c>
      <c r="B584" s="560"/>
      <c r="C584" s="710">
        <f>C582+C583</f>
        <v>2000</v>
      </c>
      <c r="D584" s="707">
        <f>F584/C584</f>
        <v>3</v>
      </c>
      <c r="E584" s="710">
        <f>E582+E583</f>
        <v>25</v>
      </c>
      <c r="F584" s="710">
        <f>F582+F583</f>
        <v>6000</v>
      </c>
    </row>
    <row r="585" spans="1:6" ht="21" customHeight="1" thickBot="1" x14ac:dyDescent="0.3">
      <c r="A585" s="667" t="s">
        <v>146</v>
      </c>
      <c r="B585" s="712"/>
      <c r="C585" s="700">
        <f>C580+C584</f>
        <v>2110</v>
      </c>
      <c r="D585" s="634">
        <f>F585/C585</f>
        <v>3.2606635071090047</v>
      </c>
      <c r="E585" s="700">
        <f>E580+E584</f>
        <v>28</v>
      </c>
      <c r="F585" s="700">
        <f>F580+F584</f>
        <v>6880</v>
      </c>
    </row>
    <row r="586" spans="1:6" s="672" customFormat="1" ht="24.75" customHeight="1" thickBot="1" x14ac:dyDescent="0.3">
      <c r="A586" s="626" t="s">
        <v>11</v>
      </c>
      <c r="B586" s="627"/>
      <c r="C586" s="628"/>
      <c r="D586" s="628"/>
      <c r="E586" s="628"/>
      <c r="F586" s="628"/>
    </row>
    <row r="587" spans="1:6" s="731" customFormat="1" ht="24.75" customHeight="1" x14ac:dyDescent="0.25">
      <c r="A587" s="617" t="s">
        <v>111</v>
      </c>
      <c r="B587" s="730"/>
      <c r="C587" s="530"/>
      <c r="D587" s="530"/>
      <c r="E587" s="530"/>
      <c r="F587" s="530"/>
    </row>
    <row r="588" spans="1:6" s="731" customFormat="1" ht="24.75" customHeight="1" x14ac:dyDescent="0.25">
      <c r="A588" s="620" t="s">
        <v>5</v>
      </c>
      <c r="B588" s="644"/>
      <c r="C588" s="530"/>
      <c r="D588" s="530"/>
      <c r="E588" s="530"/>
      <c r="F588" s="530"/>
    </row>
    <row r="589" spans="1:6" s="731" customFormat="1" ht="15" customHeight="1" x14ac:dyDescent="0.25">
      <c r="A589" s="621" t="s">
        <v>13</v>
      </c>
      <c r="B589" s="560">
        <v>340</v>
      </c>
      <c r="C589" s="619">
        <v>85</v>
      </c>
      <c r="D589" s="622">
        <v>8.4</v>
      </c>
      <c r="E589" s="529">
        <f t="shared" ref="E589:E598" si="13">ROUND(F589/B589,0)</f>
        <v>2</v>
      </c>
      <c r="F589" s="530">
        <f t="shared" ref="F589:F598" si="14">ROUND(C589*D589,0)</f>
        <v>714</v>
      </c>
    </row>
    <row r="590" spans="1:6" s="731" customFormat="1" ht="18" customHeight="1" x14ac:dyDescent="0.25">
      <c r="A590" s="621" t="s">
        <v>75</v>
      </c>
      <c r="B590" s="560">
        <v>340</v>
      </c>
      <c r="C590" s="619">
        <v>15</v>
      </c>
      <c r="D590" s="622">
        <v>11.5</v>
      </c>
      <c r="E590" s="529">
        <f t="shared" si="13"/>
        <v>1</v>
      </c>
      <c r="F590" s="530">
        <f t="shared" si="14"/>
        <v>173</v>
      </c>
    </row>
    <row r="591" spans="1:6" s="731" customFormat="1" ht="16.5" customHeight="1" x14ac:dyDescent="0.25">
      <c r="A591" s="621" t="s">
        <v>14</v>
      </c>
      <c r="B591" s="560">
        <v>340</v>
      </c>
      <c r="C591" s="619">
        <v>60</v>
      </c>
      <c r="D591" s="622">
        <v>8.9</v>
      </c>
      <c r="E591" s="529">
        <f t="shared" si="13"/>
        <v>2</v>
      </c>
      <c r="F591" s="530">
        <f t="shared" si="14"/>
        <v>534</v>
      </c>
    </row>
    <row r="592" spans="1:6" s="731" customFormat="1" ht="19.5" customHeight="1" x14ac:dyDescent="0.25">
      <c r="A592" s="621" t="s">
        <v>25</v>
      </c>
      <c r="B592" s="560">
        <v>340</v>
      </c>
      <c r="C592" s="619">
        <v>60</v>
      </c>
      <c r="D592" s="622">
        <v>10.8</v>
      </c>
      <c r="E592" s="529">
        <f t="shared" si="13"/>
        <v>2</v>
      </c>
      <c r="F592" s="530">
        <f t="shared" si="14"/>
        <v>648</v>
      </c>
    </row>
    <row r="593" spans="1:6" s="731" customFormat="1" ht="19.5" customHeight="1" x14ac:dyDescent="0.25">
      <c r="A593" s="621" t="s">
        <v>43</v>
      </c>
      <c r="B593" s="560">
        <v>340</v>
      </c>
      <c r="C593" s="619">
        <v>20</v>
      </c>
      <c r="D593" s="622">
        <v>11.8</v>
      </c>
      <c r="E593" s="529">
        <f t="shared" si="13"/>
        <v>1</v>
      </c>
      <c r="F593" s="530">
        <f t="shared" si="14"/>
        <v>236</v>
      </c>
    </row>
    <row r="594" spans="1:6" s="731" customFormat="1" ht="18.75" customHeight="1" x14ac:dyDescent="0.25">
      <c r="A594" s="621" t="s">
        <v>27</v>
      </c>
      <c r="B594" s="560">
        <v>340</v>
      </c>
      <c r="C594" s="619">
        <v>80</v>
      </c>
      <c r="D594" s="622">
        <v>6.1</v>
      </c>
      <c r="E594" s="529">
        <f t="shared" si="13"/>
        <v>1</v>
      </c>
      <c r="F594" s="530">
        <f t="shared" si="14"/>
        <v>488</v>
      </c>
    </row>
    <row r="595" spans="1:6" s="731" customFormat="1" ht="18" customHeight="1" x14ac:dyDescent="0.25">
      <c r="A595" s="621" t="s">
        <v>74</v>
      </c>
      <c r="B595" s="560">
        <v>340</v>
      </c>
      <c r="C595" s="619">
        <v>50</v>
      </c>
      <c r="D595" s="622">
        <v>12</v>
      </c>
      <c r="E595" s="529">
        <f t="shared" si="13"/>
        <v>2</v>
      </c>
      <c r="F595" s="530">
        <f t="shared" si="14"/>
        <v>600</v>
      </c>
    </row>
    <row r="596" spans="1:6" s="731" customFormat="1" ht="18.75" customHeight="1" x14ac:dyDescent="0.25">
      <c r="A596" s="621" t="s">
        <v>54</v>
      </c>
      <c r="B596" s="560">
        <v>340</v>
      </c>
      <c r="C596" s="619">
        <v>5</v>
      </c>
      <c r="D596" s="622">
        <v>7.4</v>
      </c>
      <c r="E596" s="529">
        <f t="shared" si="13"/>
        <v>0</v>
      </c>
      <c r="F596" s="530">
        <f t="shared" si="14"/>
        <v>37</v>
      </c>
    </row>
    <row r="597" spans="1:6" s="731" customFormat="1" ht="18" customHeight="1" x14ac:dyDescent="0.25">
      <c r="A597" s="621" t="s">
        <v>172</v>
      </c>
      <c r="B597" s="560">
        <v>340</v>
      </c>
      <c r="C597" s="619">
        <v>5</v>
      </c>
      <c r="D597" s="622">
        <v>6.7</v>
      </c>
      <c r="E597" s="529">
        <f t="shared" si="13"/>
        <v>0</v>
      </c>
      <c r="F597" s="530">
        <f t="shared" si="14"/>
        <v>34</v>
      </c>
    </row>
    <row r="598" spans="1:6" s="731" customFormat="1" ht="18" customHeight="1" x14ac:dyDescent="0.25">
      <c r="A598" s="621" t="s">
        <v>24</v>
      </c>
      <c r="B598" s="560">
        <v>340</v>
      </c>
      <c r="C598" s="619">
        <v>30</v>
      </c>
      <c r="D598" s="622">
        <v>11</v>
      </c>
      <c r="E598" s="529">
        <f t="shared" si="13"/>
        <v>1</v>
      </c>
      <c r="F598" s="530">
        <f t="shared" si="14"/>
        <v>330</v>
      </c>
    </row>
    <row r="599" spans="1:6" s="731" customFormat="1" ht="21" customHeight="1" x14ac:dyDescent="0.2">
      <c r="A599" s="729" t="s">
        <v>6</v>
      </c>
      <c r="B599" s="683">
        <v>340</v>
      </c>
      <c r="C599" s="732">
        <f>SUM(C589:C598)</f>
        <v>410</v>
      </c>
      <c r="D599" s="646">
        <f>F599/C599</f>
        <v>9.2536585365853661</v>
      </c>
      <c r="E599" s="732">
        <f>SUM(E589:E598)</f>
        <v>12</v>
      </c>
      <c r="F599" s="732">
        <f>SUM(F589:F598)</f>
        <v>3794</v>
      </c>
    </row>
    <row r="600" spans="1:6" s="731" customFormat="1" ht="17.25" customHeight="1" x14ac:dyDescent="0.25">
      <c r="A600" s="516" t="s">
        <v>207</v>
      </c>
      <c r="B600" s="560"/>
      <c r="C600" s="530"/>
      <c r="D600" s="641"/>
      <c r="E600" s="641"/>
      <c r="F600" s="530"/>
    </row>
    <row r="601" spans="1:6" s="731" customFormat="1" ht="30" x14ac:dyDescent="0.25">
      <c r="A601" s="518" t="s">
        <v>148</v>
      </c>
      <c r="B601" s="560"/>
      <c r="C601" s="530">
        <f>C602+C603+C604+C605</f>
        <v>2800</v>
      </c>
      <c r="D601" s="641"/>
      <c r="E601" s="641"/>
      <c r="F601" s="530"/>
    </row>
    <row r="602" spans="1:6" s="731" customFormat="1" x14ac:dyDescent="0.25">
      <c r="A602" s="518" t="s">
        <v>200</v>
      </c>
      <c r="B602" s="560"/>
      <c r="C602" s="530"/>
      <c r="D602" s="641"/>
      <c r="E602" s="641"/>
      <c r="F602" s="530"/>
    </row>
    <row r="603" spans="1:6" s="731" customFormat="1" ht="30" x14ac:dyDescent="0.25">
      <c r="A603" s="518" t="s">
        <v>237</v>
      </c>
      <c r="B603" s="560"/>
      <c r="C603" s="530">
        <v>300</v>
      </c>
      <c r="D603" s="641"/>
      <c r="E603" s="641"/>
      <c r="F603" s="530"/>
    </row>
    <row r="604" spans="1:6" s="731" customFormat="1" ht="30" x14ac:dyDescent="0.25">
      <c r="A604" s="518" t="s">
        <v>238</v>
      </c>
      <c r="B604" s="560"/>
      <c r="C604" s="530"/>
      <c r="D604" s="641"/>
      <c r="E604" s="641"/>
      <c r="F604" s="530"/>
    </row>
    <row r="605" spans="1:6" s="731" customFormat="1" x14ac:dyDescent="0.25">
      <c r="A605" s="518" t="s">
        <v>239</v>
      </c>
      <c r="B605" s="560"/>
      <c r="C605" s="530">
        <v>2500</v>
      </c>
      <c r="D605" s="641"/>
      <c r="E605" s="641"/>
      <c r="F605" s="530"/>
    </row>
    <row r="606" spans="1:6" s="731" customFormat="1" x14ac:dyDescent="0.25">
      <c r="A606" s="523" t="s">
        <v>149</v>
      </c>
      <c r="B606" s="560"/>
      <c r="C606" s="530">
        <v>5000</v>
      </c>
      <c r="D606" s="641"/>
      <c r="E606" s="641"/>
      <c r="F606" s="530"/>
    </row>
    <row r="607" spans="1:6" s="731" customFormat="1" x14ac:dyDescent="0.25">
      <c r="A607" s="524" t="s">
        <v>199</v>
      </c>
      <c r="B607" s="560"/>
      <c r="C607" s="530">
        <v>18560</v>
      </c>
      <c r="D607" s="641"/>
      <c r="E607" s="641"/>
      <c r="F607" s="530"/>
    </row>
    <row r="608" spans="1:6" s="731" customFormat="1" x14ac:dyDescent="0.25">
      <c r="A608" s="525" t="s">
        <v>170</v>
      </c>
      <c r="B608" s="560"/>
      <c r="C608" s="700">
        <f>C601+ROUND(C606*3.2,0)</f>
        <v>18800</v>
      </c>
      <c r="D608" s="641"/>
      <c r="E608" s="641"/>
      <c r="F608" s="530"/>
    </row>
    <row r="609" spans="1:6" s="731" customFormat="1" x14ac:dyDescent="0.25">
      <c r="A609" s="717" t="s">
        <v>206</v>
      </c>
      <c r="B609" s="560"/>
      <c r="C609" s="530"/>
      <c r="D609" s="641"/>
      <c r="E609" s="641"/>
      <c r="F609" s="530"/>
    </row>
    <row r="610" spans="1:6" s="731" customFormat="1" x14ac:dyDescent="0.25">
      <c r="A610" s="518" t="s">
        <v>151</v>
      </c>
      <c r="B610" s="560"/>
      <c r="C610" s="529">
        <f>C611+C612+C619+C627+C628+C629+C630+C631</f>
        <v>1533</v>
      </c>
      <c r="D610" s="641"/>
      <c r="E610" s="641"/>
      <c r="F610" s="530"/>
    </row>
    <row r="611" spans="1:6" s="731" customFormat="1" x14ac:dyDescent="0.25">
      <c r="A611" s="518" t="s">
        <v>200</v>
      </c>
      <c r="B611" s="560"/>
      <c r="C611" s="529"/>
      <c r="D611" s="641"/>
      <c r="E611" s="641"/>
      <c r="F611" s="530"/>
    </row>
    <row r="612" spans="1:6" s="731" customFormat="1" ht="30" x14ac:dyDescent="0.25">
      <c r="A612" s="518" t="s">
        <v>201</v>
      </c>
      <c r="B612" s="560"/>
      <c r="C612" s="530">
        <f>C613+C614+C615+C617</f>
        <v>1533</v>
      </c>
      <c r="D612" s="641"/>
      <c r="E612" s="641"/>
      <c r="F612" s="530"/>
    </row>
    <row r="613" spans="1:6" s="731" customFormat="1" ht="30" x14ac:dyDescent="0.25">
      <c r="A613" s="518" t="s">
        <v>202</v>
      </c>
      <c r="B613" s="560"/>
      <c r="C613" s="530">
        <v>1179</v>
      </c>
      <c r="D613" s="641"/>
      <c r="E613" s="641"/>
      <c r="F613" s="530"/>
    </row>
    <row r="614" spans="1:6" s="731" customFormat="1" ht="30" x14ac:dyDescent="0.25">
      <c r="A614" s="518" t="s">
        <v>203</v>
      </c>
      <c r="B614" s="560"/>
      <c r="C614" s="530">
        <v>354</v>
      </c>
      <c r="D614" s="641"/>
      <c r="E614" s="641"/>
      <c r="F614" s="530"/>
    </row>
    <row r="615" spans="1:6" s="731" customFormat="1" ht="45" x14ac:dyDescent="0.25">
      <c r="A615" s="518" t="s">
        <v>280</v>
      </c>
      <c r="B615" s="560"/>
      <c r="C615" s="530"/>
      <c r="D615" s="641"/>
      <c r="E615" s="641"/>
      <c r="F615" s="530"/>
    </row>
    <row r="616" spans="1:6" s="731" customFormat="1" x14ac:dyDescent="0.25">
      <c r="A616" s="531" t="s">
        <v>281</v>
      </c>
      <c r="B616" s="560"/>
      <c r="C616" s="530"/>
      <c r="D616" s="641"/>
      <c r="E616" s="641"/>
      <c r="F616" s="530"/>
    </row>
    <row r="617" spans="1:6" s="731" customFormat="1" ht="30" x14ac:dyDescent="0.25">
      <c r="A617" s="518" t="s">
        <v>282</v>
      </c>
      <c r="B617" s="560"/>
      <c r="C617" s="530"/>
      <c r="D617" s="641"/>
      <c r="E617" s="641"/>
      <c r="F617" s="530"/>
    </row>
    <row r="618" spans="1:6" s="731" customFormat="1" x14ac:dyDescent="0.25">
      <c r="A618" s="531" t="s">
        <v>281</v>
      </c>
      <c r="B618" s="560"/>
      <c r="C618" s="530"/>
      <c r="D618" s="641"/>
      <c r="E618" s="641"/>
      <c r="F618" s="530"/>
    </row>
    <row r="619" spans="1:6" s="731" customFormat="1" ht="45" x14ac:dyDescent="0.25">
      <c r="A619" s="518" t="s">
        <v>240</v>
      </c>
      <c r="B619" s="560"/>
      <c r="C619" s="530">
        <f>C620+C621+C623+C625</f>
        <v>0</v>
      </c>
      <c r="D619" s="641"/>
      <c r="E619" s="641"/>
      <c r="F619" s="530"/>
    </row>
    <row r="620" spans="1:6" s="731" customFormat="1" ht="30" x14ac:dyDescent="0.25">
      <c r="A620" s="518" t="s">
        <v>241</v>
      </c>
      <c r="B620" s="560"/>
      <c r="C620" s="530"/>
      <c r="D620" s="641"/>
      <c r="E620" s="641"/>
      <c r="F620" s="530"/>
    </row>
    <row r="621" spans="1:6" s="731" customFormat="1" ht="60" x14ac:dyDescent="0.25">
      <c r="A621" s="518" t="s">
        <v>283</v>
      </c>
      <c r="B621" s="560"/>
      <c r="C621" s="530"/>
      <c r="D621" s="641"/>
      <c r="E621" s="641"/>
      <c r="F621" s="530"/>
    </row>
    <row r="622" spans="1:6" s="731" customFormat="1" x14ac:dyDescent="0.25">
      <c r="A622" s="531" t="s">
        <v>281</v>
      </c>
      <c r="B622" s="560"/>
      <c r="C622" s="530"/>
      <c r="D622" s="641"/>
      <c r="E622" s="641"/>
      <c r="F622" s="530"/>
    </row>
    <row r="623" spans="1:6" s="731" customFormat="1" ht="45" x14ac:dyDescent="0.25">
      <c r="A623" s="518" t="s">
        <v>284</v>
      </c>
      <c r="B623" s="560"/>
      <c r="C623" s="530"/>
      <c r="D623" s="641"/>
      <c r="E623" s="641"/>
      <c r="F623" s="530"/>
    </row>
    <row r="624" spans="1:6" s="731" customFormat="1" x14ac:dyDescent="0.25">
      <c r="A624" s="531" t="s">
        <v>281</v>
      </c>
      <c r="B624" s="560"/>
      <c r="C624" s="530"/>
      <c r="D624" s="641"/>
      <c r="E624" s="641"/>
      <c r="F624" s="530"/>
    </row>
    <row r="625" spans="1:6" s="731" customFormat="1" ht="45" x14ac:dyDescent="0.25">
      <c r="A625" s="518" t="s">
        <v>285</v>
      </c>
      <c r="B625" s="560"/>
      <c r="C625" s="530"/>
      <c r="D625" s="641"/>
      <c r="E625" s="641"/>
      <c r="F625" s="530"/>
    </row>
    <row r="626" spans="1:6" s="731" customFormat="1" x14ac:dyDescent="0.25">
      <c r="A626" s="531" t="s">
        <v>281</v>
      </c>
      <c r="B626" s="560"/>
      <c r="C626" s="530"/>
      <c r="D626" s="641"/>
      <c r="E626" s="641"/>
      <c r="F626" s="530"/>
    </row>
    <row r="627" spans="1:6" s="731" customFormat="1" ht="45" x14ac:dyDescent="0.25">
      <c r="A627" s="518" t="s">
        <v>243</v>
      </c>
      <c r="B627" s="560"/>
      <c r="C627" s="530"/>
      <c r="D627" s="641"/>
      <c r="E627" s="641"/>
      <c r="F627" s="530"/>
    </row>
    <row r="628" spans="1:6" s="731" customFormat="1" ht="30" x14ac:dyDescent="0.25">
      <c r="A628" s="518" t="s">
        <v>244</v>
      </c>
      <c r="B628" s="560"/>
      <c r="C628" s="530"/>
      <c r="D628" s="641"/>
      <c r="E628" s="641"/>
      <c r="F628" s="530"/>
    </row>
    <row r="629" spans="1:6" s="731" customFormat="1" ht="30" x14ac:dyDescent="0.25">
      <c r="A629" s="518" t="s">
        <v>245</v>
      </c>
      <c r="B629" s="560"/>
      <c r="C629" s="530"/>
      <c r="D629" s="641"/>
      <c r="E629" s="641"/>
      <c r="F629" s="530"/>
    </row>
    <row r="630" spans="1:6" s="731" customFormat="1" x14ac:dyDescent="0.25">
      <c r="A630" s="518" t="s">
        <v>246</v>
      </c>
      <c r="B630" s="560"/>
      <c r="C630" s="530"/>
      <c r="D630" s="641"/>
      <c r="E630" s="641"/>
      <c r="F630" s="530"/>
    </row>
    <row r="631" spans="1:6" s="731" customFormat="1" x14ac:dyDescent="0.25">
      <c r="A631" s="518" t="s">
        <v>289</v>
      </c>
      <c r="B631" s="560"/>
      <c r="C631" s="530"/>
      <c r="D631" s="641"/>
      <c r="E631" s="641"/>
      <c r="F631" s="530"/>
    </row>
    <row r="632" spans="1:6" s="731" customFormat="1" x14ac:dyDescent="0.25">
      <c r="A632" s="531" t="s">
        <v>290</v>
      </c>
      <c r="B632" s="560"/>
      <c r="C632" s="530"/>
      <c r="D632" s="641"/>
      <c r="E632" s="641"/>
      <c r="F632" s="530"/>
    </row>
    <row r="633" spans="1:6" s="731" customFormat="1" x14ac:dyDescent="0.25">
      <c r="A633" s="523" t="s">
        <v>149</v>
      </c>
      <c r="B633" s="560"/>
      <c r="C633" s="530"/>
      <c r="D633" s="641"/>
      <c r="E633" s="641"/>
      <c r="F633" s="530"/>
    </row>
    <row r="634" spans="1:6" s="731" customFormat="1" x14ac:dyDescent="0.25">
      <c r="A634" s="524" t="s">
        <v>199</v>
      </c>
      <c r="B634" s="560"/>
      <c r="C634" s="530"/>
      <c r="D634" s="641"/>
      <c r="E634" s="641"/>
      <c r="F634" s="530"/>
    </row>
    <row r="635" spans="1:6" s="731" customFormat="1" ht="30" x14ac:dyDescent="0.25">
      <c r="A635" s="523" t="s">
        <v>150</v>
      </c>
      <c r="B635" s="560"/>
      <c r="C635" s="530">
        <v>100</v>
      </c>
      <c r="D635" s="641"/>
      <c r="E635" s="641"/>
      <c r="F635" s="530"/>
    </row>
    <row r="636" spans="1:6" s="731" customFormat="1" ht="30" x14ac:dyDescent="0.25">
      <c r="A636" s="702" t="s">
        <v>217</v>
      </c>
      <c r="B636" s="560"/>
      <c r="C636" s="700"/>
      <c r="D636" s="641"/>
      <c r="E636" s="641"/>
      <c r="F636" s="530"/>
    </row>
    <row r="637" spans="1:6" s="731" customFormat="1" x14ac:dyDescent="0.25">
      <c r="A637" s="524" t="s">
        <v>291</v>
      </c>
      <c r="B637" s="560"/>
      <c r="C637" s="530"/>
      <c r="D637" s="641"/>
      <c r="E637" s="641"/>
      <c r="F637" s="530"/>
    </row>
    <row r="638" spans="1:6" s="731" customFormat="1" x14ac:dyDescent="0.25">
      <c r="A638" s="525" t="s">
        <v>205</v>
      </c>
      <c r="B638" s="560"/>
      <c r="C638" s="527">
        <f>C610+ROUND(C633*3.2,0)+C635</f>
        <v>1633</v>
      </c>
      <c r="D638" s="641"/>
      <c r="E638" s="641"/>
      <c r="F638" s="530"/>
    </row>
    <row r="639" spans="1:6" s="731" customFormat="1" ht="20.25" customHeight="1" x14ac:dyDescent="0.25">
      <c r="A639" s="733" t="s">
        <v>204</v>
      </c>
      <c r="B639" s="560"/>
      <c r="C639" s="527">
        <f>C608+C638</f>
        <v>20433</v>
      </c>
      <c r="D639" s="641"/>
      <c r="E639" s="641"/>
      <c r="F639" s="530"/>
    </row>
    <row r="640" spans="1:6" s="731" customFormat="1" ht="18.75" customHeight="1" x14ac:dyDescent="0.25">
      <c r="A640" s="563" t="s">
        <v>8</v>
      </c>
      <c r="B640" s="560"/>
      <c r="C640" s="530"/>
      <c r="D640" s="641"/>
      <c r="E640" s="641"/>
      <c r="F640" s="530"/>
    </row>
    <row r="641" spans="1:6" s="731" customFormat="1" ht="16.5" customHeight="1" x14ac:dyDescent="0.25">
      <c r="A641" s="536" t="s">
        <v>23</v>
      </c>
      <c r="B641" s="560"/>
      <c r="C641" s="530"/>
      <c r="D641" s="641"/>
      <c r="E641" s="703"/>
      <c r="F641" s="704"/>
    </row>
    <row r="642" spans="1:6" s="731" customFormat="1" ht="18" customHeight="1" x14ac:dyDescent="0.25">
      <c r="A642" s="539" t="s">
        <v>178</v>
      </c>
      <c r="B642" s="560">
        <v>240</v>
      </c>
      <c r="C642" s="530">
        <v>130</v>
      </c>
      <c r="D642" s="705">
        <v>8</v>
      </c>
      <c r="E642" s="529">
        <f>ROUND(F642/B642,0)</f>
        <v>4</v>
      </c>
      <c r="F642" s="590">
        <f>ROUND(C642*D642,0)</f>
        <v>1040</v>
      </c>
    </row>
    <row r="643" spans="1:6" s="731" customFormat="1" ht="14.25" customHeight="1" x14ac:dyDescent="0.25">
      <c r="A643" s="539" t="s">
        <v>13</v>
      </c>
      <c r="B643" s="560">
        <v>240</v>
      </c>
      <c r="C643" s="530">
        <v>0</v>
      </c>
      <c r="D643" s="705">
        <v>0</v>
      </c>
      <c r="E643" s="529">
        <f>ROUND(F643/B643,0)</f>
        <v>0</v>
      </c>
      <c r="F643" s="590">
        <f>ROUND(C643*D643,0)</f>
        <v>0</v>
      </c>
    </row>
    <row r="644" spans="1:6" s="731" customFormat="1" ht="21" customHeight="1" x14ac:dyDescent="0.25">
      <c r="A644" s="663" t="s">
        <v>179</v>
      </c>
      <c r="B644" s="560"/>
      <c r="C644" s="700">
        <f>C642+C643</f>
        <v>130</v>
      </c>
      <c r="D644" s="646">
        <f>F644/C644</f>
        <v>8</v>
      </c>
      <c r="E644" s="700">
        <f>E642+E643</f>
        <v>4</v>
      </c>
      <c r="F644" s="700">
        <f>F642+F643</f>
        <v>1040</v>
      </c>
    </row>
    <row r="645" spans="1:6" s="731" customFormat="1" ht="24.75" customHeight="1" thickBot="1" x14ac:dyDescent="0.3">
      <c r="A645" s="667" t="s">
        <v>146</v>
      </c>
      <c r="B645" s="734"/>
      <c r="C645" s="718">
        <f>C644</f>
        <v>130</v>
      </c>
      <c r="D645" s="646">
        <f>D644</f>
        <v>8</v>
      </c>
      <c r="E645" s="718">
        <f>E644</f>
        <v>4</v>
      </c>
      <c r="F645" s="718">
        <f>F644</f>
        <v>1040</v>
      </c>
    </row>
    <row r="646" spans="1:6" s="731" customFormat="1" ht="16.5" customHeight="1" thickBot="1" x14ac:dyDescent="0.25">
      <c r="A646" s="626" t="s">
        <v>11</v>
      </c>
      <c r="B646" s="627"/>
      <c r="C646" s="628"/>
      <c r="D646" s="628"/>
      <c r="E646" s="628"/>
      <c r="F646" s="628"/>
    </row>
    <row r="647" spans="1:6" s="731" customFormat="1" ht="24.75" customHeight="1" x14ac:dyDescent="0.25">
      <c r="A647" s="735" t="s">
        <v>267</v>
      </c>
      <c r="B647" s="736"/>
      <c r="C647" s="530"/>
      <c r="D647" s="530"/>
      <c r="E647" s="530"/>
      <c r="F647" s="530"/>
    </row>
    <row r="648" spans="1:6" s="731" customFormat="1" ht="24.75" customHeight="1" x14ac:dyDescent="0.25">
      <c r="A648" s="737" t="s">
        <v>5</v>
      </c>
      <c r="B648" s="644"/>
      <c r="C648" s="530"/>
      <c r="D648" s="530"/>
      <c r="E648" s="530"/>
      <c r="F648" s="530"/>
    </row>
    <row r="649" spans="1:6" s="731" customFormat="1" ht="21" customHeight="1" x14ac:dyDescent="0.25">
      <c r="A649" s="539" t="s">
        <v>79</v>
      </c>
      <c r="B649" s="560">
        <v>340</v>
      </c>
      <c r="C649" s="704">
        <v>2433</v>
      </c>
      <c r="D649" s="622">
        <v>4</v>
      </c>
      <c r="E649" s="529">
        <f>ROUND(F649/B649,0)</f>
        <v>29</v>
      </c>
      <c r="F649" s="530">
        <f>ROUND(C649*D649,0)</f>
        <v>9732</v>
      </c>
    </row>
    <row r="650" spans="1:6" s="731" customFormat="1" ht="18.75" customHeight="1" x14ac:dyDescent="0.2">
      <c r="A650" s="738" t="s">
        <v>6</v>
      </c>
      <c r="B650" s="683"/>
      <c r="C650" s="700">
        <f>C649</f>
        <v>2433</v>
      </c>
      <c r="D650" s="646">
        <f>F650/C650</f>
        <v>4</v>
      </c>
      <c r="E650" s="700">
        <f>E649</f>
        <v>29</v>
      </c>
      <c r="F650" s="700">
        <f>F649</f>
        <v>9732</v>
      </c>
    </row>
    <row r="651" spans="1:6" s="731" customFormat="1" ht="21" customHeight="1" x14ac:dyDescent="0.25">
      <c r="A651" s="717" t="s">
        <v>206</v>
      </c>
      <c r="B651" s="608"/>
      <c r="C651" s="529"/>
      <c r="D651" s="529"/>
      <c r="E651" s="529"/>
      <c r="F651" s="529"/>
    </row>
    <row r="652" spans="1:6" s="731" customFormat="1" ht="21" customHeight="1" x14ac:dyDescent="0.25">
      <c r="A652" s="518" t="s">
        <v>151</v>
      </c>
      <c r="B652" s="608"/>
      <c r="C652" s="529">
        <f>C653+C654+C661+C669+C670+C671+C672+C673</f>
        <v>14000</v>
      </c>
      <c r="D652" s="529"/>
      <c r="E652" s="529"/>
      <c r="F652" s="529"/>
    </row>
    <row r="653" spans="1:6" s="731" customFormat="1" x14ac:dyDescent="0.25">
      <c r="A653" s="518" t="s">
        <v>200</v>
      </c>
      <c r="B653" s="608"/>
      <c r="C653" s="529"/>
      <c r="D653" s="529"/>
      <c r="E653" s="529"/>
      <c r="F653" s="529"/>
    </row>
    <row r="654" spans="1:6" s="731" customFormat="1" ht="30" x14ac:dyDescent="0.25">
      <c r="A654" s="518" t="s">
        <v>201</v>
      </c>
      <c r="B654" s="608"/>
      <c r="C654" s="530">
        <f>C655+C656+C657+C659</f>
        <v>0</v>
      </c>
      <c r="D654" s="529"/>
      <c r="E654" s="529"/>
      <c r="F654" s="529"/>
    </row>
    <row r="655" spans="1:6" s="731" customFormat="1" ht="30" x14ac:dyDescent="0.25">
      <c r="A655" s="518" t="s">
        <v>202</v>
      </c>
      <c r="B655" s="608"/>
      <c r="C655" s="530"/>
      <c r="D655" s="529"/>
      <c r="E655" s="529"/>
      <c r="F655" s="529"/>
    </row>
    <row r="656" spans="1:6" s="731" customFormat="1" ht="30" x14ac:dyDescent="0.25">
      <c r="A656" s="518" t="s">
        <v>203</v>
      </c>
      <c r="B656" s="608"/>
      <c r="C656" s="530"/>
      <c r="D656" s="529"/>
      <c r="E656" s="529"/>
      <c r="F656" s="529"/>
    </row>
    <row r="657" spans="1:6" s="731" customFormat="1" ht="45" x14ac:dyDescent="0.25">
      <c r="A657" s="518" t="s">
        <v>280</v>
      </c>
      <c r="B657" s="608"/>
      <c r="C657" s="530"/>
      <c r="D657" s="529"/>
      <c r="E657" s="529"/>
      <c r="F657" s="529"/>
    </row>
    <row r="658" spans="1:6" s="731" customFormat="1" x14ac:dyDescent="0.25">
      <c r="A658" s="531" t="s">
        <v>281</v>
      </c>
      <c r="B658" s="608"/>
      <c r="C658" s="530"/>
      <c r="D658" s="529"/>
      <c r="E658" s="529"/>
      <c r="F658" s="529"/>
    </row>
    <row r="659" spans="1:6" s="731" customFormat="1" ht="30" x14ac:dyDescent="0.25">
      <c r="A659" s="518" t="s">
        <v>282</v>
      </c>
      <c r="B659" s="608"/>
      <c r="C659" s="530"/>
      <c r="D659" s="529"/>
      <c r="E659" s="529"/>
      <c r="F659" s="529"/>
    </row>
    <row r="660" spans="1:6" s="731" customFormat="1" x14ac:dyDescent="0.25">
      <c r="A660" s="531" t="s">
        <v>281</v>
      </c>
      <c r="B660" s="608"/>
      <c r="C660" s="530"/>
      <c r="D660" s="529"/>
      <c r="E660" s="529"/>
      <c r="F660" s="529"/>
    </row>
    <row r="661" spans="1:6" s="731" customFormat="1" ht="32.25" customHeight="1" x14ac:dyDescent="0.25">
      <c r="A661" s="518" t="s">
        <v>240</v>
      </c>
      <c r="B661" s="608"/>
      <c r="C661" s="530">
        <f>C662+C663+C665+C667</f>
        <v>0</v>
      </c>
      <c r="D661" s="529"/>
      <c r="E661" s="529"/>
      <c r="F661" s="529"/>
    </row>
    <row r="662" spans="1:6" s="731" customFormat="1" ht="30" x14ac:dyDescent="0.25">
      <c r="A662" s="518" t="s">
        <v>241</v>
      </c>
      <c r="B662" s="608"/>
      <c r="C662" s="529"/>
      <c r="D662" s="529"/>
      <c r="E662" s="529"/>
      <c r="F662" s="529"/>
    </row>
    <row r="663" spans="1:6" s="731" customFormat="1" ht="60" x14ac:dyDescent="0.25">
      <c r="A663" s="518" t="s">
        <v>283</v>
      </c>
      <c r="B663" s="608"/>
      <c r="C663" s="529"/>
      <c r="D663" s="529"/>
      <c r="E663" s="529"/>
      <c r="F663" s="529"/>
    </row>
    <row r="664" spans="1:6" s="731" customFormat="1" x14ac:dyDescent="0.25">
      <c r="A664" s="531" t="s">
        <v>281</v>
      </c>
      <c r="B664" s="608"/>
      <c r="C664" s="529"/>
      <c r="D664" s="529"/>
      <c r="E664" s="529"/>
      <c r="F664" s="529"/>
    </row>
    <row r="665" spans="1:6" s="731" customFormat="1" ht="45" x14ac:dyDescent="0.25">
      <c r="A665" s="518" t="s">
        <v>284</v>
      </c>
      <c r="B665" s="608"/>
      <c r="C665" s="529"/>
      <c r="D665" s="529"/>
      <c r="E665" s="529"/>
      <c r="F665" s="529"/>
    </row>
    <row r="666" spans="1:6" s="731" customFormat="1" x14ac:dyDescent="0.25">
      <c r="A666" s="531" t="s">
        <v>281</v>
      </c>
      <c r="B666" s="608"/>
      <c r="C666" s="529"/>
      <c r="D666" s="529"/>
      <c r="E666" s="529"/>
      <c r="F666" s="529"/>
    </row>
    <row r="667" spans="1:6" s="731" customFormat="1" ht="45" x14ac:dyDescent="0.25">
      <c r="A667" s="518" t="s">
        <v>285</v>
      </c>
      <c r="B667" s="608"/>
      <c r="C667" s="529"/>
      <c r="D667" s="529"/>
      <c r="E667" s="529"/>
      <c r="F667" s="529"/>
    </row>
    <row r="668" spans="1:6" s="731" customFormat="1" x14ac:dyDescent="0.25">
      <c r="A668" s="531" t="s">
        <v>281</v>
      </c>
      <c r="B668" s="608"/>
      <c r="C668" s="529"/>
      <c r="D668" s="529"/>
      <c r="E668" s="529"/>
      <c r="F668" s="529"/>
    </row>
    <row r="669" spans="1:6" s="731" customFormat="1" ht="45" x14ac:dyDescent="0.25">
      <c r="A669" s="518" t="s">
        <v>243</v>
      </c>
      <c r="B669" s="608"/>
      <c r="C669" s="529">
        <v>400</v>
      </c>
      <c r="D669" s="529"/>
      <c r="E669" s="529"/>
      <c r="F669" s="529"/>
    </row>
    <row r="670" spans="1:6" s="731" customFormat="1" ht="30" x14ac:dyDescent="0.25">
      <c r="A670" s="518" t="s">
        <v>244</v>
      </c>
      <c r="B670" s="528"/>
      <c r="C670" s="529"/>
      <c r="D670" s="641"/>
      <c r="E670" s="641"/>
      <c r="F670" s="530"/>
    </row>
    <row r="671" spans="1:6" s="731" customFormat="1" ht="30" x14ac:dyDescent="0.25">
      <c r="A671" s="518" t="s">
        <v>245</v>
      </c>
      <c r="B671" s="528"/>
      <c r="C671" s="529"/>
      <c r="D671" s="641"/>
      <c r="E671" s="641"/>
      <c r="F671" s="530"/>
    </row>
    <row r="672" spans="1:6" s="731" customFormat="1" x14ac:dyDescent="0.25">
      <c r="A672" s="518" t="s">
        <v>246</v>
      </c>
      <c r="B672" s="528"/>
      <c r="C672" s="529">
        <v>13600</v>
      </c>
      <c r="D672" s="641"/>
      <c r="E672" s="641"/>
      <c r="F672" s="530"/>
    </row>
    <row r="673" spans="1:6" s="731" customFormat="1" x14ac:dyDescent="0.25">
      <c r="A673" s="518" t="s">
        <v>289</v>
      </c>
      <c r="B673" s="528"/>
      <c r="C673" s="529"/>
      <c r="D673" s="641"/>
      <c r="E673" s="641"/>
      <c r="F673" s="530"/>
    </row>
    <row r="674" spans="1:6" s="731" customFormat="1" x14ac:dyDescent="0.25">
      <c r="A674" s="531" t="s">
        <v>290</v>
      </c>
      <c r="B674" s="528"/>
      <c r="C674" s="529"/>
      <c r="D674" s="641"/>
      <c r="E674" s="641"/>
      <c r="F674" s="530"/>
    </row>
    <row r="675" spans="1:6" s="731" customFormat="1" x14ac:dyDescent="0.25">
      <c r="A675" s="523" t="s">
        <v>149</v>
      </c>
      <c r="B675" s="528"/>
      <c r="C675" s="529"/>
      <c r="D675" s="641"/>
      <c r="E675" s="641"/>
      <c r="F675" s="530"/>
    </row>
    <row r="676" spans="1:6" s="731" customFormat="1" x14ac:dyDescent="0.25">
      <c r="A676" s="524" t="s">
        <v>199</v>
      </c>
      <c r="B676" s="528"/>
      <c r="C676" s="529"/>
      <c r="D676" s="641"/>
      <c r="E676" s="641"/>
      <c r="F676" s="530"/>
    </row>
    <row r="677" spans="1:6" s="731" customFormat="1" ht="30" x14ac:dyDescent="0.25">
      <c r="A677" s="523" t="s">
        <v>150</v>
      </c>
      <c r="B677" s="528"/>
      <c r="C677" s="529"/>
      <c r="D677" s="641"/>
      <c r="E677" s="641"/>
      <c r="F677" s="530"/>
    </row>
    <row r="678" spans="1:6" s="731" customFormat="1" ht="30" x14ac:dyDescent="0.25">
      <c r="A678" s="702" t="s">
        <v>217</v>
      </c>
      <c r="B678" s="528"/>
      <c r="C678" s="529"/>
      <c r="D678" s="641"/>
      <c r="E678" s="641"/>
      <c r="F678" s="530"/>
    </row>
    <row r="679" spans="1:6" s="731" customFormat="1" x14ac:dyDescent="0.25">
      <c r="A679" s="524" t="s">
        <v>291</v>
      </c>
      <c r="B679" s="528"/>
      <c r="C679" s="529"/>
      <c r="D679" s="641"/>
      <c r="E679" s="641"/>
      <c r="F679" s="530"/>
    </row>
    <row r="680" spans="1:6" s="731" customFormat="1" x14ac:dyDescent="0.25">
      <c r="A680" s="525" t="s">
        <v>205</v>
      </c>
      <c r="B680" s="528"/>
      <c r="C680" s="527">
        <f>C652+ROUND(C675*3.2,0)+C677</f>
        <v>14000</v>
      </c>
      <c r="D680" s="641"/>
      <c r="E680" s="641"/>
      <c r="F680" s="530"/>
    </row>
    <row r="681" spans="1:6" s="731" customFormat="1" ht="24.75" customHeight="1" x14ac:dyDescent="0.25">
      <c r="A681" s="684" t="s">
        <v>152</v>
      </c>
      <c r="B681" s="644"/>
      <c r="C681" s="700"/>
      <c r="D681" s="646"/>
      <c r="E681" s="700"/>
      <c r="F681" s="700"/>
    </row>
    <row r="682" spans="1:6" s="742" customFormat="1" ht="30" x14ac:dyDescent="0.25">
      <c r="A682" s="607" t="s">
        <v>70</v>
      </c>
      <c r="B682" s="739"/>
      <c r="C682" s="740">
        <v>320</v>
      </c>
      <c r="D682" s="741"/>
      <c r="E682" s="741"/>
      <c r="F682" s="740"/>
    </row>
    <row r="683" spans="1:6" s="742" customFormat="1" ht="30" x14ac:dyDescent="0.25">
      <c r="A683" s="607" t="s">
        <v>71</v>
      </c>
      <c r="B683" s="739"/>
      <c r="C683" s="740">
        <v>650</v>
      </c>
      <c r="D683" s="741"/>
      <c r="E683" s="741"/>
      <c r="F683" s="740"/>
    </row>
    <row r="684" spans="1:6" s="742" customFormat="1" x14ac:dyDescent="0.25">
      <c r="A684" s="607" t="s">
        <v>64</v>
      </c>
      <c r="B684" s="739"/>
      <c r="C684" s="740">
        <v>30</v>
      </c>
      <c r="D684" s="741"/>
      <c r="E684" s="741"/>
      <c r="F684" s="740"/>
    </row>
    <row r="685" spans="1:6" s="742" customFormat="1" ht="45" x14ac:dyDescent="0.25">
      <c r="A685" s="607" t="s">
        <v>224</v>
      </c>
      <c r="B685" s="739"/>
      <c r="C685" s="740">
        <v>2500</v>
      </c>
      <c r="D685" s="741"/>
      <c r="E685" s="741"/>
      <c r="F685" s="740"/>
    </row>
    <row r="686" spans="1:6" s="742" customFormat="1" x14ac:dyDescent="0.25">
      <c r="A686" s="607" t="s">
        <v>21</v>
      </c>
      <c r="B686" s="739"/>
      <c r="C686" s="740">
        <v>300</v>
      </c>
      <c r="D686" s="741"/>
      <c r="E686" s="741"/>
      <c r="F686" s="740"/>
    </row>
    <row r="687" spans="1:6" s="742" customFormat="1" ht="30" x14ac:dyDescent="0.25">
      <c r="A687" s="607" t="s">
        <v>222</v>
      </c>
      <c r="B687" s="739"/>
      <c r="C687" s="740">
        <v>800</v>
      </c>
      <c r="D687" s="741"/>
      <c r="E687" s="741"/>
      <c r="F687" s="740"/>
    </row>
    <row r="688" spans="1:6" s="742" customFormat="1" x14ac:dyDescent="0.25">
      <c r="A688" s="607" t="s">
        <v>40</v>
      </c>
      <c r="B688" s="739"/>
      <c r="C688" s="740">
        <v>500</v>
      </c>
      <c r="D688" s="741"/>
      <c r="E688" s="741"/>
      <c r="F688" s="740"/>
    </row>
    <row r="689" spans="1:6" s="742" customFormat="1" ht="30" x14ac:dyDescent="0.25">
      <c r="A689" s="607" t="s">
        <v>73</v>
      </c>
      <c r="B689" s="739"/>
      <c r="C689" s="740">
        <v>200</v>
      </c>
      <c r="D689" s="741"/>
      <c r="E689" s="741"/>
      <c r="F689" s="740"/>
    </row>
    <row r="690" spans="1:6" s="742" customFormat="1" x14ac:dyDescent="0.25">
      <c r="A690" s="607" t="s">
        <v>38</v>
      </c>
      <c r="B690" s="739"/>
      <c r="C690" s="740">
        <v>80</v>
      </c>
      <c r="D690" s="741"/>
      <c r="E690" s="741"/>
      <c r="F690" s="740"/>
    </row>
    <row r="691" spans="1:6" s="742" customFormat="1" x14ac:dyDescent="0.25">
      <c r="A691" s="607" t="s">
        <v>154</v>
      </c>
      <c r="B691" s="739"/>
      <c r="C691" s="740">
        <v>70</v>
      </c>
      <c r="D691" s="741"/>
      <c r="E691" s="741"/>
      <c r="F691" s="740"/>
    </row>
    <row r="692" spans="1:6" s="742" customFormat="1" x14ac:dyDescent="0.25">
      <c r="A692" s="607" t="s">
        <v>83</v>
      </c>
      <c r="B692" s="739"/>
      <c r="C692" s="740">
        <v>250</v>
      </c>
      <c r="D692" s="741"/>
      <c r="E692" s="741"/>
      <c r="F692" s="740"/>
    </row>
    <row r="693" spans="1:6" s="742" customFormat="1" x14ac:dyDescent="0.25">
      <c r="A693" s="607" t="s">
        <v>61</v>
      </c>
      <c r="B693" s="739"/>
      <c r="C693" s="740">
        <v>65</v>
      </c>
      <c r="D693" s="741"/>
      <c r="E693" s="741"/>
      <c r="F693" s="740"/>
    </row>
    <row r="694" spans="1:6" s="742" customFormat="1" x14ac:dyDescent="0.25">
      <c r="A694" s="607" t="s">
        <v>65</v>
      </c>
      <c r="B694" s="739"/>
      <c r="C694" s="740">
        <v>40</v>
      </c>
      <c r="D694" s="741"/>
      <c r="E694" s="741"/>
      <c r="F694" s="740"/>
    </row>
    <row r="695" spans="1:6" s="742" customFormat="1" ht="30" x14ac:dyDescent="0.25">
      <c r="A695" s="607" t="s">
        <v>227</v>
      </c>
      <c r="B695" s="739"/>
      <c r="C695" s="740">
        <v>20</v>
      </c>
      <c r="D695" s="741"/>
      <c r="E695" s="741"/>
      <c r="F695" s="740"/>
    </row>
    <row r="696" spans="1:6" s="742" customFormat="1" x14ac:dyDescent="0.25">
      <c r="A696" s="607" t="s">
        <v>20</v>
      </c>
      <c r="B696" s="739"/>
      <c r="C696" s="740">
        <v>1800</v>
      </c>
      <c r="D696" s="740"/>
      <c r="E696" s="740"/>
      <c r="F696" s="740"/>
    </row>
    <row r="697" spans="1:6" s="742" customFormat="1" x14ac:dyDescent="0.25">
      <c r="A697" s="607" t="s">
        <v>69</v>
      </c>
      <c r="B697" s="739"/>
      <c r="C697" s="740">
        <v>350</v>
      </c>
      <c r="D697" s="740"/>
      <c r="E697" s="740"/>
      <c r="F697" s="740"/>
    </row>
    <row r="698" spans="1:6" s="742" customFormat="1" x14ac:dyDescent="0.25">
      <c r="A698" s="607" t="s">
        <v>219</v>
      </c>
      <c r="B698" s="739"/>
      <c r="C698" s="740">
        <v>120</v>
      </c>
      <c r="D698" s="740"/>
      <c r="E698" s="740"/>
      <c r="F698" s="740"/>
    </row>
    <row r="699" spans="1:6" s="742" customFormat="1" ht="17.25" customHeight="1" x14ac:dyDescent="0.25">
      <c r="A699" s="607" t="s">
        <v>220</v>
      </c>
      <c r="B699" s="739"/>
      <c r="C699" s="740">
        <v>30</v>
      </c>
      <c r="D699" s="740"/>
      <c r="E699" s="740"/>
      <c r="F699" s="740"/>
    </row>
    <row r="700" spans="1:6" s="742" customFormat="1" ht="15.75" thickBot="1" x14ac:dyDescent="0.3">
      <c r="A700" s="607" t="s">
        <v>63</v>
      </c>
      <c r="B700" s="739"/>
      <c r="C700" s="740">
        <v>2500</v>
      </c>
      <c r="D700" s="740"/>
      <c r="E700" s="740"/>
      <c r="F700" s="740"/>
    </row>
    <row r="701" spans="1:6" s="731" customFormat="1" thickBot="1" x14ac:dyDescent="0.25">
      <c r="A701" s="626" t="s">
        <v>11</v>
      </c>
      <c r="B701" s="627"/>
      <c r="C701" s="628"/>
      <c r="D701" s="628"/>
      <c r="E701" s="628"/>
      <c r="F701" s="628"/>
    </row>
    <row r="702" spans="1:6" s="731" customFormat="1" ht="24" customHeight="1" x14ac:dyDescent="0.25">
      <c r="A702" s="617" t="s">
        <v>126</v>
      </c>
      <c r="B702" s="730"/>
      <c r="C702" s="530"/>
      <c r="D702" s="530"/>
      <c r="E702" s="530"/>
      <c r="F702" s="530"/>
    </row>
    <row r="703" spans="1:6" s="731" customFormat="1" ht="16.5" customHeight="1" x14ac:dyDescent="0.25">
      <c r="A703" s="620" t="s">
        <v>5</v>
      </c>
      <c r="B703" s="644"/>
      <c r="C703" s="530"/>
      <c r="D703" s="530"/>
      <c r="E703" s="530"/>
      <c r="F703" s="530"/>
    </row>
    <row r="704" spans="1:6" s="731" customFormat="1" ht="21" customHeight="1" x14ac:dyDescent="0.25">
      <c r="A704" s="621" t="s">
        <v>175</v>
      </c>
      <c r="B704" s="560">
        <v>365</v>
      </c>
      <c r="C704" s="530">
        <v>1268</v>
      </c>
      <c r="D704" s="622">
        <v>12.5</v>
      </c>
      <c r="E704" s="529">
        <f>ROUND(F704/B704,0)</f>
        <v>43</v>
      </c>
      <c r="F704" s="530">
        <f>ROUND(C704*D704,0)</f>
        <v>15850</v>
      </c>
    </row>
    <row r="705" spans="1:6" s="731" customFormat="1" ht="17.25" customHeight="1" thickBot="1" x14ac:dyDescent="0.25">
      <c r="A705" s="729" t="s">
        <v>6</v>
      </c>
      <c r="B705" s="635">
        <v>365</v>
      </c>
      <c r="C705" s="700">
        <f>C704</f>
        <v>1268</v>
      </c>
      <c r="D705" s="713">
        <f>F705/C705</f>
        <v>12.5</v>
      </c>
      <c r="E705" s="700">
        <f>E704</f>
        <v>43</v>
      </c>
      <c r="F705" s="700">
        <f>F704</f>
        <v>15850</v>
      </c>
    </row>
    <row r="706" spans="1:6" s="731" customFormat="1" ht="17.25" customHeight="1" thickBot="1" x14ac:dyDescent="0.25">
      <c r="A706" s="626" t="s">
        <v>11</v>
      </c>
      <c r="B706" s="627"/>
      <c r="C706" s="628"/>
      <c r="D706" s="628"/>
      <c r="E706" s="628"/>
      <c r="F706" s="628"/>
    </row>
    <row r="707" spans="1:6" s="731" customFormat="1" ht="68.25" customHeight="1" thickBot="1" x14ac:dyDescent="0.25">
      <c r="A707" s="896" t="s">
        <v>112</v>
      </c>
      <c r="B707" s="897"/>
      <c r="C707" s="743"/>
      <c r="D707" s="743"/>
      <c r="E707" s="743"/>
      <c r="F707" s="744"/>
    </row>
    <row r="708" spans="1:6" s="731" customFormat="1" ht="22.5" customHeight="1" x14ac:dyDescent="0.25">
      <c r="A708" s="745" t="s">
        <v>5</v>
      </c>
      <c r="B708" s="746"/>
      <c r="C708" s="704"/>
      <c r="D708" s="704"/>
      <c r="E708" s="704"/>
      <c r="F708" s="704"/>
    </row>
    <row r="709" spans="1:6" s="731" customFormat="1" ht="16.5" customHeight="1" x14ac:dyDescent="0.25">
      <c r="A709" s="621" t="s">
        <v>51</v>
      </c>
      <c r="B709" s="618">
        <v>320</v>
      </c>
      <c r="C709" s="509">
        <v>250</v>
      </c>
      <c r="D709" s="622">
        <v>10</v>
      </c>
      <c r="E709" s="529">
        <f>ROUND(F709/B709,0)</f>
        <v>8</v>
      </c>
      <c r="F709" s="530">
        <f>ROUND(C709*D709,0)</f>
        <v>2500</v>
      </c>
    </row>
    <row r="710" spans="1:6" s="731" customFormat="1" ht="21" customHeight="1" x14ac:dyDescent="0.2">
      <c r="A710" s="729" t="s">
        <v>6</v>
      </c>
      <c r="B710" s="644"/>
      <c r="C710" s="537">
        <f>C709</f>
        <v>250</v>
      </c>
      <c r="D710" s="713">
        <f>D709</f>
        <v>10</v>
      </c>
      <c r="E710" s="747">
        <f>E709</f>
        <v>8</v>
      </c>
      <c r="F710" s="747">
        <f>F709</f>
        <v>2500</v>
      </c>
    </row>
    <row r="711" spans="1:6" s="731" customFormat="1" x14ac:dyDescent="0.25">
      <c r="A711" s="717" t="s">
        <v>206</v>
      </c>
      <c r="B711" s="608"/>
      <c r="C711" s="529"/>
      <c r="D711" s="701"/>
      <c r="E711" s="747"/>
      <c r="F711" s="704"/>
    </row>
    <row r="712" spans="1:6" s="731" customFormat="1" x14ac:dyDescent="0.25">
      <c r="A712" s="518" t="s">
        <v>151</v>
      </c>
      <c r="B712" s="528"/>
      <c r="C712" s="529">
        <f>C713+C714+C721+C729+C730+C731+C732+C733</f>
        <v>4000</v>
      </c>
      <c r="D712" s="701"/>
      <c r="E712" s="747"/>
      <c r="F712" s="704"/>
    </row>
    <row r="713" spans="1:6" s="731" customFormat="1" x14ac:dyDescent="0.25">
      <c r="A713" s="518" t="s">
        <v>200</v>
      </c>
      <c r="B713" s="528"/>
      <c r="C713" s="529"/>
      <c r="D713" s="701"/>
      <c r="E713" s="747"/>
      <c r="F713" s="704"/>
    </row>
    <row r="714" spans="1:6" s="731" customFormat="1" ht="30" x14ac:dyDescent="0.25">
      <c r="A714" s="518" t="s">
        <v>201</v>
      </c>
      <c r="B714" s="528"/>
      <c r="C714" s="530">
        <f>C715+C716+C717+C719</f>
        <v>0</v>
      </c>
      <c r="D714" s="701"/>
      <c r="E714" s="747"/>
      <c r="F714" s="704"/>
    </row>
    <row r="715" spans="1:6" s="731" customFormat="1" ht="30" x14ac:dyDescent="0.25">
      <c r="A715" s="518" t="s">
        <v>202</v>
      </c>
      <c r="B715" s="528"/>
      <c r="C715" s="530"/>
      <c r="D715" s="701"/>
      <c r="E715" s="747"/>
      <c r="F715" s="704"/>
    </row>
    <row r="716" spans="1:6" s="731" customFormat="1" ht="30" x14ac:dyDescent="0.25">
      <c r="A716" s="518" t="s">
        <v>203</v>
      </c>
      <c r="B716" s="528"/>
      <c r="C716" s="530"/>
      <c r="D716" s="701"/>
      <c r="E716" s="747"/>
      <c r="F716" s="704"/>
    </row>
    <row r="717" spans="1:6" s="731" customFormat="1" ht="45" x14ac:dyDescent="0.25">
      <c r="A717" s="518" t="s">
        <v>280</v>
      </c>
      <c r="B717" s="528"/>
      <c r="C717" s="530"/>
      <c r="D717" s="701"/>
      <c r="E717" s="747"/>
      <c r="F717" s="704"/>
    </row>
    <row r="718" spans="1:6" s="731" customFormat="1" x14ac:dyDescent="0.25">
      <c r="A718" s="531" t="s">
        <v>281</v>
      </c>
      <c r="B718" s="528"/>
      <c r="C718" s="530"/>
      <c r="D718" s="701"/>
      <c r="E718" s="747"/>
      <c r="F718" s="704"/>
    </row>
    <row r="719" spans="1:6" s="731" customFormat="1" ht="30" x14ac:dyDescent="0.25">
      <c r="A719" s="518" t="s">
        <v>282</v>
      </c>
      <c r="B719" s="528"/>
      <c r="C719" s="530"/>
      <c r="D719" s="701"/>
      <c r="E719" s="747"/>
      <c r="F719" s="704"/>
    </row>
    <row r="720" spans="1:6" s="731" customFormat="1" x14ac:dyDescent="0.25">
      <c r="A720" s="531" t="s">
        <v>281</v>
      </c>
      <c r="B720" s="528"/>
      <c r="C720" s="530"/>
      <c r="D720" s="701"/>
      <c r="E720" s="747"/>
      <c r="F720" s="704"/>
    </row>
    <row r="721" spans="1:6" s="731" customFormat="1" ht="45" x14ac:dyDescent="0.25">
      <c r="A721" s="518" t="s">
        <v>240</v>
      </c>
      <c r="B721" s="528"/>
      <c r="C721" s="530">
        <f>C722+C723+C725+C727</f>
        <v>0</v>
      </c>
      <c r="D721" s="701"/>
      <c r="E721" s="747"/>
      <c r="F721" s="704"/>
    </row>
    <row r="722" spans="1:6" s="731" customFormat="1" ht="30" x14ac:dyDescent="0.25">
      <c r="A722" s="518" t="s">
        <v>241</v>
      </c>
      <c r="B722" s="528"/>
      <c r="C722" s="530"/>
      <c r="D722" s="701"/>
      <c r="E722" s="747"/>
      <c r="F722" s="704"/>
    </row>
    <row r="723" spans="1:6" s="731" customFormat="1" ht="60" x14ac:dyDescent="0.25">
      <c r="A723" s="518" t="s">
        <v>283</v>
      </c>
      <c r="B723" s="528"/>
      <c r="C723" s="530"/>
      <c r="D723" s="701"/>
      <c r="E723" s="747"/>
      <c r="F723" s="704"/>
    </row>
    <row r="724" spans="1:6" s="731" customFormat="1" x14ac:dyDescent="0.25">
      <c r="A724" s="531" t="s">
        <v>281</v>
      </c>
      <c r="B724" s="528"/>
      <c r="C724" s="530"/>
      <c r="D724" s="701"/>
      <c r="E724" s="747"/>
      <c r="F724" s="704"/>
    </row>
    <row r="725" spans="1:6" s="731" customFormat="1" ht="45" x14ac:dyDescent="0.25">
      <c r="A725" s="518" t="s">
        <v>284</v>
      </c>
      <c r="B725" s="528"/>
      <c r="C725" s="530"/>
      <c r="D725" s="701"/>
      <c r="E725" s="747"/>
      <c r="F725" s="704"/>
    </row>
    <row r="726" spans="1:6" s="731" customFormat="1" x14ac:dyDescent="0.25">
      <c r="A726" s="531" t="s">
        <v>281</v>
      </c>
      <c r="B726" s="528"/>
      <c r="C726" s="530"/>
      <c r="D726" s="701"/>
      <c r="E726" s="747"/>
      <c r="F726" s="704"/>
    </row>
    <row r="727" spans="1:6" s="731" customFormat="1" ht="30" x14ac:dyDescent="0.25">
      <c r="A727" s="518" t="s">
        <v>242</v>
      </c>
      <c r="B727" s="528"/>
      <c r="C727" s="530"/>
      <c r="D727" s="701"/>
      <c r="E727" s="747"/>
      <c r="F727" s="704"/>
    </row>
    <row r="728" spans="1:6" s="731" customFormat="1" x14ac:dyDescent="0.25">
      <c r="A728" s="531" t="s">
        <v>281</v>
      </c>
      <c r="B728" s="528"/>
      <c r="C728" s="530"/>
      <c r="D728" s="701"/>
      <c r="E728" s="747"/>
      <c r="F728" s="704"/>
    </row>
    <row r="729" spans="1:6" s="731" customFormat="1" ht="45" x14ac:dyDescent="0.25">
      <c r="A729" s="518" t="s">
        <v>243</v>
      </c>
      <c r="B729" s="528"/>
      <c r="C729" s="530"/>
      <c r="D729" s="701"/>
      <c r="E729" s="747"/>
      <c r="F729" s="704"/>
    </row>
    <row r="730" spans="1:6" s="731" customFormat="1" ht="30" x14ac:dyDescent="0.25">
      <c r="A730" s="518" t="s">
        <v>244</v>
      </c>
      <c r="B730" s="528"/>
      <c r="C730" s="530"/>
      <c r="D730" s="701"/>
      <c r="E730" s="747"/>
      <c r="F730" s="704"/>
    </row>
    <row r="731" spans="1:6" s="731" customFormat="1" ht="30" x14ac:dyDescent="0.25">
      <c r="A731" s="518" t="s">
        <v>245</v>
      </c>
      <c r="B731" s="528"/>
      <c r="C731" s="530"/>
      <c r="D731" s="701"/>
      <c r="E731" s="747"/>
      <c r="F731" s="704"/>
    </row>
    <row r="732" spans="1:6" s="731" customFormat="1" x14ac:dyDescent="0.25">
      <c r="A732" s="518" t="s">
        <v>246</v>
      </c>
      <c r="B732" s="528"/>
      <c r="C732" s="529">
        <v>4000</v>
      </c>
      <c r="D732" s="701"/>
      <c r="E732" s="747"/>
      <c r="F732" s="704"/>
    </row>
    <row r="733" spans="1:6" s="731" customFormat="1" x14ac:dyDescent="0.25">
      <c r="A733" s="518" t="s">
        <v>289</v>
      </c>
      <c r="B733" s="528"/>
      <c r="C733" s="529"/>
      <c r="D733" s="701"/>
      <c r="E733" s="747"/>
      <c r="F733" s="704"/>
    </row>
    <row r="734" spans="1:6" s="731" customFormat="1" x14ac:dyDescent="0.25">
      <c r="A734" s="524" t="s">
        <v>305</v>
      </c>
      <c r="B734" s="528"/>
      <c r="C734" s="529"/>
      <c r="D734" s="701"/>
      <c r="E734" s="747"/>
      <c r="F734" s="704"/>
    </row>
    <row r="735" spans="1:6" s="731" customFormat="1" x14ac:dyDescent="0.25">
      <c r="A735" s="523" t="s">
        <v>149</v>
      </c>
      <c r="B735" s="528"/>
      <c r="C735" s="529"/>
      <c r="D735" s="701"/>
      <c r="E735" s="747"/>
      <c r="F735" s="704"/>
    </row>
    <row r="736" spans="1:6" s="731" customFormat="1" x14ac:dyDescent="0.25">
      <c r="A736" s="524" t="s">
        <v>199</v>
      </c>
      <c r="B736" s="528"/>
      <c r="C736" s="529"/>
      <c r="D736" s="701"/>
      <c r="E736" s="747"/>
      <c r="F736" s="704"/>
    </row>
    <row r="737" spans="1:6" s="731" customFormat="1" ht="30" x14ac:dyDescent="0.25">
      <c r="A737" s="523" t="s">
        <v>150</v>
      </c>
      <c r="B737" s="528"/>
      <c r="C737" s="529"/>
      <c r="D737" s="701"/>
      <c r="E737" s="747"/>
      <c r="F737" s="704"/>
    </row>
    <row r="738" spans="1:6" s="731" customFormat="1" ht="16.5" customHeight="1" x14ac:dyDescent="0.25">
      <c r="A738" s="648" t="s">
        <v>217</v>
      </c>
      <c r="B738" s="528"/>
      <c r="C738" s="529"/>
      <c r="D738" s="701"/>
      <c r="E738" s="747"/>
      <c r="F738" s="704"/>
    </row>
    <row r="739" spans="1:6" s="731" customFormat="1" ht="16.5" customHeight="1" x14ac:dyDescent="0.25">
      <c r="A739" s="649" t="s">
        <v>286</v>
      </c>
      <c r="B739" s="528"/>
      <c r="C739" s="529"/>
      <c r="D739" s="701"/>
      <c r="E739" s="747"/>
      <c r="F739" s="704"/>
    </row>
    <row r="740" spans="1:6" s="731" customFormat="1" x14ac:dyDescent="0.25">
      <c r="A740" s="512" t="s">
        <v>205</v>
      </c>
      <c r="B740" s="528"/>
      <c r="C740" s="527">
        <f>C712+ROUND(C735*3.2,0)+C737</f>
        <v>4000</v>
      </c>
      <c r="D740" s="701"/>
      <c r="E740" s="747"/>
      <c r="F740" s="704"/>
    </row>
    <row r="741" spans="1:6" s="731" customFormat="1" ht="24.75" customHeight="1" x14ac:dyDescent="0.25">
      <c r="A741" s="653" t="s">
        <v>8</v>
      </c>
      <c r="B741" s="748"/>
      <c r="C741" s="748"/>
      <c r="D741" s="748"/>
      <c r="E741" s="748"/>
      <c r="F741" s="748"/>
    </row>
    <row r="742" spans="1:6" s="731" customFormat="1" ht="18" customHeight="1" x14ac:dyDescent="0.25">
      <c r="A742" s="536" t="s">
        <v>177</v>
      </c>
      <c r="B742" s="748"/>
      <c r="C742" s="749"/>
      <c r="D742" s="748"/>
      <c r="E742" s="749"/>
      <c r="F742" s="749"/>
    </row>
    <row r="743" spans="1:6" s="731" customFormat="1" ht="18.75" customHeight="1" x14ac:dyDescent="0.25">
      <c r="A743" s="539" t="s">
        <v>30</v>
      </c>
      <c r="B743" s="560">
        <v>240</v>
      </c>
      <c r="C743" s="529">
        <v>200</v>
      </c>
      <c r="D743" s="750">
        <v>10</v>
      </c>
      <c r="E743" s="529">
        <f>ROUND(F743/B743,0)</f>
        <v>8</v>
      </c>
      <c r="F743" s="529">
        <f>C743*D743</f>
        <v>2000</v>
      </c>
    </row>
    <row r="744" spans="1:6" s="731" customFormat="1" ht="18" customHeight="1" x14ac:dyDescent="0.25">
      <c r="A744" s="663" t="s">
        <v>10</v>
      </c>
      <c r="B744" s="618"/>
      <c r="C744" s="679">
        <f t="shared" ref="C744:F745" si="15">C743</f>
        <v>200</v>
      </c>
      <c r="D744" s="751">
        <f t="shared" si="15"/>
        <v>10</v>
      </c>
      <c r="E744" s="679">
        <f t="shared" si="15"/>
        <v>8</v>
      </c>
      <c r="F744" s="679">
        <f t="shared" si="15"/>
        <v>2000</v>
      </c>
    </row>
    <row r="745" spans="1:6" s="731" customFormat="1" ht="24.75" customHeight="1" thickBot="1" x14ac:dyDescent="0.3">
      <c r="A745" s="752" t="s">
        <v>146</v>
      </c>
      <c r="B745" s="618"/>
      <c r="C745" s="671">
        <f t="shared" si="15"/>
        <v>200</v>
      </c>
      <c r="D745" s="753">
        <f t="shared" si="15"/>
        <v>10</v>
      </c>
      <c r="E745" s="527">
        <f t="shared" si="15"/>
        <v>8</v>
      </c>
      <c r="F745" s="754">
        <f t="shared" si="15"/>
        <v>2000</v>
      </c>
    </row>
    <row r="746" spans="1:6" s="731" customFormat="1" ht="17.25" customHeight="1" thickBot="1" x14ac:dyDescent="0.3">
      <c r="A746" s="626" t="s">
        <v>11</v>
      </c>
      <c r="B746" s="755"/>
      <c r="C746" s="756"/>
      <c r="D746" s="756"/>
      <c r="E746" s="756"/>
      <c r="F746" s="756"/>
    </row>
    <row r="747" spans="1:6" s="731" customFormat="1" ht="24.75" customHeight="1" x14ac:dyDescent="0.25">
      <c r="A747" s="617" t="s">
        <v>144</v>
      </c>
      <c r="B747" s="730"/>
      <c r="C747" s="530"/>
      <c r="D747" s="530"/>
      <c r="E747" s="530"/>
      <c r="F747" s="530"/>
    </row>
    <row r="748" spans="1:6" s="731" customFormat="1" ht="17.25" customHeight="1" x14ac:dyDescent="0.25">
      <c r="A748" s="620" t="s">
        <v>5</v>
      </c>
      <c r="B748" s="644"/>
      <c r="C748" s="530"/>
      <c r="D748" s="530"/>
      <c r="E748" s="530"/>
      <c r="F748" s="530"/>
    </row>
    <row r="749" spans="1:6" s="731" customFormat="1" ht="20.25" customHeight="1" x14ac:dyDescent="0.25">
      <c r="A749" s="510" t="s">
        <v>172</v>
      </c>
      <c r="B749" s="560">
        <v>340</v>
      </c>
      <c r="C749" s="619">
        <v>291</v>
      </c>
      <c r="D749" s="757">
        <v>7</v>
      </c>
      <c r="E749" s="529">
        <f>ROUND(F749/B749,0)</f>
        <v>6</v>
      </c>
      <c r="F749" s="530">
        <f>ROUND(C749*D749,0)</f>
        <v>2037</v>
      </c>
    </row>
    <row r="750" spans="1:6" s="731" customFormat="1" ht="18" customHeight="1" thickBot="1" x14ac:dyDescent="0.25">
      <c r="A750" s="758" t="s">
        <v>6</v>
      </c>
      <c r="B750" s="635"/>
      <c r="C750" s="732">
        <f>C749</f>
        <v>291</v>
      </c>
      <c r="D750" s="759">
        <f>D749</f>
        <v>7</v>
      </c>
      <c r="E750" s="701">
        <f>E749</f>
        <v>6</v>
      </c>
      <c r="F750" s="700">
        <f>F749</f>
        <v>2037</v>
      </c>
    </row>
    <row r="751" spans="1:6" s="731" customFormat="1" ht="16.5" customHeight="1" thickBot="1" x14ac:dyDescent="0.3">
      <c r="A751" s="626" t="s">
        <v>11</v>
      </c>
      <c r="B751" s="627"/>
      <c r="C751" s="681"/>
      <c r="D751" s="681"/>
      <c r="E751" s="681"/>
      <c r="F751" s="681"/>
    </row>
    <row r="752" spans="1:6" s="731" customFormat="1" ht="24.75" customHeight="1" x14ac:dyDescent="0.25">
      <c r="A752" s="760" t="s">
        <v>180</v>
      </c>
      <c r="B752" s="696"/>
      <c r="C752" s="761"/>
      <c r="D752" s="761"/>
      <c r="E752" s="761"/>
      <c r="F752" s="761"/>
    </row>
    <row r="753" spans="1:6" s="731" customFormat="1" ht="33" customHeight="1" x14ac:dyDescent="0.25">
      <c r="A753" s="572" t="s">
        <v>234</v>
      </c>
      <c r="B753" s="644"/>
      <c r="C753" s="762">
        <v>5600</v>
      </c>
      <c r="D753" s="644"/>
      <c r="E753" s="700"/>
      <c r="F753" s="700"/>
    </row>
    <row r="754" spans="1:6" s="731" customFormat="1" ht="33.75" customHeight="1" x14ac:dyDescent="0.25">
      <c r="A754" s="572" t="s">
        <v>235</v>
      </c>
      <c r="B754" s="644"/>
      <c r="C754" s="762">
        <v>11068</v>
      </c>
      <c r="D754" s="644"/>
      <c r="E754" s="700"/>
      <c r="F754" s="700"/>
    </row>
    <row r="755" spans="1:6" s="731" customFormat="1" ht="19.5" customHeight="1" thickBot="1" x14ac:dyDescent="0.3">
      <c r="A755" s="572" t="s">
        <v>292</v>
      </c>
      <c r="B755" s="644"/>
      <c r="C755" s="762">
        <v>180</v>
      </c>
      <c r="D755" s="644"/>
      <c r="E755" s="700"/>
      <c r="F755" s="700"/>
    </row>
    <row r="756" spans="1:6" s="731" customFormat="1" ht="17.25" customHeight="1" thickBot="1" x14ac:dyDescent="0.3">
      <c r="A756" s="626" t="s">
        <v>11</v>
      </c>
      <c r="B756" s="755"/>
      <c r="C756" s="756"/>
      <c r="D756" s="756"/>
      <c r="E756" s="756"/>
      <c r="F756" s="756"/>
    </row>
    <row r="757" spans="1:6" ht="24.75" customHeight="1" x14ac:dyDescent="0.25">
      <c r="A757" s="763" t="s">
        <v>254</v>
      </c>
      <c r="B757" s="764"/>
      <c r="C757" s="765"/>
      <c r="D757" s="765"/>
      <c r="E757" s="765"/>
      <c r="F757" s="765"/>
    </row>
    <row r="758" spans="1:6" ht="21" customHeight="1" x14ac:dyDescent="0.25">
      <c r="A758" s="620" t="s">
        <v>5</v>
      </c>
      <c r="B758" s="618"/>
      <c r="C758" s="619"/>
      <c r="D758" s="619"/>
      <c r="E758" s="619"/>
      <c r="F758" s="619"/>
    </row>
    <row r="759" spans="1:6" ht="18.75" customHeight="1" x14ac:dyDescent="0.25">
      <c r="A759" s="766" t="s">
        <v>100</v>
      </c>
      <c r="B759" s="618">
        <v>340</v>
      </c>
      <c r="C759" s="619">
        <v>1785</v>
      </c>
      <c r="D759" s="642">
        <v>14.5</v>
      </c>
      <c r="E759" s="529">
        <f>ROUND(F759/B759,0)</f>
        <v>76</v>
      </c>
      <c r="F759" s="530">
        <f>ROUND(C759*D759,0)</f>
        <v>25883</v>
      </c>
    </row>
    <row r="760" spans="1:6" ht="20.25" customHeight="1" x14ac:dyDescent="0.25">
      <c r="A760" s="623" t="s">
        <v>6</v>
      </c>
      <c r="B760" s="618"/>
      <c r="C760" s="635">
        <f>C759</f>
        <v>1785</v>
      </c>
      <c r="D760" s="634">
        <f>D759</f>
        <v>14.5</v>
      </c>
      <c r="E760" s="635">
        <f>E759</f>
        <v>76</v>
      </c>
      <c r="F760" s="635">
        <f>F759</f>
        <v>25883</v>
      </c>
    </row>
    <row r="761" spans="1:6" ht="15.75" customHeight="1" x14ac:dyDescent="0.25">
      <c r="A761" s="717" t="s">
        <v>206</v>
      </c>
      <c r="B761" s="618"/>
      <c r="C761" s="635"/>
      <c r="D761" s="634"/>
      <c r="E761" s="635"/>
      <c r="F761" s="635"/>
    </row>
    <row r="762" spans="1:6" ht="17.25" customHeight="1" x14ac:dyDescent="0.25">
      <c r="A762" s="518" t="s">
        <v>151</v>
      </c>
      <c r="B762" s="618"/>
      <c r="C762" s="560">
        <v>3000</v>
      </c>
      <c r="D762" s="634"/>
      <c r="E762" s="635"/>
      <c r="F762" s="635"/>
    </row>
    <row r="763" spans="1:6" ht="18.75" customHeight="1" x14ac:dyDescent="0.25">
      <c r="A763" s="523" t="s">
        <v>149</v>
      </c>
      <c r="B763" s="618"/>
      <c r="C763" s="560">
        <v>30000</v>
      </c>
      <c r="D763" s="634"/>
      <c r="E763" s="635"/>
      <c r="F763" s="635"/>
    </row>
    <row r="764" spans="1:6" ht="30" x14ac:dyDescent="0.25">
      <c r="A764" s="523" t="s">
        <v>150</v>
      </c>
      <c r="B764" s="618"/>
      <c r="C764" s="635"/>
      <c r="D764" s="634"/>
      <c r="E764" s="635"/>
      <c r="F764" s="635"/>
    </row>
    <row r="765" spans="1:6" ht="17.25" customHeight="1" x14ac:dyDescent="0.25">
      <c r="A765" s="512" t="s">
        <v>205</v>
      </c>
      <c r="B765" s="618"/>
      <c r="C765" s="635">
        <f>C762+ROUND(C763*4.2,0)+C764</f>
        <v>129000</v>
      </c>
      <c r="D765" s="634"/>
      <c r="E765" s="635"/>
      <c r="F765" s="635"/>
    </row>
    <row r="766" spans="1:6" ht="20.25" customHeight="1" x14ac:dyDescent="0.25">
      <c r="A766" s="563" t="s">
        <v>8</v>
      </c>
      <c r="B766" s="618"/>
      <c r="C766" s="619"/>
      <c r="D766" s="618"/>
      <c r="E766" s="618"/>
      <c r="F766" s="619"/>
    </row>
    <row r="767" spans="1:6" ht="20.25" customHeight="1" x14ac:dyDescent="0.25">
      <c r="A767" s="536" t="s">
        <v>177</v>
      </c>
      <c r="B767" s="618"/>
      <c r="C767" s="619"/>
      <c r="D767" s="618"/>
      <c r="E767" s="618"/>
      <c r="F767" s="619"/>
    </row>
    <row r="768" spans="1:6" ht="18" customHeight="1" x14ac:dyDescent="0.25">
      <c r="A768" s="766" t="s">
        <v>100</v>
      </c>
      <c r="B768" s="618">
        <v>300</v>
      </c>
      <c r="C768" s="619">
        <v>655</v>
      </c>
      <c r="D768" s="642">
        <v>14</v>
      </c>
      <c r="E768" s="529">
        <f>ROUND(F768/B768,0)</f>
        <v>31</v>
      </c>
      <c r="F768" s="530">
        <f>ROUND(C768*D768,0)</f>
        <v>9170</v>
      </c>
    </row>
    <row r="769" spans="1:6" ht="16.5" customHeight="1" x14ac:dyDescent="0.25">
      <c r="A769" s="685" t="s">
        <v>10</v>
      </c>
      <c r="B769" s="618"/>
      <c r="C769" s="732">
        <f>C768</f>
        <v>655</v>
      </c>
      <c r="D769" s="759">
        <f>D768</f>
        <v>14</v>
      </c>
      <c r="E769" s="732">
        <f>E768</f>
        <v>31</v>
      </c>
      <c r="F769" s="732">
        <f>F768</f>
        <v>9170</v>
      </c>
    </row>
    <row r="770" spans="1:6" ht="19.5" customHeight="1" x14ac:dyDescent="0.25">
      <c r="A770" s="536" t="s">
        <v>23</v>
      </c>
      <c r="B770" s="618"/>
      <c r="C770" s="732"/>
      <c r="D770" s="759"/>
      <c r="E770" s="732"/>
      <c r="F770" s="732"/>
    </row>
    <row r="771" spans="1:6" ht="18" customHeight="1" x14ac:dyDescent="0.25">
      <c r="A771" s="539" t="s">
        <v>178</v>
      </c>
      <c r="B771" s="767">
        <v>240</v>
      </c>
      <c r="C771" s="529">
        <v>700</v>
      </c>
      <c r="D771" s="768">
        <v>8</v>
      </c>
      <c r="E771" s="529">
        <f>ROUND(F771/B771,0)</f>
        <v>23</v>
      </c>
      <c r="F771" s="529">
        <f>ROUND(C771*D771,0)</f>
        <v>5600</v>
      </c>
    </row>
    <row r="772" spans="1:6" ht="16.5" customHeight="1" x14ac:dyDescent="0.25">
      <c r="A772" s="539" t="s">
        <v>13</v>
      </c>
      <c r="B772" s="767">
        <v>240</v>
      </c>
      <c r="C772" s="732"/>
      <c r="D772" s="759"/>
      <c r="E772" s="732"/>
      <c r="F772" s="732"/>
    </row>
    <row r="773" spans="1:6" ht="21.75" customHeight="1" x14ac:dyDescent="0.25">
      <c r="A773" s="663" t="s">
        <v>179</v>
      </c>
      <c r="B773" s="618"/>
      <c r="C773" s="732">
        <f>C771+C772</f>
        <v>700</v>
      </c>
      <c r="D773" s="634">
        <f>F773/C773</f>
        <v>8</v>
      </c>
      <c r="E773" s="732">
        <f>E771+E772</f>
        <v>23</v>
      </c>
      <c r="F773" s="732">
        <f>F771+F772</f>
        <v>5600</v>
      </c>
    </row>
    <row r="774" spans="1:6" ht="19.5" customHeight="1" thickBot="1" x14ac:dyDescent="0.3">
      <c r="A774" s="667" t="s">
        <v>146</v>
      </c>
      <c r="B774" s="618"/>
      <c r="C774" s="732">
        <f>C769+C773</f>
        <v>1355</v>
      </c>
      <c r="D774" s="634">
        <f>F774/C774</f>
        <v>10.900369003690036</v>
      </c>
      <c r="E774" s="732">
        <f>E769+E773</f>
        <v>54</v>
      </c>
      <c r="F774" s="732">
        <f>F769+F773</f>
        <v>14770</v>
      </c>
    </row>
    <row r="775" spans="1:6" ht="15" customHeight="1" thickBot="1" x14ac:dyDescent="0.3">
      <c r="A775" s="626" t="s">
        <v>11</v>
      </c>
      <c r="B775" s="627"/>
      <c r="C775" s="628"/>
      <c r="D775" s="628"/>
      <c r="E775" s="628"/>
      <c r="F775" s="628"/>
    </row>
    <row r="776" spans="1:6" ht="21.75" customHeight="1" x14ac:dyDescent="0.25">
      <c r="A776" s="617" t="s">
        <v>255</v>
      </c>
      <c r="B776" s="618"/>
      <c r="C776" s="619"/>
      <c r="D776" s="619"/>
      <c r="E776" s="619"/>
      <c r="F776" s="619"/>
    </row>
    <row r="777" spans="1:6" ht="18" customHeight="1" x14ac:dyDescent="0.25">
      <c r="A777" s="684" t="s">
        <v>152</v>
      </c>
      <c r="B777" s="644"/>
      <c r="C777" s="700"/>
      <c r="D777" s="646"/>
      <c r="E777" s="700"/>
      <c r="F777" s="700"/>
    </row>
    <row r="778" spans="1:6" ht="18" customHeight="1" x14ac:dyDescent="0.25">
      <c r="A778" s="607" t="s">
        <v>67</v>
      </c>
      <c r="B778" s="644"/>
      <c r="C778" s="530">
        <v>10800</v>
      </c>
      <c r="D778" s="646"/>
      <c r="E778" s="700"/>
      <c r="F778" s="700"/>
    </row>
    <row r="779" spans="1:6" ht="31.5" customHeight="1" x14ac:dyDescent="0.25">
      <c r="A779" s="607" t="s">
        <v>193</v>
      </c>
      <c r="B779" s="644"/>
      <c r="C779" s="530">
        <v>20000</v>
      </c>
      <c r="D779" s="641"/>
      <c r="E779" s="641"/>
      <c r="F779" s="530"/>
    </row>
    <row r="780" spans="1:6" ht="19.5" customHeight="1" thickBot="1" x14ac:dyDescent="0.3">
      <c r="A780" s="510" t="s">
        <v>72</v>
      </c>
      <c r="B780" s="644"/>
      <c r="C780" s="530">
        <v>3750</v>
      </c>
      <c r="D780" s="641"/>
      <c r="E780" s="641"/>
      <c r="F780" s="530"/>
    </row>
    <row r="781" spans="1:6" ht="16.5" customHeight="1" thickBot="1" x14ac:dyDescent="0.3">
      <c r="A781" s="626" t="s">
        <v>11</v>
      </c>
      <c r="B781" s="627"/>
      <c r="C781" s="628"/>
      <c r="D781" s="628"/>
      <c r="E781" s="628"/>
      <c r="F781" s="628"/>
    </row>
    <row r="782" spans="1:6" ht="18" hidden="1" customHeight="1" x14ac:dyDescent="0.25">
      <c r="A782" s="554" t="s">
        <v>273</v>
      </c>
      <c r="B782" s="555"/>
      <c r="C782" s="555"/>
      <c r="D782" s="555"/>
      <c r="E782" s="555"/>
      <c r="F782" s="555"/>
    </row>
    <row r="783" spans="1:6" ht="19.5" hidden="1" customHeight="1" x14ac:dyDescent="0.25">
      <c r="A783" s="557" t="s">
        <v>5</v>
      </c>
      <c r="B783" s="558"/>
      <c r="C783" s="562">
        <f>C33+C116+C167+C247+C318+C543+C599+C650+C705+C710+C750+C760</f>
        <v>71842.2</v>
      </c>
      <c r="D783" s="759">
        <f>F783/C783</f>
        <v>10.13244304879305</v>
      </c>
      <c r="E783" s="562">
        <f>E33+E116+E167+E247+E318+E543+E599+E650+E705+E710+E750+E760</f>
        <v>2174</v>
      </c>
      <c r="F783" s="562">
        <f>F33+F116+F167+F247+F318+F543+F599+F650+F705+F710+F750+F760</f>
        <v>727937</v>
      </c>
    </row>
    <row r="784" spans="1:6" ht="15.75" hidden="1" x14ac:dyDescent="0.25">
      <c r="A784" s="557" t="s">
        <v>274</v>
      </c>
      <c r="B784" s="558"/>
      <c r="C784" s="558"/>
      <c r="D784" s="558"/>
      <c r="E784" s="558"/>
      <c r="F784" s="558"/>
    </row>
    <row r="785" spans="1:6" hidden="1" x14ac:dyDescent="0.25">
      <c r="A785" s="516" t="s">
        <v>207</v>
      </c>
      <c r="B785" s="560"/>
      <c r="C785" s="560"/>
      <c r="D785" s="560"/>
      <c r="E785" s="560"/>
      <c r="F785" s="560"/>
    </row>
    <row r="786" spans="1:6" hidden="1" x14ac:dyDescent="0.25">
      <c r="A786" s="518" t="s">
        <v>151</v>
      </c>
      <c r="B786" s="560"/>
      <c r="C786" s="560">
        <f t="shared" ref="C786:C793" si="16">C601</f>
        <v>2800</v>
      </c>
      <c r="D786" s="560"/>
      <c r="E786" s="560"/>
      <c r="F786" s="560"/>
    </row>
    <row r="787" spans="1:6" hidden="1" x14ac:dyDescent="0.25">
      <c r="A787" s="518" t="s">
        <v>200</v>
      </c>
      <c r="B787" s="560"/>
      <c r="C787" s="560">
        <f t="shared" si="16"/>
        <v>0</v>
      </c>
      <c r="D787" s="560"/>
      <c r="E787" s="560"/>
      <c r="F787" s="560"/>
    </row>
    <row r="788" spans="1:6" ht="30" hidden="1" x14ac:dyDescent="0.25">
      <c r="A788" s="518" t="s">
        <v>237</v>
      </c>
      <c r="B788" s="560"/>
      <c r="C788" s="560">
        <f t="shared" si="16"/>
        <v>300</v>
      </c>
      <c r="D788" s="560"/>
      <c r="E788" s="560"/>
      <c r="F788" s="560"/>
    </row>
    <row r="789" spans="1:6" ht="30" hidden="1" x14ac:dyDescent="0.25">
      <c r="A789" s="518" t="s">
        <v>238</v>
      </c>
      <c r="B789" s="560"/>
      <c r="C789" s="560">
        <f t="shared" si="16"/>
        <v>0</v>
      </c>
      <c r="D789" s="560"/>
      <c r="E789" s="560"/>
      <c r="F789" s="560"/>
    </row>
    <row r="790" spans="1:6" hidden="1" x14ac:dyDescent="0.25">
      <c r="A790" s="518" t="s">
        <v>239</v>
      </c>
      <c r="B790" s="560"/>
      <c r="C790" s="560">
        <f t="shared" si="16"/>
        <v>2500</v>
      </c>
      <c r="D790" s="560"/>
      <c r="E790" s="560"/>
      <c r="F790" s="560"/>
    </row>
    <row r="791" spans="1:6" hidden="1" x14ac:dyDescent="0.25">
      <c r="A791" s="523" t="s">
        <v>149</v>
      </c>
      <c r="B791" s="560"/>
      <c r="C791" s="560">
        <f t="shared" si="16"/>
        <v>5000</v>
      </c>
      <c r="D791" s="560"/>
      <c r="E791" s="560"/>
      <c r="F791" s="560"/>
    </row>
    <row r="792" spans="1:6" hidden="1" x14ac:dyDescent="0.25">
      <c r="A792" s="524" t="s">
        <v>199</v>
      </c>
      <c r="B792" s="560"/>
      <c r="C792" s="560">
        <f t="shared" si="16"/>
        <v>18560</v>
      </c>
      <c r="D792" s="560"/>
      <c r="E792" s="560"/>
      <c r="F792" s="560"/>
    </row>
    <row r="793" spans="1:6" hidden="1" x14ac:dyDescent="0.25">
      <c r="A793" s="525" t="s">
        <v>170</v>
      </c>
      <c r="B793" s="560"/>
      <c r="C793" s="635">
        <f t="shared" si="16"/>
        <v>18800</v>
      </c>
      <c r="D793" s="560"/>
      <c r="E793" s="560"/>
      <c r="F793" s="560"/>
    </row>
    <row r="794" spans="1:6" hidden="1" x14ac:dyDescent="0.25">
      <c r="A794" s="516" t="s">
        <v>206</v>
      </c>
      <c r="B794" s="560"/>
      <c r="C794" s="560"/>
      <c r="D794" s="560"/>
      <c r="E794" s="560"/>
      <c r="F794" s="560"/>
    </row>
    <row r="795" spans="1:6" hidden="1" x14ac:dyDescent="0.25">
      <c r="A795" s="518" t="s">
        <v>151</v>
      </c>
      <c r="B795" s="560"/>
      <c r="C795" s="560">
        <f>C796+C797+C804+C812+C813+C814+C815+C816</f>
        <v>541938.57894736843</v>
      </c>
      <c r="D795" s="560"/>
      <c r="E795" s="560"/>
      <c r="F795" s="560"/>
    </row>
    <row r="796" spans="1:6" hidden="1" x14ac:dyDescent="0.25">
      <c r="A796" s="518" t="s">
        <v>200</v>
      </c>
      <c r="B796" s="560"/>
      <c r="C796" s="560">
        <f t="shared" ref="C796:C814" si="17">C36+C119+C170+C250+C321+C375+C442+C477+C509+C546+C611+C653+C713</f>
        <v>47030</v>
      </c>
      <c r="D796" s="560"/>
      <c r="E796" s="560"/>
      <c r="F796" s="560"/>
    </row>
    <row r="797" spans="1:6" ht="30" hidden="1" x14ac:dyDescent="0.25">
      <c r="A797" s="518" t="s">
        <v>201</v>
      </c>
      <c r="B797" s="560"/>
      <c r="C797" s="560">
        <f t="shared" si="17"/>
        <v>1533</v>
      </c>
      <c r="D797" s="560"/>
      <c r="E797" s="560"/>
      <c r="F797" s="560"/>
    </row>
    <row r="798" spans="1:6" ht="30" hidden="1" x14ac:dyDescent="0.25">
      <c r="A798" s="518" t="s">
        <v>202</v>
      </c>
      <c r="B798" s="560"/>
      <c r="C798" s="560">
        <f t="shared" si="17"/>
        <v>1179</v>
      </c>
      <c r="D798" s="560"/>
      <c r="E798" s="560"/>
      <c r="F798" s="560"/>
    </row>
    <row r="799" spans="1:6" ht="30" hidden="1" x14ac:dyDescent="0.25">
      <c r="A799" s="518" t="s">
        <v>203</v>
      </c>
      <c r="B799" s="560"/>
      <c r="C799" s="560">
        <f t="shared" si="17"/>
        <v>354</v>
      </c>
      <c r="D799" s="560"/>
      <c r="E799" s="560"/>
      <c r="F799" s="560"/>
    </row>
    <row r="800" spans="1:6" ht="45" hidden="1" x14ac:dyDescent="0.25">
      <c r="A800" s="518" t="s">
        <v>280</v>
      </c>
      <c r="B800" s="560"/>
      <c r="C800" s="560">
        <f t="shared" si="17"/>
        <v>0</v>
      </c>
      <c r="D800" s="560"/>
      <c r="E800" s="560"/>
      <c r="F800" s="560"/>
    </row>
    <row r="801" spans="1:6" hidden="1" x14ac:dyDescent="0.25">
      <c r="A801" s="531" t="s">
        <v>281</v>
      </c>
      <c r="B801" s="560"/>
      <c r="C801" s="560">
        <f t="shared" si="17"/>
        <v>0</v>
      </c>
      <c r="D801" s="560"/>
      <c r="E801" s="560"/>
      <c r="F801" s="560"/>
    </row>
    <row r="802" spans="1:6" ht="30" hidden="1" x14ac:dyDescent="0.25">
      <c r="A802" s="518" t="s">
        <v>282</v>
      </c>
      <c r="B802" s="560"/>
      <c r="C802" s="560">
        <f t="shared" si="17"/>
        <v>0</v>
      </c>
      <c r="D802" s="560"/>
      <c r="E802" s="560"/>
      <c r="F802" s="560"/>
    </row>
    <row r="803" spans="1:6" hidden="1" x14ac:dyDescent="0.25">
      <c r="A803" s="531" t="s">
        <v>281</v>
      </c>
      <c r="B803" s="560"/>
      <c r="C803" s="560">
        <f t="shared" si="17"/>
        <v>0</v>
      </c>
      <c r="D803" s="560"/>
      <c r="E803" s="560"/>
      <c r="F803" s="560"/>
    </row>
    <row r="804" spans="1:6" ht="45" hidden="1" x14ac:dyDescent="0.25">
      <c r="A804" s="518" t="s">
        <v>240</v>
      </c>
      <c r="B804" s="560"/>
      <c r="C804" s="560">
        <f t="shared" si="17"/>
        <v>0</v>
      </c>
      <c r="D804" s="560"/>
      <c r="E804" s="560"/>
      <c r="F804" s="560"/>
    </row>
    <row r="805" spans="1:6" ht="30" hidden="1" x14ac:dyDescent="0.25">
      <c r="A805" s="518" t="s">
        <v>241</v>
      </c>
      <c r="B805" s="560"/>
      <c r="C805" s="560">
        <f t="shared" si="17"/>
        <v>0</v>
      </c>
      <c r="D805" s="560"/>
      <c r="E805" s="560"/>
      <c r="F805" s="560"/>
    </row>
    <row r="806" spans="1:6" ht="60" hidden="1" x14ac:dyDescent="0.25">
      <c r="A806" s="518" t="s">
        <v>283</v>
      </c>
      <c r="B806" s="560"/>
      <c r="C806" s="560">
        <f t="shared" si="17"/>
        <v>0</v>
      </c>
      <c r="D806" s="560"/>
      <c r="E806" s="560"/>
      <c r="F806" s="560"/>
    </row>
    <row r="807" spans="1:6" hidden="1" x14ac:dyDescent="0.25">
      <c r="A807" s="531" t="s">
        <v>281</v>
      </c>
      <c r="B807" s="560"/>
      <c r="C807" s="560">
        <f t="shared" si="17"/>
        <v>0</v>
      </c>
      <c r="D807" s="560"/>
      <c r="E807" s="560"/>
      <c r="F807" s="560"/>
    </row>
    <row r="808" spans="1:6" ht="45" hidden="1" x14ac:dyDescent="0.25">
      <c r="A808" s="518" t="s">
        <v>284</v>
      </c>
      <c r="B808" s="560"/>
      <c r="C808" s="560">
        <f t="shared" si="17"/>
        <v>0</v>
      </c>
      <c r="D808" s="560"/>
      <c r="E808" s="560"/>
      <c r="F808" s="560"/>
    </row>
    <row r="809" spans="1:6" hidden="1" x14ac:dyDescent="0.25">
      <c r="A809" s="531" t="s">
        <v>281</v>
      </c>
      <c r="B809" s="560"/>
      <c r="C809" s="560">
        <f t="shared" si="17"/>
        <v>0</v>
      </c>
      <c r="D809" s="560"/>
      <c r="E809" s="560"/>
      <c r="F809" s="560"/>
    </row>
    <row r="810" spans="1:6" ht="30" hidden="1" x14ac:dyDescent="0.25">
      <c r="A810" s="518" t="s">
        <v>242</v>
      </c>
      <c r="B810" s="560"/>
      <c r="C810" s="560">
        <f t="shared" si="17"/>
        <v>0</v>
      </c>
      <c r="D810" s="560"/>
      <c r="E810" s="560"/>
      <c r="F810" s="560"/>
    </row>
    <row r="811" spans="1:6" hidden="1" x14ac:dyDescent="0.25">
      <c r="A811" s="531" t="s">
        <v>281</v>
      </c>
      <c r="B811" s="560"/>
      <c r="C811" s="560">
        <f t="shared" si="17"/>
        <v>0</v>
      </c>
      <c r="D811" s="560"/>
      <c r="E811" s="560"/>
      <c r="F811" s="560"/>
    </row>
    <row r="812" spans="1:6" ht="45" hidden="1" x14ac:dyDescent="0.25">
      <c r="A812" s="518" t="s">
        <v>243</v>
      </c>
      <c r="B812" s="560"/>
      <c r="C812" s="560">
        <f t="shared" si="17"/>
        <v>21930</v>
      </c>
      <c r="D812" s="560"/>
      <c r="E812" s="560"/>
      <c r="F812" s="560"/>
    </row>
    <row r="813" spans="1:6" ht="30" hidden="1" x14ac:dyDescent="0.25">
      <c r="A813" s="518" t="s">
        <v>244</v>
      </c>
      <c r="B813" s="560"/>
      <c r="C813" s="560">
        <f t="shared" si="17"/>
        <v>0</v>
      </c>
      <c r="D813" s="560"/>
      <c r="E813" s="560"/>
      <c r="F813" s="560"/>
    </row>
    <row r="814" spans="1:6" ht="30" hidden="1" x14ac:dyDescent="0.25">
      <c r="A814" s="518" t="s">
        <v>245</v>
      </c>
      <c r="B814" s="560"/>
      <c r="C814" s="560">
        <f t="shared" si="17"/>
        <v>0</v>
      </c>
      <c r="D814" s="560"/>
      <c r="E814" s="560"/>
      <c r="F814" s="560"/>
    </row>
    <row r="815" spans="1:6" hidden="1" x14ac:dyDescent="0.25">
      <c r="A815" s="518" t="s">
        <v>246</v>
      </c>
      <c r="B815" s="560"/>
      <c r="C815" s="560">
        <f>C55+C138+C189+C269+C340+C394+C461+C496+C528+C565+C630+C672+C732+C762</f>
        <v>453259</v>
      </c>
      <c r="D815" s="560"/>
      <c r="E815" s="560"/>
      <c r="F815" s="560"/>
    </row>
    <row r="816" spans="1:6" hidden="1" x14ac:dyDescent="0.25">
      <c r="A816" s="518" t="s">
        <v>289</v>
      </c>
      <c r="B816" s="560"/>
      <c r="C816" s="560">
        <f>C56+C139+C190+C270+C341+C395+C462+C497+C529+C566+C631+C673+C733</f>
        <v>18186.57894736842</v>
      </c>
      <c r="D816" s="560"/>
      <c r="E816" s="560"/>
      <c r="F816" s="560"/>
    </row>
    <row r="817" spans="1:6" hidden="1" x14ac:dyDescent="0.25">
      <c r="A817" s="524" t="s">
        <v>305</v>
      </c>
      <c r="B817" s="560"/>
      <c r="C817" s="560">
        <f>C57+C140+C191+C271+C342+C396+C463+C498+C530+C567+C632+C674+C734</f>
        <v>69109</v>
      </c>
      <c r="D817" s="560"/>
      <c r="E817" s="560"/>
      <c r="F817" s="560"/>
    </row>
    <row r="818" spans="1:6" hidden="1" x14ac:dyDescent="0.25">
      <c r="A818" s="523" t="s">
        <v>149</v>
      </c>
      <c r="B818" s="560"/>
      <c r="C818" s="560">
        <f>C58+C141+C192+C272+C343+C397+C464+C499+C531+C568+C633+C675+C735+C763</f>
        <v>148654.98355263157</v>
      </c>
      <c r="D818" s="560"/>
      <c r="E818" s="560"/>
      <c r="F818" s="560"/>
    </row>
    <row r="819" spans="1:6" hidden="1" x14ac:dyDescent="0.25">
      <c r="A819" s="524" t="s">
        <v>199</v>
      </c>
      <c r="B819" s="560"/>
      <c r="C819" s="560">
        <f>C59+C142+C193+C273+C344+C398+C465+C500+C532+C569+C634+C676+C736</f>
        <v>531691</v>
      </c>
      <c r="D819" s="560"/>
      <c r="E819" s="560"/>
      <c r="F819" s="560"/>
    </row>
    <row r="820" spans="1:6" ht="30" hidden="1" x14ac:dyDescent="0.25">
      <c r="A820" s="523" t="s">
        <v>150</v>
      </c>
      <c r="B820" s="560"/>
      <c r="C820" s="560">
        <f>C60+C143+C194+C274+C345+C399+C466+C501+C533+C570+C635+C677+C737</f>
        <v>91600</v>
      </c>
      <c r="D820" s="560"/>
      <c r="E820" s="560"/>
      <c r="F820" s="560"/>
    </row>
    <row r="821" spans="1:6" ht="30" hidden="1" x14ac:dyDescent="0.25">
      <c r="A821" s="648" t="s">
        <v>217</v>
      </c>
      <c r="B821" s="560"/>
      <c r="C821" s="560">
        <f>C61+C144+C195+C275+C346+C400+C467+C502+C534+C571+C636+C678+C738</f>
        <v>49000</v>
      </c>
      <c r="D821" s="560"/>
      <c r="E821" s="560"/>
      <c r="F821" s="560"/>
    </row>
    <row r="822" spans="1:6" hidden="1" x14ac:dyDescent="0.25">
      <c r="A822" s="649" t="s">
        <v>286</v>
      </c>
      <c r="B822" s="560"/>
      <c r="C822" s="560">
        <f>C62+C145+C196+C276+C347+C401+C468+C503+C535+C572+C637+C679+C739</f>
        <v>39000</v>
      </c>
      <c r="D822" s="560"/>
      <c r="E822" s="560"/>
      <c r="F822" s="560"/>
    </row>
    <row r="823" spans="1:6" hidden="1" x14ac:dyDescent="0.25">
      <c r="A823" s="512" t="s">
        <v>205</v>
      </c>
      <c r="B823" s="560"/>
      <c r="C823" s="527">
        <f>C795+ROUND(C818*3.2,0)+C820</f>
        <v>1109234.5789473685</v>
      </c>
      <c r="D823" s="560"/>
      <c r="E823" s="560"/>
      <c r="F823" s="560"/>
    </row>
    <row r="824" spans="1:6" hidden="1" x14ac:dyDescent="0.25">
      <c r="A824" s="518"/>
      <c r="B824" s="560"/>
      <c r="C824" s="560"/>
      <c r="D824" s="560"/>
      <c r="E824" s="560"/>
      <c r="F824" s="560"/>
    </row>
    <row r="825" spans="1:6" hidden="1" x14ac:dyDescent="0.25">
      <c r="A825" s="518" t="s">
        <v>151</v>
      </c>
      <c r="B825" s="560"/>
      <c r="C825" s="560">
        <f>C786+C795</f>
        <v>544738.57894736843</v>
      </c>
      <c r="D825" s="560"/>
      <c r="E825" s="560"/>
      <c r="F825" s="560"/>
    </row>
    <row r="826" spans="1:6" hidden="1" x14ac:dyDescent="0.25">
      <c r="A826" s="523" t="s">
        <v>149</v>
      </c>
      <c r="B826" s="558"/>
      <c r="C826" s="558">
        <f>C791+C818</f>
        <v>153654.98355263157</v>
      </c>
      <c r="D826" s="558"/>
      <c r="E826" s="558"/>
      <c r="F826" s="558"/>
    </row>
    <row r="827" spans="1:6" ht="30" hidden="1" x14ac:dyDescent="0.25">
      <c r="A827" s="523" t="s">
        <v>150</v>
      </c>
      <c r="B827" s="558"/>
      <c r="C827" s="558">
        <f>C820</f>
        <v>91600</v>
      </c>
      <c r="D827" s="558"/>
      <c r="E827" s="558"/>
      <c r="F827" s="558"/>
    </row>
    <row r="828" spans="1:6" ht="15.75" hidden="1" x14ac:dyDescent="0.25">
      <c r="A828" s="561" t="s">
        <v>275</v>
      </c>
      <c r="B828" s="558"/>
      <c r="C828" s="562">
        <f>C793+C823</f>
        <v>1128034.5789473685</v>
      </c>
      <c r="D828" s="558"/>
      <c r="E828" s="558"/>
      <c r="F828" s="558"/>
    </row>
    <row r="829" spans="1:6" ht="15.75" hidden="1" x14ac:dyDescent="0.25">
      <c r="A829" s="587" t="s">
        <v>152</v>
      </c>
      <c r="B829" s="558"/>
      <c r="C829" s="562"/>
      <c r="D829" s="558"/>
      <c r="E829" s="558"/>
      <c r="F829" s="558"/>
    </row>
    <row r="830" spans="1:6" ht="30" hidden="1" x14ac:dyDescent="0.25">
      <c r="A830" s="769" t="s">
        <v>70</v>
      </c>
      <c r="B830" s="558"/>
      <c r="C830" s="562"/>
      <c r="D830" s="558"/>
      <c r="E830" s="558"/>
      <c r="F830" s="558"/>
    </row>
    <row r="831" spans="1:6" ht="30" hidden="1" x14ac:dyDescent="0.25">
      <c r="A831" s="769" t="s">
        <v>71</v>
      </c>
      <c r="B831" s="558"/>
      <c r="C831" s="562"/>
      <c r="D831" s="558"/>
      <c r="E831" s="558"/>
      <c r="F831" s="558"/>
    </row>
    <row r="832" spans="1:6" hidden="1" x14ac:dyDescent="0.25">
      <c r="A832" s="769" t="s">
        <v>64</v>
      </c>
      <c r="B832" s="558"/>
      <c r="C832" s="562"/>
      <c r="D832" s="558"/>
      <c r="E832" s="558"/>
      <c r="F832" s="558"/>
    </row>
    <row r="833" spans="1:6" hidden="1" x14ac:dyDescent="0.25">
      <c r="A833" s="769" t="s">
        <v>36</v>
      </c>
      <c r="B833" s="558"/>
      <c r="C833" s="562"/>
      <c r="D833" s="558"/>
      <c r="E833" s="558"/>
      <c r="F833" s="558"/>
    </row>
    <row r="834" spans="1:6" ht="30" hidden="1" x14ac:dyDescent="0.25">
      <c r="A834" s="769" t="s">
        <v>346</v>
      </c>
      <c r="B834" s="558"/>
      <c r="C834" s="562"/>
      <c r="D834" s="558"/>
      <c r="E834" s="558"/>
      <c r="F834" s="558"/>
    </row>
    <row r="835" spans="1:6" hidden="1" x14ac:dyDescent="0.25">
      <c r="A835" s="769" t="s">
        <v>33</v>
      </c>
      <c r="B835" s="558"/>
      <c r="C835" s="562"/>
      <c r="D835" s="558"/>
      <c r="E835" s="558"/>
      <c r="F835" s="558"/>
    </row>
    <row r="836" spans="1:6" hidden="1" x14ac:dyDescent="0.25">
      <c r="A836" s="769" t="s">
        <v>19</v>
      </c>
      <c r="B836" s="558"/>
      <c r="C836" s="770"/>
      <c r="D836" s="558"/>
      <c r="E836" s="558"/>
      <c r="F836" s="558"/>
    </row>
    <row r="837" spans="1:6" hidden="1" x14ac:dyDescent="0.25">
      <c r="A837" s="769" t="s">
        <v>67</v>
      </c>
      <c r="B837" s="558"/>
      <c r="C837" s="770"/>
      <c r="D837" s="558"/>
      <c r="E837" s="558"/>
      <c r="F837" s="558"/>
    </row>
    <row r="838" spans="1:6" hidden="1" x14ac:dyDescent="0.25">
      <c r="A838" s="769" t="s">
        <v>84</v>
      </c>
      <c r="B838" s="558"/>
      <c r="C838" s="770"/>
      <c r="D838" s="558"/>
      <c r="E838" s="558"/>
      <c r="F838" s="558"/>
    </row>
    <row r="839" spans="1:6" hidden="1" x14ac:dyDescent="0.25">
      <c r="A839" s="769" t="s">
        <v>21</v>
      </c>
      <c r="B839" s="558"/>
      <c r="C839" s="770">
        <f>C686+C410+C350+C281+C205+C148+C68</f>
        <v>23844</v>
      </c>
      <c r="D839" s="558"/>
      <c r="E839" s="558"/>
      <c r="F839" s="558"/>
    </row>
    <row r="840" spans="1:6" ht="30" hidden="1" x14ac:dyDescent="0.25">
      <c r="A840" s="769" t="s">
        <v>222</v>
      </c>
      <c r="B840" s="558"/>
      <c r="C840" s="770">
        <f>C687+C411+C351+C282+C206+C149+C69</f>
        <v>10954</v>
      </c>
      <c r="D840" s="558"/>
      <c r="E840" s="558"/>
      <c r="F840" s="558"/>
    </row>
    <row r="841" spans="1:6" hidden="1" x14ac:dyDescent="0.25">
      <c r="A841" s="769" t="s">
        <v>40</v>
      </c>
      <c r="B841" s="558"/>
      <c r="C841" s="770"/>
      <c r="D841" s="558"/>
      <c r="E841" s="558"/>
      <c r="F841" s="558"/>
    </row>
    <row r="842" spans="1:6" hidden="1" x14ac:dyDescent="0.25">
      <c r="A842" s="769" t="s">
        <v>225</v>
      </c>
      <c r="B842" s="558"/>
      <c r="C842" s="770"/>
      <c r="D842" s="558"/>
      <c r="E842" s="558"/>
      <c r="F842" s="558"/>
    </row>
    <row r="843" spans="1:6" ht="30" hidden="1" x14ac:dyDescent="0.25">
      <c r="A843" s="769" t="s">
        <v>73</v>
      </c>
      <c r="B843" s="558"/>
      <c r="C843" s="770"/>
      <c r="D843" s="558"/>
      <c r="E843" s="558"/>
      <c r="F843" s="558"/>
    </row>
    <row r="844" spans="1:6" hidden="1" x14ac:dyDescent="0.25">
      <c r="A844" s="769" t="s">
        <v>347</v>
      </c>
      <c r="B844" s="558"/>
      <c r="C844" s="770">
        <f>C690+C352+C150+C70</f>
        <v>4930</v>
      </c>
      <c r="D844" s="558"/>
      <c r="E844" s="558"/>
      <c r="F844" s="558"/>
    </row>
    <row r="845" spans="1:6" ht="30" hidden="1" x14ac:dyDescent="0.25">
      <c r="A845" s="769" t="s">
        <v>348</v>
      </c>
      <c r="B845" s="558"/>
      <c r="C845" s="770">
        <f>C691+C353+C151+C71</f>
        <v>1157</v>
      </c>
      <c r="D845" s="558"/>
      <c r="E845" s="558"/>
      <c r="F845" s="558"/>
    </row>
    <row r="846" spans="1:6" ht="30" hidden="1" x14ac:dyDescent="0.25">
      <c r="A846" s="769" t="s">
        <v>223</v>
      </c>
      <c r="B846" s="558"/>
      <c r="C846" s="770"/>
      <c r="D846" s="558"/>
      <c r="E846" s="558"/>
      <c r="F846" s="558"/>
    </row>
    <row r="847" spans="1:6" ht="30" hidden="1" x14ac:dyDescent="0.25">
      <c r="A847" s="769" t="s">
        <v>193</v>
      </c>
      <c r="B847" s="558"/>
      <c r="C847" s="562"/>
      <c r="D847" s="558"/>
      <c r="E847" s="558"/>
      <c r="F847" s="558"/>
    </row>
    <row r="848" spans="1:6" ht="30" hidden="1" x14ac:dyDescent="0.25">
      <c r="A848" s="769" t="s">
        <v>329</v>
      </c>
      <c r="B848" s="558"/>
      <c r="C848" s="562"/>
      <c r="D848" s="558"/>
      <c r="E848" s="558"/>
      <c r="F848" s="558"/>
    </row>
    <row r="849" spans="1:6" hidden="1" x14ac:dyDescent="0.25">
      <c r="A849" s="769" t="s">
        <v>102</v>
      </c>
      <c r="B849" s="558"/>
      <c r="C849" s="562"/>
      <c r="D849" s="558"/>
      <c r="E849" s="558"/>
      <c r="F849" s="558"/>
    </row>
    <row r="850" spans="1:6" ht="30" hidden="1" x14ac:dyDescent="0.25">
      <c r="A850" s="769" t="s">
        <v>185</v>
      </c>
      <c r="B850" s="558"/>
      <c r="C850" s="562"/>
      <c r="D850" s="558"/>
      <c r="E850" s="558"/>
      <c r="F850" s="558"/>
    </row>
    <row r="851" spans="1:6" ht="45" hidden="1" x14ac:dyDescent="0.25">
      <c r="A851" s="769" t="s">
        <v>187</v>
      </c>
      <c r="B851" s="558"/>
      <c r="C851" s="562"/>
      <c r="D851" s="558"/>
      <c r="E851" s="558"/>
      <c r="F851" s="558"/>
    </row>
    <row r="852" spans="1:6" hidden="1" x14ac:dyDescent="0.25">
      <c r="A852" s="769" t="s">
        <v>83</v>
      </c>
      <c r="B852" s="558"/>
      <c r="C852" s="562"/>
      <c r="D852" s="558"/>
      <c r="E852" s="558"/>
      <c r="F852" s="558"/>
    </row>
    <row r="853" spans="1:6" hidden="1" x14ac:dyDescent="0.25">
      <c r="A853" s="769" t="s">
        <v>72</v>
      </c>
      <c r="B853" s="558"/>
      <c r="C853" s="562"/>
      <c r="D853" s="558"/>
      <c r="E853" s="558"/>
      <c r="F853" s="558"/>
    </row>
    <row r="854" spans="1:6" ht="30" hidden="1" x14ac:dyDescent="0.25">
      <c r="A854" s="769" t="s">
        <v>349</v>
      </c>
      <c r="B854" s="558"/>
      <c r="C854" s="562"/>
      <c r="D854" s="558"/>
      <c r="E854" s="558"/>
      <c r="F854" s="558"/>
    </row>
    <row r="855" spans="1:6" ht="30" hidden="1" x14ac:dyDescent="0.25">
      <c r="A855" s="769" t="s">
        <v>350</v>
      </c>
      <c r="B855" s="558"/>
      <c r="C855" s="562"/>
      <c r="D855" s="558"/>
      <c r="E855" s="558"/>
      <c r="F855" s="558"/>
    </row>
    <row r="856" spans="1:6" hidden="1" x14ac:dyDescent="0.25">
      <c r="A856" s="769" t="s">
        <v>351</v>
      </c>
      <c r="B856" s="558"/>
      <c r="C856" s="562"/>
      <c r="D856" s="558"/>
      <c r="E856" s="558"/>
      <c r="F856" s="558"/>
    </row>
    <row r="857" spans="1:6" hidden="1" x14ac:dyDescent="0.25">
      <c r="A857" s="769" t="s">
        <v>61</v>
      </c>
      <c r="B857" s="558"/>
      <c r="C857" s="562"/>
      <c r="D857" s="558"/>
      <c r="E857" s="558"/>
      <c r="F857" s="558"/>
    </row>
    <row r="858" spans="1:6" hidden="1" x14ac:dyDescent="0.25">
      <c r="A858" s="769" t="s">
        <v>66</v>
      </c>
      <c r="B858" s="558"/>
      <c r="C858" s="562"/>
      <c r="D858" s="558"/>
      <c r="E858" s="558"/>
      <c r="F858" s="558"/>
    </row>
    <row r="859" spans="1:6" hidden="1" x14ac:dyDescent="0.25">
      <c r="A859" s="769" t="s">
        <v>352</v>
      </c>
      <c r="B859" s="558"/>
      <c r="C859" s="562"/>
      <c r="D859" s="558"/>
      <c r="E859" s="558"/>
      <c r="F859" s="558"/>
    </row>
    <row r="860" spans="1:6" hidden="1" x14ac:dyDescent="0.25">
      <c r="A860" s="769" t="s">
        <v>65</v>
      </c>
      <c r="B860" s="558"/>
      <c r="C860" s="562"/>
      <c r="D860" s="558"/>
      <c r="E860" s="558"/>
      <c r="F860" s="558"/>
    </row>
    <row r="861" spans="1:6" ht="30" hidden="1" x14ac:dyDescent="0.25">
      <c r="A861" s="769" t="s">
        <v>236</v>
      </c>
      <c r="B861" s="558"/>
      <c r="C861" s="562"/>
      <c r="D861" s="558"/>
      <c r="E861" s="558"/>
      <c r="F861" s="558"/>
    </row>
    <row r="862" spans="1:6" hidden="1" x14ac:dyDescent="0.25">
      <c r="A862" s="769" t="s">
        <v>353</v>
      </c>
      <c r="B862" s="558"/>
      <c r="C862" s="562"/>
      <c r="D862" s="558"/>
      <c r="E862" s="558"/>
      <c r="F862" s="558"/>
    </row>
    <row r="863" spans="1:6" hidden="1" x14ac:dyDescent="0.25">
      <c r="A863" s="769" t="s">
        <v>20</v>
      </c>
      <c r="B863" s="558"/>
      <c r="C863" s="562"/>
      <c r="D863" s="558"/>
      <c r="E863" s="558"/>
      <c r="F863" s="558"/>
    </row>
    <row r="864" spans="1:6" hidden="1" x14ac:dyDescent="0.25">
      <c r="A864" s="769" t="s">
        <v>218</v>
      </c>
      <c r="B864" s="558"/>
      <c r="C864" s="562"/>
      <c r="D864" s="558"/>
      <c r="E864" s="558"/>
      <c r="F864" s="558"/>
    </row>
    <row r="865" spans="1:6" hidden="1" x14ac:dyDescent="0.25">
      <c r="A865" s="769" t="s">
        <v>69</v>
      </c>
      <c r="B865" s="558"/>
      <c r="C865" s="562"/>
      <c r="D865" s="558"/>
      <c r="E865" s="558"/>
      <c r="F865" s="558"/>
    </row>
    <row r="866" spans="1:6" hidden="1" x14ac:dyDescent="0.25">
      <c r="A866" s="769" t="s">
        <v>42</v>
      </c>
      <c r="B866" s="558"/>
      <c r="C866" s="562"/>
      <c r="D866" s="558"/>
      <c r="E866" s="558"/>
      <c r="F866" s="558"/>
    </row>
    <row r="867" spans="1:6" hidden="1" x14ac:dyDescent="0.25">
      <c r="A867" s="769" t="s">
        <v>354</v>
      </c>
      <c r="B867" s="558"/>
      <c r="C867" s="562"/>
      <c r="D867" s="558"/>
      <c r="E867" s="558"/>
      <c r="F867" s="558"/>
    </row>
    <row r="868" spans="1:6" hidden="1" x14ac:dyDescent="0.25">
      <c r="A868" s="769" t="s">
        <v>34</v>
      </c>
      <c r="B868" s="558"/>
      <c r="C868" s="562"/>
      <c r="D868" s="558"/>
      <c r="E868" s="558"/>
      <c r="F868" s="558"/>
    </row>
    <row r="869" spans="1:6" ht="30" hidden="1" x14ac:dyDescent="0.25">
      <c r="A869" s="769" t="s">
        <v>220</v>
      </c>
      <c r="B869" s="558"/>
      <c r="C869" s="562"/>
      <c r="D869" s="558"/>
      <c r="E869" s="558"/>
      <c r="F869" s="558"/>
    </row>
    <row r="870" spans="1:6" hidden="1" x14ac:dyDescent="0.25">
      <c r="A870" s="769" t="s">
        <v>63</v>
      </c>
      <c r="B870" s="558"/>
      <c r="C870" s="562"/>
      <c r="D870" s="558"/>
      <c r="E870" s="558"/>
      <c r="F870" s="558"/>
    </row>
    <row r="871" spans="1:6" hidden="1" x14ac:dyDescent="0.25">
      <c r="A871" s="769" t="s">
        <v>173</v>
      </c>
      <c r="B871" s="558"/>
      <c r="C871" s="562"/>
      <c r="D871" s="558"/>
      <c r="E871" s="558"/>
      <c r="F871" s="558"/>
    </row>
    <row r="872" spans="1:6" hidden="1" x14ac:dyDescent="0.25">
      <c r="A872" s="769" t="s">
        <v>95</v>
      </c>
      <c r="B872" s="558"/>
      <c r="C872" s="562"/>
      <c r="D872" s="558"/>
      <c r="E872" s="558"/>
      <c r="F872" s="558"/>
    </row>
    <row r="873" spans="1:6" hidden="1" x14ac:dyDescent="0.25">
      <c r="A873" s="769" t="s">
        <v>62</v>
      </c>
      <c r="B873" s="558"/>
      <c r="C873" s="562"/>
      <c r="D873" s="558"/>
      <c r="E873" s="558"/>
      <c r="F873" s="558"/>
    </row>
    <row r="874" spans="1:6" hidden="1" x14ac:dyDescent="0.25">
      <c r="A874" s="769" t="s">
        <v>221</v>
      </c>
      <c r="B874" s="558"/>
      <c r="C874" s="562"/>
      <c r="D874" s="558"/>
      <c r="E874" s="558"/>
      <c r="F874" s="558"/>
    </row>
    <row r="875" spans="1:6" hidden="1" x14ac:dyDescent="0.25">
      <c r="A875" s="769" t="s">
        <v>39</v>
      </c>
      <c r="B875" s="558"/>
      <c r="C875" s="562"/>
      <c r="D875" s="558"/>
      <c r="E875" s="558"/>
      <c r="F875" s="558"/>
    </row>
    <row r="876" spans="1:6" ht="18" hidden="1" customHeight="1" x14ac:dyDescent="0.25">
      <c r="A876" s="769" t="s">
        <v>153</v>
      </c>
      <c r="B876" s="558"/>
      <c r="C876" s="562"/>
      <c r="D876" s="558"/>
      <c r="E876" s="558"/>
      <c r="F876" s="558"/>
    </row>
    <row r="877" spans="1:6" ht="18.75" hidden="1" customHeight="1" x14ac:dyDescent="0.25">
      <c r="A877" s="653" t="s">
        <v>8</v>
      </c>
      <c r="B877" s="558"/>
      <c r="C877" s="558"/>
      <c r="D877" s="558"/>
      <c r="E877" s="558"/>
      <c r="F877" s="558"/>
    </row>
    <row r="878" spans="1:6" ht="18" hidden="1" customHeight="1" x14ac:dyDescent="0.25">
      <c r="A878" s="563" t="s">
        <v>276</v>
      </c>
      <c r="B878" s="558"/>
      <c r="C878" s="631">
        <f>C95+C155+C223+C302+C365+C580+C744+C769</f>
        <v>3783</v>
      </c>
      <c r="D878" s="771">
        <f>F878/C878</f>
        <v>12.181601903251387</v>
      </c>
      <c r="E878" s="631">
        <f>E95+E155+E223+E302+E365+E580+E744+E769</f>
        <v>153</v>
      </c>
      <c r="F878" s="631">
        <f>F95+F155+F223+F302+F365+F580+F744+F769</f>
        <v>46083</v>
      </c>
    </row>
    <row r="879" spans="1:6" ht="18" hidden="1" customHeight="1" x14ac:dyDescent="0.25">
      <c r="A879" s="566" t="s">
        <v>23</v>
      </c>
      <c r="B879" s="558"/>
      <c r="C879" s="558"/>
      <c r="D879" s="558"/>
      <c r="E879" s="558"/>
      <c r="F879" s="558"/>
    </row>
    <row r="880" spans="1:6" hidden="1" x14ac:dyDescent="0.25">
      <c r="A880" s="567" t="s">
        <v>178</v>
      </c>
      <c r="B880" s="558"/>
      <c r="C880" s="558">
        <f>C97+C225+C304+C367+C434+C582+C642+C771</f>
        <v>4709</v>
      </c>
      <c r="D880" s="771">
        <f>F880/C880</f>
        <v>8</v>
      </c>
      <c r="E880" s="558">
        <f t="shared" ref="E880:F882" si="18">E97+E225+E304+E367+E434+E582+E642+E771</f>
        <v>158</v>
      </c>
      <c r="F880" s="558">
        <f t="shared" si="18"/>
        <v>37672</v>
      </c>
    </row>
    <row r="881" spans="1:6" hidden="1" x14ac:dyDescent="0.25">
      <c r="A881" s="567" t="s">
        <v>13</v>
      </c>
      <c r="B881" s="558"/>
      <c r="C881" s="558">
        <f>C98+C226+C305+C368+C435+C583+C643+C772</f>
        <v>4550</v>
      </c>
      <c r="D881" s="771">
        <f>F881/C881</f>
        <v>4.9450549450549453</v>
      </c>
      <c r="E881" s="558">
        <f t="shared" si="18"/>
        <v>94</v>
      </c>
      <c r="F881" s="558">
        <f t="shared" si="18"/>
        <v>22500</v>
      </c>
    </row>
    <row r="882" spans="1:6" hidden="1" x14ac:dyDescent="0.25">
      <c r="A882" s="568" t="s">
        <v>179</v>
      </c>
      <c r="B882" s="558"/>
      <c r="C882" s="558">
        <f>C99+C227+C306+C369+C436+C584+C644+C773</f>
        <v>9259</v>
      </c>
      <c r="D882" s="771">
        <f>F882/C882</f>
        <v>6.4987579652230263</v>
      </c>
      <c r="E882" s="558">
        <f t="shared" si="18"/>
        <v>252</v>
      </c>
      <c r="F882" s="558">
        <f t="shared" si="18"/>
        <v>60172</v>
      </c>
    </row>
    <row r="883" spans="1:6" ht="28.5" hidden="1" x14ac:dyDescent="0.25">
      <c r="A883" s="569" t="s">
        <v>277</v>
      </c>
      <c r="B883" s="559"/>
      <c r="C883" s="562">
        <f>C100+C156+C228+C307+C370+C437+C585+C645+C745+C774</f>
        <v>13042</v>
      </c>
      <c r="D883" s="772">
        <f>F883/C883</f>
        <v>8.147140009201042</v>
      </c>
      <c r="E883" s="562">
        <f>E100+E156+E228+E307+E370+E437+E585+E645+E745+E774</f>
        <v>405</v>
      </c>
      <c r="F883" s="562">
        <f>F100+F156+F228+F307+F370+F437+F585+F645+F745+F774</f>
        <v>106255</v>
      </c>
    </row>
    <row r="884" spans="1:6" ht="30" hidden="1" x14ac:dyDescent="0.25">
      <c r="A884" s="570" t="s">
        <v>278</v>
      </c>
      <c r="B884" s="571"/>
      <c r="C884" s="571">
        <f>C222</f>
        <v>800</v>
      </c>
      <c r="D884" s="571">
        <f>D222</f>
        <v>18</v>
      </c>
      <c r="E884" s="571">
        <f>E222</f>
        <v>48</v>
      </c>
      <c r="F884" s="571">
        <f>F222</f>
        <v>14400</v>
      </c>
    </row>
    <row r="885" spans="1:6" ht="31.5" hidden="1" x14ac:dyDescent="0.25">
      <c r="A885" s="572" t="s">
        <v>234</v>
      </c>
      <c r="B885" s="571"/>
      <c r="C885" s="773">
        <f>C101+C753</f>
        <v>9615</v>
      </c>
      <c r="D885" s="571"/>
      <c r="E885" s="571"/>
      <c r="F885" s="571"/>
    </row>
    <row r="886" spans="1:6" ht="31.5" hidden="1" x14ac:dyDescent="0.25">
      <c r="A886" s="572" t="s">
        <v>235</v>
      </c>
      <c r="B886" s="571"/>
      <c r="C886" s="773">
        <f>C102+C754</f>
        <v>20585</v>
      </c>
      <c r="D886" s="571"/>
      <c r="E886" s="571"/>
      <c r="F886" s="571"/>
    </row>
    <row r="887" spans="1:6" ht="15.75" hidden="1" x14ac:dyDescent="0.25">
      <c r="A887" s="572" t="s">
        <v>292</v>
      </c>
      <c r="B887" s="571"/>
      <c r="C887" s="773">
        <f>C755</f>
        <v>180</v>
      </c>
      <c r="D887" s="571"/>
      <c r="E887" s="571"/>
      <c r="F887" s="571"/>
    </row>
    <row r="888" spans="1:6" ht="15.75" hidden="1" x14ac:dyDescent="0.25">
      <c r="A888" s="573" t="s">
        <v>190</v>
      </c>
      <c r="B888" s="571"/>
      <c r="C888" s="773">
        <f>C103</f>
        <v>24500</v>
      </c>
      <c r="D888" s="571"/>
      <c r="E888" s="571"/>
      <c r="F888" s="571"/>
    </row>
    <row r="889" spans="1:6" ht="15.75" hidden="1" x14ac:dyDescent="0.25">
      <c r="A889" s="574" t="s">
        <v>252</v>
      </c>
      <c r="B889" s="558"/>
      <c r="C889" s="558"/>
      <c r="D889" s="558"/>
      <c r="E889" s="558"/>
      <c r="F889" s="558"/>
    </row>
    <row r="890" spans="1:6" ht="15.75" hidden="1" x14ac:dyDescent="0.25">
      <c r="A890" s="575" t="s">
        <v>247</v>
      </c>
      <c r="B890" s="558"/>
      <c r="C890" s="558"/>
      <c r="D890" s="558"/>
      <c r="E890" s="558"/>
      <c r="F890" s="558"/>
    </row>
    <row r="891" spans="1:6" ht="15.75" hidden="1" x14ac:dyDescent="0.25">
      <c r="A891" s="576" t="s">
        <v>248</v>
      </c>
      <c r="B891" s="558"/>
      <c r="C891" s="558"/>
      <c r="D891" s="558"/>
      <c r="E891" s="558"/>
      <c r="F891" s="558"/>
    </row>
    <row r="892" spans="1:6" ht="15.75" hidden="1" x14ac:dyDescent="0.25">
      <c r="A892" s="575" t="s">
        <v>249</v>
      </c>
      <c r="B892" s="558"/>
      <c r="C892" s="558">
        <f>C756</f>
        <v>0</v>
      </c>
      <c r="D892" s="558"/>
      <c r="E892" s="558"/>
      <c r="F892" s="558"/>
    </row>
    <row r="893" spans="1:6" ht="31.5" hidden="1" x14ac:dyDescent="0.25">
      <c r="A893" s="577" t="s">
        <v>250</v>
      </c>
      <c r="B893" s="558"/>
      <c r="C893" s="558">
        <f>C757</f>
        <v>0</v>
      </c>
      <c r="D893" s="558"/>
      <c r="E893" s="558"/>
      <c r="F893" s="558"/>
    </row>
    <row r="894" spans="1:6" ht="16.5" hidden="1" thickBot="1" x14ac:dyDescent="0.3">
      <c r="A894" s="578" t="s">
        <v>251</v>
      </c>
      <c r="B894" s="579"/>
      <c r="C894" s="579">
        <f>C758</f>
        <v>0</v>
      </c>
      <c r="D894" s="579"/>
      <c r="E894" s="579"/>
      <c r="F894" s="579"/>
    </row>
  </sheetData>
  <sheetProtection selectLockedCells="1" selectUnlockedCells="1"/>
  <mergeCells count="8">
    <mergeCell ref="E1:F5"/>
    <mergeCell ref="A707:B707"/>
    <mergeCell ref="F9:F11"/>
    <mergeCell ref="E9:E11"/>
    <mergeCell ref="B9:B11"/>
    <mergeCell ref="D9:D11"/>
    <mergeCell ref="C9:C11"/>
    <mergeCell ref="A6:F7"/>
  </mergeCells>
  <pageMargins left="0.11811023622047245" right="0.11811023622047245" top="0.31496062992125984" bottom="0.15748031496062992" header="0.11811023622047245" footer="0.11811023622047245"/>
  <pageSetup paperSize="9" scale="80" orientation="portrait" r:id="rId1"/>
  <headerFooter differentFirst="1" scaleWithDoc="0">
    <oddHeader>&amp;C&amp;P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18"/>
  <sheetViews>
    <sheetView zoomScaleNormal="100" zoomScaleSheetLayoutView="70" workbookViewId="0">
      <pane xSplit="2" ySplit="7" topLeftCell="C8" activePane="bottomRight" state="frozen"/>
      <selection pane="topRight" activeCell="D1" sqref="D1"/>
      <selection pane="bottomLeft" activeCell="A8" sqref="A8"/>
      <selection pane="bottomRight" activeCell="A39" sqref="A39"/>
    </sheetView>
  </sheetViews>
  <sheetFormatPr defaultColWidth="9.140625" defaultRowHeight="15" x14ac:dyDescent="0.25"/>
  <cols>
    <col min="1" max="1" width="47.85546875" style="497" customWidth="1"/>
    <col min="2" max="2" width="11.140625" style="497" customWidth="1"/>
    <col min="3" max="3" width="13.28515625" style="581" customWidth="1"/>
    <col min="4" max="4" width="13.5703125" style="581" customWidth="1"/>
    <col min="5" max="5" width="11.42578125" style="581" customWidth="1"/>
    <col min="6" max="6" width="12.140625" style="581" customWidth="1"/>
    <col min="7" max="7" width="11.5703125" style="581" bestFit="1" customWidth="1"/>
    <col min="8" max="8" width="10.5703125" style="581" bestFit="1" customWidth="1"/>
    <col min="9" max="9" width="9.5703125" style="581" bestFit="1" customWidth="1"/>
    <col min="10" max="16384" width="9.140625" style="581"/>
  </cols>
  <sheetData>
    <row r="1" spans="1:6" s="774" customFormat="1" ht="15.75" x14ac:dyDescent="0.25">
      <c r="A1" s="495"/>
      <c r="B1" s="580"/>
    </row>
    <row r="2" spans="1:6" s="774" customFormat="1" ht="38.2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4.5" customHeight="1" x14ac:dyDescent="0.3">
      <c r="A4" s="498" t="s">
        <v>256</v>
      </c>
      <c r="B4" s="901" t="s">
        <v>1</v>
      </c>
      <c r="C4" s="907" t="s">
        <v>253</v>
      </c>
      <c r="D4" s="904" t="s">
        <v>0</v>
      </c>
      <c r="E4" s="901" t="s">
        <v>2</v>
      </c>
      <c r="F4" s="898" t="s">
        <v>3</v>
      </c>
    </row>
    <row r="5" spans="1:6" ht="15.75" customHeight="1" x14ac:dyDescent="0.3">
      <c r="A5" s="499"/>
      <c r="B5" s="902"/>
      <c r="C5" s="908"/>
      <c r="D5" s="905"/>
      <c r="E5" s="902"/>
      <c r="F5" s="899"/>
    </row>
    <row r="6" spans="1:6" ht="18.75" customHeight="1" thickBot="1" x14ac:dyDescent="0.3">
      <c r="A6" s="500" t="s">
        <v>4</v>
      </c>
      <c r="B6" s="903"/>
      <c r="C6" s="909"/>
      <c r="D6" s="906"/>
      <c r="E6" s="903"/>
      <c r="F6" s="900"/>
    </row>
    <row r="7" spans="1:6" s="636" customFormat="1" ht="15.75" thickBot="1" x14ac:dyDescent="0.3">
      <c r="A7" s="501">
        <v>1</v>
      </c>
      <c r="B7" s="502">
        <v>2</v>
      </c>
      <c r="C7" s="503">
        <v>3</v>
      </c>
      <c r="D7" s="503">
        <v>4</v>
      </c>
      <c r="E7" s="503">
        <v>5</v>
      </c>
      <c r="F7" s="503">
        <v>6</v>
      </c>
    </row>
    <row r="8" spans="1:6" s="778" customFormat="1" x14ac:dyDescent="0.25">
      <c r="A8" s="775"/>
      <c r="B8" s="776"/>
      <c r="C8" s="777"/>
      <c r="D8" s="777"/>
      <c r="E8" s="777"/>
      <c r="F8" s="777"/>
    </row>
    <row r="9" spans="1:6" s="778" customFormat="1" x14ac:dyDescent="0.25">
      <c r="A9" s="779" t="s">
        <v>269</v>
      </c>
      <c r="B9" s="585"/>
      <c r="C9" s="529"/>
      <c r="D9" s="529"/>
      <c r="E9" s="529"/>
      <c r="F9" s="529"/>
    </row>
    <row r="10" spans="1:6" s="778" customFormat="1" x14ac:dyDescent="0.25">
      <c r="A10" s="507" t="s">
        <v>5</v>
      </c>
      <c r="B10" s="585"/>
      <c r="C10" s="529"/>
      <c r="D10" s="529"/>
      <c r="E10" s="529"/>
      <c r="F10" s="529"/>
    </row>
    <row r="11" spans="1:6" s="778" customFormat="1" x14ac:dyDescent="0.25">
      <c r="A11" s="510" t="s">
        <v>9</v>
      </c>
      <c r="B11" s="585">
        <v>340</v>
      </c>
      <c r="C11" s="529">
        <v>3163.2</v>
      </c>
      <c r="D11" s="757">
        <v>7</v>
      </c>
      <c r="E11" s="529">
        <f>ROUND(F11/B11,0)</f>
        <v>65</v>
      </c>
      <c r="F11" s="529">
        <f>ROUND(C11*D11,0)</f>
        <v>22142</v>
      </c>
    </row>
    <row r="12" spans="1:6" s="778" customFormat="1" x14ac:dyDescent="0.25">
      <c r="A12" s="567" t="s">
        <v>132</v>
      </c>
      <c r="B12" s="585">
        <v>340</v>
      </c>
      <c r="C12" s="529">
        <v>1582</v>
      </c>
      <c r="D12" s="757">
        <v>7</v>
      </c>
      <c r="E12" s="529">
        <f>ROUND(F12/B12,0)</f>
        <v>33</v>
      </c>
      <c r="F12" s="529">
        <f>ROUND(C12*D12,0)</f>
        <v>11074</v>
      </c>
    </row>
    <row r="13" spans="1:6" x14ac:dyDescent="0.25">
      <c r="A13" s="512" t="s">
        <v>6</v>
      </c>
      <c r="B13" s="528"/>
      <c r="C13" s="527">
        <f>SUM(C11:C12)</f>
        <v>4745.2</v>
      </c>
      <c r="D13" s="646">
        <f>F13/C13</f>
        <v>6.9999157042906521</v>
      </c>
      <c r="E13" s="527">
        <f>SUM(E11:E12)</f>
        <v>98</v>
      </c>
      <c r="F13" s="527">
        <f>SUM(F11:F12)</f>
        <v>33216</v>
      </c>
    </row>
    <row r="14" spans="1:6" x14ac:dyDescent="0.25">
      <c r="A14" s="516" t="s">
        <v>7</v>
      </c>
      <c r="B14" s="780"/>
      <c r="C14" s="781"/>
      <c r="D14" s="782"/>
      <c r="E14" s="783"/>
      <c r="F14" s="781"/>
    </row>
    <row r="15" spans="1:6" ht="30" x14ac:dyDescent="0.25">
      <c r="A15" s="523" t="s">
        <v>307</v>
      </c>
      <c r="B15" s="780"/>
      <c r="C15" s="784">
        <v>4800</v>
      </c>
      <c r="D15" s="782"/>
      <c r="E15" s="783"/>
      <c r="F15" s="781"/>
    </row>
    <row r="16" spans="1:6" x14ac:dyDescent="0.25">
      <c r="A16" s="648" t="s">
        <v>217</v>
      </c>
      <c r="B16" s="780"/>
      <c r="C16" s="784"/>
      <c r="D16" s="782"/>
      <c r="E16" s="783"/>
      <c r="F16" s="781"/>
    </row>
    <row r="17" spans="1:6" x14ac:dyDescent="0.25">
      <c r="A17" s="649" t="s">
        <v>286</v>
      </c>
      <c r="B17" s="780"/>
      <c r="C17" s="784">
        <v>4800</v>
      </c>
      <c r="D17" s="782"/>
      <c r="E17" s="783"/>
      <c r="F17" s="781"/>
    </row>
    <row r="18" spans="1:6" x14ac:dyDescent="0.25">
      <c r="A18" s="512" t="s">
        <v>205</v>
      </c>
      <c r="B18" s="780"/>
      <c r="C18" s="785">
        <f>C15</f>
        <v>4800</v>
      </c>
      <c r="D18" s="782"/>
      <c r="E18" s="783"/>
      <c r="F18" s="781"/>
    </row>
    <row r="19" spans="1:6" x14ac:dyDescent="0.25">
      <c r="A19" s="563" t="s">
        <v>8</v>
      </c>
      <c r="B19" s="786"/>
      <c r="C19" s="787"/>
      <c r="D19" s="787"/>
      <c r="E19" s="787"/>
      <c r="F19" s="787"/>
    </row>
    <row r="20" spans="1:6" x14ac:dyDescent="0.25">
      <c r="A20" s="536" t="s">
        <v>177</v>
      </c>
      <c r="B20" s="786"/>
      <c r="C20" s="787"/>
      <c r="D20" s="787"/>
      <c r="E20" s="787"/>
      <c r="F20" s="787"/>
    </row>
    <row r="21" spans="1:6" x14ac:dyDescent="0.25">
      <c r="A21" s="788" t="s">
        <v>9</v>
      </c>
      <c r="B21" s="786">
        <v>300</v>
      </c>
      <c r="C21" s="787">
        <v>810</v>
      </c>
      <c r="D21" s="789">
        <v>7</v>
      </c>
      <c r="E21" s="787">
        <f>ROUND(F21/B21,0)</f>
        <v>19</v>
      </c>
      <c r="F21" s="787">
        <f>ROUND(C21*D21,0)</f>
        <v>5670</v>
      </c>
    </row>
    <row r="22" spans="1:6" x14ac:dyDescent="0.25">
      <c r="A22" s="788" t="s">
        <v>132</v>
      </c>
      <c r="B22" s="786">
        <v>300</v>
      </c>
      <c r="C22" s="787">
        <v>470</v>
      </c>
      <c r="D22" s="789">
        <v>7</v>
      </c>
      <c r="E22" s="787">
        <f>ROUND(F22/B22,0)</f>
        <v>11</v>
      </c>
      <c r="F22" s="787">
        <f>ROUND(C22*D22,0)</f>
        <v>3290</v>
      </c>
    </row>
    <row r="23" spans="1:6" x14ac:dyDescent="0.25">
      <c r="A23" s="790" t="s">
        <v>10</v>
      </c>
      <c r="B23" s="786"/>
      <c r="C23" s="791">
        <f>C21+C22</f>
        <v>1280</v>
      </c>
      <c r="D23" s="792">
        <f>F23/C23</f>
        <v>7</v>
      </c>
      <c r="E23" s="791">
        <f>E21+E22</f>
        <v>30</v>
      </c>
      <c r="F23" s="791">
        <f>F21+F22</f>
        <v>8960</v>
      </c>
    </row>
    <row r="24" spans="1:6" ht="16.5" customHeight="1" x14ac:dyDescent="0.25">
      <c r="A24" s="793" t="s">
        <v>147</v>
      </c>
      <c r="B24" s="794"/>
      <c r="C24" s="791">
        <f>C23</f>
        <v>1280</v>
      </c>
      <c r="D24" s="792">
        <f>D23</f>
        <v>7</v>
      </c>
      <c r="E24" s="791">
        <f>E23</f>
        <v>30</v>
      </c>
      <c r="F24" s="791">
        <f>F23</f>
        <v>8960</v>
      </c>
    </row>
    <row r="25" spans="1:6" ht="15.75" thickBot="1" x14ac:dyDescent="0.3">
      <c r="A25" s="597" t="s">
        <v>11</v>
      </c>
      <c r="B25" s="598"/>
      <c r="C25" s="795"/>
      <c r="D25" s="795"/>
      <c r="E25" s="795"/>
      <c r="F25" s="795"/>
    </row>
    <row r="26" spans="1:6" ht="13.5" customHeight="1" x14ac:dyDescent="0.25">
      <c r="A26" s="796"/>
      <c r="B26" s="797"/>
      <c r="C26" s="798"/>
      <c r="D26" s="798"/>
      <c r="E26" s="798"/>
      <c r="F26" s="798"/>
    </row>
    <row r="27" spans="1:6" ht="17.25" customHeight="1" x14ac:dyDescent="0.25">
      <c r="A27" s="779" t="s">
        <v>122</v>
      </c>
      <c r="B27" s="585"/>
      <c r="C27" s="529"/>
      <c r="D27" s="529"/>
      <c r="E27" s="529"/>
      <c r="F27" s="529"/>
    </row>
    <row r="28" spans="1:6" x14ac:dyDescent="0.25">
      <c r="A28" s="507" t="s">
        <v>5</v>
      </c>
      <c r="B28" s="585"/>
      <c r="C28" s="529"/>
      <c r="D28" s="529"/>
      <c r="E28" s="529"/>
      <c r="F28" s="529"/>
    </row>
    <row r="29" spans="1:6" x14ac:dyDescent="0.25">
      <c r="A29" s="510" t="s">
        <v>12</v>
      </c>
      <c r="B29" s="585">
        <v>340</v>
      </c>
      <c r="C29" s="529">
        <v>1746</v>
      </c>
      <c r="D29" s="757">
        <v>11</v>
      </c>
      <c r="E29" s="529">
        <f t="shared" ref="E29:E37" si="0">ROUND(F29/B29,0)</f>
        <v>56</v>
      </c>
      <c r="F29" s="529">
        <f t="shared" ref="F29:F37" si="1">ROUND(C29*D29,0)</f>
        <v>19206</v>
      </c>
    </row>
    <row r="30" spans="1:6" x14ac:dyDescent="0.25">
      <c r="A30" s="510" t="s">
        <v>13</v>
      </c>
      <c r="B30" s="585">
        <v>340</v>
      </c>
      <c r="C30" s="529">
        <v>1454.4</v>
      </c>
      <c r="D30" s="757">
        <v>9</v>
      </c>
      <c r="E30" s="529">
        <f t="shared" si="0"/>
        <v>39</v>
      </c>
      <c r="F30" s="529">
        <f t="shared" si="1"/>
        <v>13090</v>
      </c>
    </row>
    <row r="31" spans="1:6" x14ac:dyDescent="0.25">
      <c r="A31" s="510" t="s">
        <v>31</v>
      </c>
      <c r="B31" s="585">
        <v>270</v>
      </c>
      <c r="C31" s="529">
        <v>1923.6</v>
      </c>
      <c r="D31" s="757">
        <v>8</v>
      </c>
      <c r="E31" s="529">
        <f t="shared" si="0"/>
        <v>57</v>
      </c>
      <c r="F31" s="529">
        <f t="shared" si="1"/>
        <v>15389</v>
      </c>
    </row>
    <row r="32" spans="1:6" x14ac:dyDescent="0.25">
      <c r="A32" s="510" t="s">
        <v>14</v>
      </c>
      <c r="B32" s="585">
        <v>340</v>
      </c>
      <c r="C32" s="529">
        <v>1828.4</v>
      </c>
      <c r="D32" s="757">
        <v>10</v>
      </c>
      <c r="E32" s="529">
        <f t="shared" si="0"/>
        <v>54</v>
      </c>
      <c r="F32" s="529">
        <f t="shared" si="1"/>
        <v>18284</v>
      </c>
    </row>
    <row r="33" spans="1:8" x14ac:dyDescent="0.25">
      <c r="A33" s="510" t="s">
        <v>27</v>
      </c>
      <c r="B33" s="585">
        <v>340</v>
      </c>
      <c r="C33" s="529">
        <v>2550.4</v>
      </c>
      <c r="D33" s="757">
        <v>6.5</v>
      </c>
      <c r="E33" s="529">
        <f t="shared" si="0"/>
        <v>49</v>
      </c>
      <c r="F33" s="529">
        <f t="shared" si="1"/>
        <v>16578</v>
      </c>
    </row>
    <row r="34" spans="1:8" x14ac:dyDescent="0.25">
      <c r="A34" s="510" t="s">
        <v>130</v>
      </c>
      <c r="B34" s="585">
        <v>340</v>
      </c>
      <c r="C34" s="529">
        <v>2571.6</v>
      </c>
      <c r="D34" s="757">
        <v>10</v>
      </c>
      <c r="E34" s="529">
        <f t="shared" si="0"/>
        <v>76</v>
      </c>
      <c r="F34" s="529">
        <f t="shared" si="1"/>
        <v>25716</v>
      </c>
    </row>
    <row r="35" spans="1:8" x14ac:dyDescent="0.25">
      <c r="A35" s="510" t="s">
        <v>15</v>
      </c>
      <c r="B35" s="585">
        <v>340</v>
      </c>
      <c r="C35" s="529">
        <v>992.4</v>
      </c>
      <c r="D35" s="757">
        <v>10</v>
      </c>
      <c r="E35" s="529">
        <f t="shared" si="0"/>
        <v>29</v>
      </c>
      <c r="F35" s="529">
        <f t="shared" si="1"/>
        <v>9924</v>
      </c>
    </row>
    <row r="36" spans="1:8" x14ac:dyDescent="0.25">
      <c r="A36" s="510" t="s">
        <v>16</v>
      </c>
      <c r="B36" s="585">
        <v>340</v>
      </c>
      <c r="C36" s="529">
        <v>720.8</v>
      </c>
      <c r="D36" s="757">
        <v>13</v>
      </c>
      <c r="E36" s="529">
        <f t="shared" si="0"/>
        <v>28</v>
      </c>
      <c r="F36" s="529">
        <f t="shared" si="1"/>
        <v>9370</v>
      </c>
    </row>
    <row r="37" spans="1:8" x14ac:dyDescent="0.25">
      <c r="A37" s="510" t="s">
        <v>17</v>
      </c>
      <c r="B37" s="585">
        <v>340</v>
      </c>
      <c r="C37" s="529">
        <v>1057</v>
      </c>
      <c r="D37" s="757">
        <v>6</v>
      </c>
      <c r="E37" s="529">
        <f t="shared" si="0"/>
        <v>19</v>
      </c>
      <c r="F37" s="529">
        <f t="shared" si="1"/>
        <v>6342</v>
      </c>
    </row>
    <row r="38" spans="1:8" x14ac:dyDescent="0.25">
      <c r="A38" s="512" t="s">
        <v>6</v>
      </c>
      <c r="B38" s="585"/>
      <c r="C38" s="527">
        <f>SUM(C29:C37)</f>
        <v>14844.599999999999</v>
      </c>
      <c r="D38" s="646">
        <f>F38/C38</f>
        <v>9.0200476941109908</v>
      </c>
      <c r="E38" s="527">
        <f>SUM(E29:E37)</f>
        <v>407</v>
      </c>
      <c r="F38" s="799">
        <f>SUM(F29:F37)</f>
        <v>133899</v>
      </c>
    </row>
    <row r="39" spans="1:8" ht="18" customHeight="1" x14ac:dyDescent="0.25">
      <c r="A39" s="516" t="s">
        <v>207</v>
      </c>
      <c r="B39" s="585"/>
      <c r="C39" s="529"/>
      <c r="D39" s="529"/>
      <c r="E39" s="529"/>
      <c r="F39" s="529"/>
    </row>
    <row r="40" spans="1:8" x14ac:dyDescent="0.25">
      <c r="A40" s="518" t="s">
        <v>151</v>
      </c>
      <c r="B40" s="528"/>
      <c r="C40" s="529">
        <f>C41+C42+C43+C44</f>
        <v>41045</v>
      </c>
      <c r="D40" s="529"/>
      <c r="E40" s="529"/>
      <c r="F40" s="529"/>
    </row>
    <row r="41" spans="1:8" x14ac:dyDescent="0.25">
      <c r="A41" s="518" t="s">
        <v>200</v>
      </c>
      <c r="B41" s="528"/>
      <c r="C41" s="529"/>
      <c r="D41" s="529"/>
      <c r="E41" s="529"/>
      <c r="F41" s="529"/>
    </row>
    <row r="42" spans="1:8" ht="30" x14ac:dyDescent="0.25">
      <c r="A42" s="518" t="s">
        <v>237</v>
      </c>
      <c r="B42" s="528"/>
      <c r="C42" s="590">
        <v>21800</v>
      </c>
      <c r="D42" s="529"/>
      <c r="E42" s="529"/>
      <c r="F42" s="529"/>
    </row>
    <row r="43" spans="1:8" ht="30" x14ac:dyDescent="0.25">
      <c r="A43" s="518" t="s">
        <v>238</v>
      </c>
      <c r="B43" s="528"/>
      <c r="C43" s="590"/>
      <c r="D43" s="529"/>
      <c r="E43" s="529"/>
      <c r="F43" s="529"/>
    </row>
    <row r="44" spans="1:8" x14ac:dyDescent="0.25">
      <c r="A44" s="518" t="s">
        <v>239</v>
      </c>
      <c r="B44" s="528"/>
      <c r="C44" s="590">
        <v>19245</v>
      </c>
      <c r="D44" s="529"/>
      <c r="E44" s="529"/>
      <c r="F44" s="529"/>
      <c r="G44" s="800"/>
    </row>
    <row r="45" spans="1:8" x14ac:dyDescent="0.25">
      <c r="A45" s="523" t="s">
        <v>149</v>
      </c>
      <c r="B45" s="528"/>
      <c r="C45" s="590">
        <v>68996</v>
      </c>
      <c r="D45" s="529"/>
      <c r="E45" s="529"/>
      <c r="F45" s="529"/>
    </row>
    <row r="46" spans="1:8" x14ac:dyDescent="0.25">
      <c r="A46" s="524" t="s">
        <v>199</v>
      </c>
      <c r="B46" s="528"/>
      <c r="C46" s="529"/>
      <c r="D46" s="529"/>
      <c r="E46" s="529"/>
      <c r="F46" s="529"/>
    </row>
    <row r="47" spans="1:8" x14ac:dyDescent="0.25">
      <c r="A47" s="525" t="s">
        <v>170</v>
      </c>
      <c r="B47" s="801"/>
      <c r="C47" s="527">
        <f>C40+ROUND(C45*3.2,0)</f>
        <v>261832</v>
      </c>
      <c r="D47" s="529"/>
      <c r="E47" s="529"/>
      <c r="F47" s="529"/>
      <c r="H47" s="800"/>
    </row>
    <row r="48" spans="1:8" x14ac:dyDescent="0.25">
      <c r="A48" s="516" t="s">
        <v>206</v>
      </c>
      <c r="B48" s="528"/>
      <c r="C48" s="529"/>
      <c r="D48" s="529"/>
      <c r="E48" s="529"/>
      <c r="F48" s="529"/>
    </row>
    <row r="49" spans="1:8" x14ac:dyDescent="0.25">
      <c r="A49" s="518" t="s">
        <v>151</v>
      </c>
      <c r="B49" s="528"/>
      <c r="C49" s="529">
        <f>C50+C51+C58+C66+C67+C68+C69+C70</f>
        <v>19527</v>
      </c>
      <c r="D49" s="529"/>
      <c r="E49" s="529"/>
      <c r="F49" s="529"/>
    </row>
    <row r="50" spans="1:8" x14ac:dyDescent="0.25">
      <c r="A50" s="518" t="s">
        <v>200</v>
      </c>
      <c r="B50" s="528"/>
      <c r="C50" s="529"/>
      <c r="D50" s="529"/>
      <c r="E50" s="529"/>
      <c r="F50" s="529"/>
    </row>
    <row r="51" spans="1:8" ht="30" x14ac:dyDescent="0.25">
      <c r="A51" s="518" t="s">
        <v>201</v>
      </c>
      <c r="B51" s="528"/>
      <c r="C51" s="530">
        <f>C52+C53+C54+C56</f>
        <v>17727</v>
      </c>
      <c r="D51" s="529"/>
      <c r="E51" s="529"/>
      <c r="F51" s="529"/>
    </row>
    <row r="52" spans="1:8" ht="30" x14ac:dyDescent="0.25">
      <c r="A52" s="518" t="s">
        <v>202</v>
      </c>
      <c r="B52" s="528"/>
      <c r="C52" s="530">
        <v>13636</v>
      </c>
      <c r="D52" s="529"/>
      <c r="E52" s="529"/>
      <c r="F52" s="529"/>
      <c r="H52" s="800"/>
    </row>
    <row r="53" spans="1:8" ht="30" x14ac:dyDescent="0.25">
      <c r="A53" s="518" t="s">
        <v>203</v>
      </c>
      <c r="B53" s="528"/>
      <c r="C53" s="530">
        <v>4091</v>
      </c>
      <c r="D53" s="529"/>
      <c r="E53" s="529"/>
      <c r="F53" s="529"/>
      <c r="H53" s="800"/>
    </row>
    <row r="54" spans="1:8" ht="45" x14ac:dyDescent="0.25">
      <c r="A54" s="518" t="s">
        <v>280</v>
      </c>
      <c r="B54" s="528"/>
      <c r="C54" s="530"/>
      <c r="D54" s="529"/>
      <c r="E54" s="529"/>
      <c r="F54" s="529"/>
    </row>
    <row r="55" spans="1:8" x14ac:dyDescent="0.25">
      <c r="A55" s="531" t="s">
        <v>281</v>
      </c>
      <c r="B55" s="528"/>
      <c r="C55" s="530"/>
      <c r="D55" s="529"/>
      <c r="E55" s="529"/>
      <c r="F55" s="529"/>
    </row>
    <row r="56" spans="1:8" ht="30" customHeight="1" x14ac:dyDescent="0.25">
      <c r="A56" s="518" t="s">
        <v>282</v>
      </c>
      <c r="B56" s="528"/>
      <c r="C56" s="530"/>
      <c r="D56" s="529"/>
      <c r="E56" s="529"/>
      <c r="F56" s="529"/>
    </row>
    <row r="57" spans="1:8" x14ac:dyDescent="0.25">
      <c r="A57" s="531" t="s">
        <v>281</v>
      </c>
      <c r="B57" s="528"/>
      <c r="C57" s="530"/>
      <c r="D57" s="529"/>
      <c r="E57" s="529"/>
      <c r="F57" s="529"/>
    </row>
    <row r="58" spans="1:8" ht="45" customHeight="1" x14ac:dyDescent="0.25">
      <c r="A58" s="518" t="s">
        <v>240</v>
      </c>
      <c r="B58" s="528"/>
      <c r="C58" s="530">
        <f>C59+C60+C62+C64</f>
        <v>800</v>
      </c>
      <c r="D58" s="529"/>
      <c r="E58" s="529"/>
      <c r="F58" s="529"/>
    </row>
    <row r="59" spans="1:8" ht="30" x14ac:dyDescent="0.25">
      <c r="A59" s="518" t="s">
        <v>241</v>
      </c>
      <c r="B59" s="528"/>
      <c r="C59" s="529">
        <v>800</v>
      </c>
      <c r="D59" s="529"/>
      <c r="E59" s="529"/>
      <c r="F59" s="529"/>
    </row>
    <row r="60" spans="1:8" ht="60" x14ac:dyDescent="0.25">
      <c r="A60" s="518" t="s">
        <v>283</v>
      </c>
      <c r="B60" s="528"/>
      <c r="C60" s="530"/>
      <c r="D60" s="529"/>
      <c r="E60" s="529"/>
      <c r="F60" s="529"/>
    </row>
    <row r="61" spans="1:8" x14ac:dyDescent="0.25">
      <c r="A61" s="531" t="s">
        <v>281</v>
      </c>
      <c r="B61" s="528"/>
      <c r="C61" s="530"/>
      <c r="D61" s="529"/>
      <c r="E61" s="529"/>
      <c r="F61" s="529"/>
    </row>
    <row r="62" spans="1:8" ht="45" x14ac:dyDescent="0.25">
      <c r="A62" s="518" t="s">
        <v>284</v>
      </c>
      <c r="B62" s="528"/>
      <c r="C62" s="530"/>
      <c r="D62" s="529"/>
      <c r="E62" s="529"/>
      <c r="F62" s="529"/>
    </row>
    <row r="63" spans="1:8" x14ac:dyDescent="0.25">
      <c r="A63" s="531" t="s">
        <v>281</v>
      </c>
      <c r="B63" s="528"/>
      <c r="C63" s="530"/>
      <c r="D63" s="529"/>
      <c r="E63" s="529"/>
      <c r="F63" s="529"/>
    </row>
    <row r="64" spans="1:8" ht="30" x14ac:dyDescent="0.25">
      <c r="A64" s="518" t="s">
        <v>242</v>
      </c>
      <c r="B64" s="528"/>
      <c r="C64" s="530"/>
      <c r="D64" s="529"/>
      <c r="E64" s="529"/>
      <c r="F64" s="529"/>
    </row>
    <row r="65" spans="1:6" x14ac:dyDescent="0.25">
      <c r="A65" s="531" t="s">
        <v>281</v>
      </c>
      <c r="B65" s="528"/>
      <c r="C65" s="530"/>
      <c r="D65" s="529"/>
      <c r="E65" s="529"/>
      <c r="F65" s="529"/>
    </row>
    <row r="66" spans="1:6" ht="45" x14ac:dyDescent="0.25">
      <c r="A66" s="518" t="s">
        <v>243</v>
      </c>
      <c r="B66" s="528"/>
      <c r="C66" s="530"/>
      <c r="D66" s="529"/>
      <c r="E66" s="529"/>
      <c r="F66" s="529"/>
    </row>
    <row r="67" spans="1:6" ht="30" x14ac:dyDescent="0.25">
      <c r="A67" s="518" t="s">
        <v>244</v>
      </c>
      <c r="B67" s="528"/>
      <c r="C67" s="530"/>
      <c r="D67" s="529"/>
      <c r="E67" s="529"/>
      <c r="F67" s="529"/>
    </row>
    <row r="68" spans="1:6" ht="30" x14ac:dyDescent="0.25">
      <c r="A68" s="518" t="s">
        <v>245</v>
      </c>
      <c r="B68" s="528"/>
      <c r="C68" s="530"/>
      <c r="D68" s="529"/>
      <c r="E68" s="529"/>
      <c r="F68" s="529"/>
    </row>
    <row r="69" spans="1:6" x14ac:dyDescent="0.25">
      <c r="A69" s="518" t="s">
        <v>246</v>
      </c>
      <c r="B69" s="528"/>
      <c r="C69" s="529">
        <v>1000</v>
      </c>
      <c r="D69" s="529"/>
      <c r="E69" s="529"/>
      <c r="F69" s="529"/>
    </row>
    <row r="70" spans="1:6" x14ac:dyDescent="0.25">
      <c r="A70" s="518" t="s">
        <v>289</v>
      </c>
      <c r="B70" s="528"/>
      <c r="C70" s="529"/>
      <c r="D70" s="529"/>
      <c r="E70" s="529"/>
      <c r="F70" s="529"/>
    </row>
    <row r="71" spans="1:6" x14ac:dyDescent="0.25">
      <c r="A71" s="524" t="s">
        <v>305</v>
      </c>
      <c r="B71" s="528"/>
      <c r="C71" s="529"/>
      <c r="D71" s="529"/>
      <c r="E71" s="529"/>
      <c r="F71" s="529"/>
    </row>
    <row r="72" spans="1:6" x14ac:dyDescent="0.25">
      <c r="A72" s="523" t="s">
        <v>149</v>
      </c>
      <c r="B72" s="528"/>
      <c r="C72" s="529"/>
      <c r="D72" s="529"/>
      <c r="E72" s="529"/>
      <c r="F72" s="529"/>
    </row>
    <row r="73" spans="1:6" x14ac:dyDescent="0.25">
      <c r="A73" s="524" t="s">
        <v>199</v>
      </c>
      <c r="B73" s="528"/>
      <c r="C73" s="529"/>
      <c r="D73" s="529"/>
      <c r="E73" s="529"/>
      <c r="F73" s="529"/>
    </row>
    <row r="74" spans="1:6" ht="30" x14ac:dyDescent="0.25">
      <c r="A74" s="523" t="s">
        <v>150</v>
      </c>
      <c r="B74" s="528"/>
      <c r="C74" s="529">
        <v>25283</v>
      </c>
      <c r="D74" s="529"/>
      <c r="E74" s="529"/>
      <c r="F74" s="529"/>
    </row>
    <row r="75" spans="1:6" x14ac:dyDescent="0.25">
      <c r="A75" s="648" t="s">
        <v>217</v>
      </c>
      <c r="B75" s="528"/>
      <c r="C75" s="529">
        <v>10930</v>
      </c>
      <c r="D75" s="529"/>
      <c r="E75" s="529"/>
      <c r="F75" s="529"/>
    </row>
    <row r="76" spans="1:6" x14ac:dyDescent="0.25">
      <c r="A76" s="649" t="s">
        <v>286</v>
      </c>
      <c r="B76" s="528"/>
      <c r="C76" s="529">
        <v>6300</v>
      </c>
      <c r="D76" s="529"/>
      <c r="E76" s="529"/>
      <c r="F76" s="529"/>
    </row>
    <row r="77" spans="1:6" ht="19.5" customHeight="1" x14ac:dyDescent="0.25">
      <c r="A77" s="512" t="s">
        <v>205</v>
      </c>
      <c r="B77" s="528"/>
      <c r="C77" s="527">
        <f>C49+ROUND(C72*3.2,0)+C74</f>
        <v>44810</v>
      </c>
      <c r="D77" s="529"/>
      <c r="E77" s="529"/>
      <c r="F77" s="529"/>
    </row>
    <row r="78" spans="1:6" ht="17.25" customHeight="1" x14ac:dyDescent="0.25">
      <c r="A78" s="733" t="s">
        <v>204</v>
      </c>
      <c r="B78" s="801"/>
      <c r="C78" s="527">
        <f>C47+C77</f>
        <v>306642</v>
      </c>
      <c r="D78" s="529"/>
      <c r="E78" s="529"/>
      <c r="F78" s="529"/>
    </row>
    <row r="79" spans="1:6" x14ac:dyDescent="0.25">
      <c r="A79" s="684" t="s">
        <v>152</v>
      </c>
      <c r="B79" s="801"/>
      <c r="C79" s="527"/>
      <c r="D79" s="529"/>
      <c r="E79" s="529"/>
      <c r="F79" s="529"/>
    </row>
    <row r="80" spans="1:6" x14ac:dyDescent="0.25">
      <c r="A80" s="518" t="s">
        <v>21</v>
      </c>
      <c r="B80" s="801"/>
      <c r="C80" s="529">
        <v>1100</v>
      </c>
      <c r="D80" s="529"/>
      <c r="E80" s="529"/>
      <c r="F80" s="529"/>
    </row>
    <row r="81" spans="1:6" ht="30" x14ac:dyDescent="0.25">
      <c r="A81" s="692" t="s">
        <v>22</v>
      </c>
      <c r="B81" s="801"/>
      <c r="C81" s="529">
        <v>500</v>
      </c>
      <c r="D81" s="529"/>
      <c r="E81" s="529"/>
      <c r="F81" s="529"/>
    </row>
    <row r="82" spans="1:6" x14ac:dyDescent="0.25">
      <c r="A82" s="692" t="s">
        <v>39</v>
      </c>
      <c r="B82" s="801"/>
      <c r="C82" s="529">
        <v>600</v>
      </c>
      <c r="D82" s="529"/>
      <c r="E82" s="529"/>
      <c r="F82" s="529"/>
    </row>
    <row r="83" spans="1:6" x14ac:dyDescent="0.25">
      <c r="A83" s="563" t="s">
        <v>8</v>
      </c>
      <c r="B83" s="585"/>
      <c r="C83" s="529"/>
      <c r="D83" s="529"/>
      <c r="E83" s="529"/>
      <c r="F83" s="529"/>
    </row>
    <row r="84" spans="1:6" x14ac:dyDescent="0.25">
      <c r="A84" s="536" t="s">
        <v>177</v>
      </c>
      <c r="B84" s="585"/>
      <c r="C84" s="529"/>
      <c r="D84" s="529"/>
      <c r="E84" s="529"/>
      <c r="F84" s="529"/>
    </row>
    <row r="85" spans="1:6" x14ac:dyDescent="0.25">
      <c r="A85" s="510" t="s">
        <v>16</v>
      </c>
      <c r="B85" s="585">
        <v>300</v>
      </c>
      <c r="C85" s="610">
        <v>31</v>
      </c>
      <c r="D85" s="757">
        <v>9.8000000000000007</v>
      </c>
      <c r="E85" s="529">
        <f t="shared" ref="E85:E90" si="2">ROUND(F85/B85,0)</f>
        <v>1</v>
      </c>
      <c r="F85" s="529">
        <f t="shared" ref="F85:F90" si="3">ROUND(C85*D85,0)</f>
        <v>304</v>
      </c>
    </row>
    <row r="86" spans="1:6" x14ac:dyDescent="0.25">
      <c r="A86" s="510" t="s">
        <v>14</v>
      </c>
      <c r="B86" s="585">
        <v>300</v>
      </c>
      <c r="C86" s="610">
        <v>70</v>
      </c>
      <c r="D86" s="757">
        <v>8.3000000000000007</v>
      </c>
      <c r="E86" s="529">
        <f t="shared" si="2"/>
        <v>2</v>
      </c>
      <c r="F86" s="529">
        <f t="shared" si="3"/>
        <v>581</v>
      </c>
    </row>
    <row r="87" spans="1:6" x14ac:dyDescent="0.25">
      <c r="A87" s="510" t="s">
        <v>130</v>
      </c>
      <c r="B87" s="585">
        <v>300</v>
      </c>
      <c r="C87" s="610">
        <v>136</v>
      </c>
      <c r="D87" s="757">
        <v>8</v>
      </c>
      <c r="E87" s="529">
        <f t="shared" si="2"/>
        <v>4</v>
      </c>
      <c r="F87" s="529">
        <f t="shared" si="3"/>
        <v>1088</v>
      </c>
    </row>
    <row r="88" spans="1:6" x14ac:dyDescent="0.25">
      <c r="A88" s="510" t="s">
        <v>15</v>
      </c>
      <c r="B88" s="585">
        <v>300</v>
      </c>
      <c r="C88" s="610">
        <v>74</v>
      </c>
      <c r="D88" s="757">
        <v>9.1</v>
      </c>
      <c r="E88" s="529">
        <f t="shared" si="2"/>
        <v>2</v>
      </c>
      <c r="F88" s="529">
        <f t="shared" si="3"/>
        <v>673</v>
      </c>
    </row>
    <row r="89" spans="1:6" x14ac:dyDescent="0.25">
      <c r="A89" s="510" t="s">
        <v>13</v>
      </c>
      <c r="B89" s="585">
        <v>300</v>
      </c>
      <c r="C89" s="585">
        <v>57</v>
      </c>
      <c r="D89" s="757">
        <v>10.4</v>
      </c>
      <c r="E89" s="529">
        <f t="shared" si="2"/>
        <v>2</v>
      </c>
      <c r="F89" s="529">
        <f t="shared" si="3"/>
        <v>593</v>
      </c>
    </row>
    <row r="90" spans="1:6" x14ac:dyDescent="0.25">
      <c r="A90" s="510" t="s">
        <v>24</v>
      </c>
      <c r="B90" s="585">
        <v>300</v>
      </c>
      <c r="C90" s="585">
        <v>36</v>
      </c>
      <c r="D90" s="757">
        <v>8.1999999999999993</v>
      </c>
      <c r="E90" s="529">
        <f t="shared" si="2"/>
        <v>1</v>
      </c>
      <c r="F90" s="529">
        <f t="shared" si="3"/>
        <v>295</v>
      </c>
    </row>
    <row r="91" spans="1:6" x14ac:dyDescent="0.25">
      <c r="A91" s="802" t="s">
        <v>10</v>
      </c>
      <c r="B91" s="537"/>
      <c r="C91" s="527">
        <f>SUM(C85:C90)</f>
        <v>404</v>
      </c>
      <c r="D91" s="646">
        <f>F91/C91</f>
        <v>8.7475247524752469</v>
      </c>
      <c r="E91" s="527">
        <f>SUM(E85:E90)</f>
        <v>12</v>
      </c>
      <c r="F91" s="527">
        <f>SUM(F85:F90)</f>
        <v>3534</v>
      </c>
    </row>
    <row r="92" spans="1:6" x14ac:dyDescent="0.25">
      <c r="A92" s="563" t="s">
        <v>23</v>
      </c>
      <c r="B92" s="537"/>
      <c r="C92" s="527"/>
      <c r="D92" s="646"/>
      <c r="E92" s="527"/>
      <c r="F92" s="527"/>
    </row>
    <row r="93" spans="1:6" x14ac:dyDescent="0.25">
      <c r="A93" s="539" t="s">
        <v>178</v>
      </c>
      <c r="B93" s="585">
        <v>240</v>
      </c>
      <c r="C93" s="585">
        <v>1378</v>
      </c>
      <c r="D93" s="757">
        <v>8</v>
      </c>
      <c r="E93" s="529">
        <f>ROUND(F93/B93,0)</f>
        <v>46</v>
      </c>
      <c r="F93" s="529">
        <f>ROUND(C93*D93,0)</f>
        <v>11024</v>
      </c>
    </row>
    <row r="94" spans="1:6" ht="19.5" customHeight="1" x14ac:dyDescent="0.25">
      <c r="A94" s="667" t="s">
        <v>147</v>
      </c>
      <c r="B94" s="803"/>
      <c r="C94" s="527">
        <f>C91+C93</f>
        <v>1782</v>
      </c>
      <c r="D94" s="646">
        <f>F94/C94</f>
        <v>8.1694725028058368</v>
      </c>
      <c r="E94" s="527">
        <f>E91+E93</f>
        <v>58</v>
      </c>
      <c r="F94" s="527">
        <f>F91+F93</f>
        <v>14558</v>
      </c>
    </row>
    <row r="95" spans="1:6" ht="15.75" thickBot="1" x14ac:dyDescent="0.3">
      <c r="A95" s="804" t="s">
        <v>11</v>
      </c>
      <c r="B95" s="805"/>
      <c r="C95" s="806"/>
      <c r="D95" s="806"/>
      <c r="E95" s="806"/>
      <c r="F95" s="806"/>
    </row>
    <row r="96" spans="1:6" x14ac:dyDescent="0.25">
      <c r="A96" s="593"/>
      <c r="B96" s="807"/>
      <c r="C96" s="529"/>
      <c r="D96" s="529"/>
      <c r="E96" s="529"/>
      <c r="F96" s="529"/>
    </row>
    <row r="97" spans="1:6" s="778" customFormat="1" x14ac:dyDescent="0.25">
      <c r="A97" s="808" t="s">
        <v>123</v>
      </c>
      <c r="B97" s="537"/>
      <c r="C97" s="529"/>
      <c r="D97" s="529"/>
      <c r="E97" s="529"/>
      <c r="F97" s="529"/>
    </row>
    <row r="98" spans="1:6" s="778" customFormat="1" x14ac:dyDescent="0.25">
      <c r="A98" s="507" t="s">
        <v>5</v>
      </c>
      <c r="B98" s="537"/>
      <c r="C98" s="529"/>
      <c r="D98" s="529"/>
      <c r="E98" s="529"/>
      <c r="F98" s="529"/>
    </row>
    <row r="99" spans="1:6" s="778" customFormat="1" x14ac:dyDescent="0.25">
      <c r="A99" s="510" t="s">
        <v>24</v>
      </c>
      <c r="B99" s="809">
        <v>340</v>
      </c>
      <c r="C99" s="529">
        <v>1500</v>
      </c>
      <c r="D99" s="757">
        <v>11.7</v>
      </c>
      <c r="E99" s="529">
        <f t="shared" ref="E99:E106" si="4">ROUND(F99/B99,0)</f>
        <v>52</v>
      </c>
      <c r="F99" s="529">
        <f t="shared" ref="F99:F106" si="5">ROUND(C99*D99,0)</f>
        <v>17550</v>
      </c>
    </row>
    <row r="100" spans="1:6" s="778" customFormat="1" x14ac:dyDescent="0.25">
      <c r="A100" s="567" t="s">
        <v>25</v>
      </c>
      <c r="B100" s="809">
        <v>340</v>
      </c>
      <c r="C100" s="529">
        <v>1450</v>
      </c>
      <c r="D100" s="757">
        <v>11</v>
      </c>
      <c r="E100" s="529">
        <f t="shared" si="4"/>
        <v>47</v>
      </c>
      <c r="F100" s="529">
        <f t="shared" si="5"/>
        <v>15950</v>
      </c>
    </row>
    <row r="101" spans="1:6" s="778" customFormat="1" x14ac:dyDescent="0.25">
      <c r="A101" s="567" t="s">
        <v>13</v>
      </c>
      <c r="B101" s="809">
        <v>340</v>
      </c>
      <c r="C101" s="529">
        <v>1810</v>
      </c>
      <c r="D101" s="757">
        <v>8.6999999999999993</v>
      </c>
      <c r="E101" s="529">
        <f t="shared" si="4"/>
        <v>46</v>
      </c>
      <c r="F101" s="529">
        <f t="shared" si="5"/>
        <v>15747</v>
      </c>
    </row>
    <row r="102" spans="1:6" s="778" customFormat="1" x14ac:dyDescent="0.25">
      <c r="A102" s="567" t="s">
        <v>26</v>
      </c>
      <c r="B102" s="809">
        <v>340</v>
      </c>
      <c r="C102" s="529">
        <v>1110</v>
      </c>
      <c r="D102" s="757">
        <v>10.3</v>
      </c>
      <c r="E102" s="529">
        <f t="shared" si="4"/>
        <v>34</v>
      </c>
      <c r="F102" s="529">
        <f t="shared" si="5"/>
        <v>11433</v>
      </c>
    </row>
    <row r="103" spans="1:6" s="778" customFormat="1" x14ac:dyDescent="0.25">
      <c r="A103" s="510" t="s">
        <v>27</v>
      </c>
      <c r="B103" s="585">
        <v>340</v>
      </c>
      <c r="C103" s="529">
        <v>2400</v>
      </c>
      <c r="D103" s="757">
        <v>6</v>
      </c>
      <c r="E103" s="529">
        <f t="shared" si="4"/>
        <v>42</v>
      </c>
      <c r="F103" s="529">
        <f t="shared" si="5"/>
        <v>14400</v>
      </c>
    </row>
    <row r="104" spans="1:6" x14ac:dyDescent="0.25">
      <c r="A104" s="692" t="s">
        <v>58</v>
      </c>
      <c r="B104" s="585">
        <v>280</v>
      </c>
      <c r="C104" s="529">
        <v>1850</v>
      </c>
      <c r="D104" s="757">
        <v>5.7</v>
      </c>
      <c r="E104" s="529">
        <f t="shared" si="4"/>
        <v>38</v>
      </c>
      <c r="F104" s="529">
        <f t="shared" si="5"/>
        <v>10545</v>
      </c>
    </row>
    <row r="105" spans="1:6" x14ac:dyDescent="0.25">
      <c r="A105" s="510" t="s">
        <v>28</v>
      </c>
      <c r="B105" s="585">
        <v>300</v>
      </c>
      <c r="C105" s="529">
        <v>400</v>
      </c>
      <c r="D105" s="757">
        <v>7.5</v>
      </c>
      <c r="E105" s="529">
        <f>ROUND(F105/B105,0)</f>
        <v>10</v>
      </c>
      <c r="F105" s="529">
        <f>ROUND(C105*D105,0)</f>
        <v>3000</v>
      </c>
    </row>
    <row r="106" spans="1:6" x14ac:dyDescent="0.25">
      <c r="A106" s="510" t="s">
        <v>270</v>
      </c>
      <c r="B106" s="585">
        <v>300</v>
      </c>
      <c r="C106" s="529">
        <v>200</v>
      </c>
      <c r="D106" s="757">
        <v>7.5</v>
      </c>
      <c r="E106" s="529">
        <f t="shared" si="4"/>
        <v>5</v>
      </c>
      <c r="F106" s="529">
        <f t="shared" si="5"/>
        <v>1500</v>
      </c>
    </row>
    <row r="107" spans="1:6" x14ac:dyDescent="0.25">
      <c r="A107" s="512" t="s">
        <v>6</v>
      </c>
      <c r="B107" s="585"/>
      <c r="C107" s="527">
        <f>SUM(C99:C106)</f>
        <v>10720</v>
      </c>
      <c r="D107" s="646">
        <f>F107/C107</f>
        <v>8.4071828358208958</v>
      </c>
      <c r="E107" s="527">
        <f>SUM(E99:E106)</f>
        <v>274</v>
      </c>
      <c r="F107" s="527">
        <f>SUM(F99:F106)</f>
        <v>90125</v>
      </c>
    </row>
    <row r="108" spans="1:6" x14ac:dyDescent="0.25">
      <c r="A108" s="516" t="s">
        <v>7</v>
      </c>
      <c r="B108" s="780"/>
      <c r="C108" s="781"/>
      <c r="D108" s="529"/>
      <c r="E108" s="529"/>
      <c r="F108" s="529"/>
    </row>
    <row r="109" spans="1:6" ht="30" x14ac:dyDescent="0.25">
      <c r="A109" s="523" t="s">
        <v>307</v>
      </c>
      <c r="B109" s="780"/>
      <c r="C109" s="784">
        <v>3500</v>
      </c>
      <c r="D109" s="529"/>
      <c r="E109" s="529"/>
      <c r="F109" s="529"/>
    </row>
    <row r="110" spans="1:6" x14ac:dyDescent="0.25">
      <c r="A110" s="648" t="s">
        <v>217</v>
      </c>
      <c r="B110" s="780"/>
      <c r="C110" s="784"/>
      <c r="D110" s="529"/>
      <c r="E110" s="529"/>
      <c r="F110" s="529"/>
    </row>
    <row r="111" spans="1:6" x14ac:dyDescent="0.25">
      <c r="A111" s="649" t="s">
        <v>286</v>
      </c>
      <c r="B111" s="780"/>
      <c r="C111" s="784">
        <v>3500</v>
      </c>
      <c r="D111" s="529"/>
      <c r="E111" s="529"/>
      <c r="F111" s="529"/>
    </row>
    <row r="112" spans="1:6" x14ac:dyDescent="0.25">
      <c r="A112" s="512" t="s">
        <v>205</v>
      </c>
      <c r="B112" s="780"/>
      <c r="C112" s="785">
        <f>C109</f>
        <v>3500</v>
      </c>
      <c r="D112" s="529"/>
      <c r="E112" s="529"/>
      <c r="F112" s="529"/>
    </row>
    <row r="113" spans="1:6" x14ac:dyDescent="0.25">
      <c r="A113" s="684" t="s">
        <v>152</v>
      </c>
      <c r="B113" s="585"/>
      <c r="C113" s="529"/>
      <c r="D113" s="529"/>
      <c r="E113" s="529"/>
      <c r="F113" s="529"/>
    </row>
    <row r="114" spans="1:6" x14ac:dyDescent="0.25">
      <c r="A114" s="692" t="s">
        <v>21</v>
      </c>
      <c r="B114" s="585"/>
      <c r="C114" s="529">
        <v>2400</v>
      </c>
      <c r="D114" s="527"/>
      <c r="E114" s="529"/>
      <c r="F114" s="529"/>
    </row>
    <row r="115" spans="1:6" ht="30" x14ac:dyDescent="0.25">
      <c r="A115" s="692" t="s">
        <v>22</v>
      </c>
      <c r="B115" s="585"/>
      <c r="C115" s="529">
        <v>100</v>
      </c>
      <c r="D115" s="529"/>
      <c r="E115" s="529"/>
      <c r="F115" s="529"/>
    </row>
    <row r="116" spans="1:6" ht="19.5" customHeight="1" x14ac:dyDescent="0.25">
      <c r="A116" s="563" t="s">
        <v>8</v>
      </c>
      <c r="B116" s="585"/>
      <c r="C116" s="529"/>
      <c r="D116" s="757"/>
      <c r="E116" s="529"/>
      <c r="F116" s="529"/>
    </row>
    <row r="117" spans="1:6" x14ac:dyDescent="0.25">
      <c r="A117" s="536" t="s">
        <v>177</v>
      </c>
      <c r="B117" s="585"/>
      <c r="C117" s="529"/>
      <c r="D117" s="757"/>
      <c r="E117" s="529"/>
      <c r="F117" s="529"/>
    </row>
    <row r="118" spans="1:6" x14ac:dyDescent="0.25">
      <c r="A118" s="510" t="s">
        <v>24</v>
      </c>
      <c r="B118" s="585">
        <v>300</v>
      </c>
      <c r="C118" s="610">
        <v>90</v>
      </c>
      <c r="D118" s="757">
        <v>9</v>
      </c>
      <c r="E118" s="529">
        <f>ROUND(F118/B118,0)</f>
        <v>3</v>
      </c>
      <c r="F118" s="529">
        <f>ROUND(C118*D118,0)</f>
        <v>810</v>
      </c>
    </row>
    <row r="119" spans="1:6" x14ac:dyDescent="0.25">
      <c r="A119" s="510" t="s">
        <v>27</v>
      </c>
      <c r="B119" s="585">
        <v>300</v>
      </c>
      <c r="C119" s="610">
        <v>1380</v>
      </c>
      <c r="D119" s="757">
        <v>4</v>
      </c>
      <c r="E119" s="529">
        <f>ROUND(F119/B119,0)</f>
        <v>18</v>
      </c>
      <c r="F119" s="529">
        <f>ROUND(C119*D119,0)</f>
        <v>5520</v>
      </c>
    </row>
    <row r="120" spans="1:6" x14ac:dyDescent="0.25">
      <c r="A120" s="810" t="s">
        <v>10</v>
      </c>
      <c r="B120" s="810"/>
      <c r="C120" s="679">
        <f>C118+C119</f>
        <v>1470</v>
      </c>
      <c r="D120" s="811">
        <f>F120/C120</f>
        <v>4.3061224489795915</v>
      </c>
      <c r="E120" s="679">
        <f>E118+E119</f>
        <v>21</v>
      </c>
      <c r="F120" s="679">
        <f>F118+F119</f>
        <v>6330</v>
      </c>
    </row>
    <row r="121" spans="1:6" ht="16.5" customHeight="1" x14ac:dyDescent="0.25">
      <c r="A121" s="667" t="s">
        <v>147</v>
      </c>
      <c r="B121" s="803"/>
      <c r="C121" s="527">
        <f>C120</f>
        <v>1470</v>
      </c>
      <c r="D121" s="538">
        <f>D120</f>
        <v>4.3061224489795915</v>
      </c>
      <c r="E121" s="527">
        <f>E120</f>
        <v>21</v>
      </c>
      <c r="F121" s="527">
        <f>F120</f>
        <v>6330</v>
      </c>
    </row>
    <row r="122" spans="1:6" s="778" customFormat="1" thickBot="1" x14ac:dyDescent="0.25">
      <c r="A122" s="812" t="s">
        <v>11</v>
      </c>
      <c r="B122" s="813"/>
      <c r="C122" s="813"/>
      <c r="D122" s="813"/>
      <c r="E122" s="813"/>
      <c r="F122" s="813"/>
    </row>
    <row r="123" spans="1:6" ht="24.75" customHeight="1" x14ac:dyDescent="0.25">
      <c r="A123" s="814" t="s">
        <v>113</v>
      </c>
      <c r="B123" s="776"/>
      <c r="C123" s="798"/>
      <c r="D123" s="798"/>
      <c r="E123" s="798"/>
      <c r="F123" s="798"/>
    </row>
    <row r="124" spans="1:6" x14ac:dyDescent="0.25">
      <c r="A124" s="507" t="s">
        <v>5</v>
      </c>
      <c r="B124" s="585"/>
      <c r="C124" s="529"/>
      <c r="D124" s="529"/>
      <c r="E124" s="529"/>
      <c r="F124" s="529"/>
    </row>
    <row r="125" spans="1:6" x14ac:dyDescent="0.25">
      <c r="A125" s="510" t="s">
        <v>16</v>
      </c>
      <c r="B125" s="585">
        <v>320</v>
      </c>
      <c r="C125" s="529">
        <v>860</v>
      </c>
      <c r="D125" s="757">
        <v>12.7</v>
      </c>
      <c r="E125" s="529">
        <f>ROUND(F125/B125,0)</f>
        <v>34</v>
      </c>
      <c r="F125" s="529">
        <f>ROUND(C125*D125,0)</f>
        <v>10922</v>
      </c>
    </row>
    <row r="126" spans="1:6" x14ac:dyDescent="0.25">
      <c r="A126" s="510" t="s">
        <v>29</v>
      </c>
      <c r="B126" s="585">
        <v>320</v>
      </c>
      <c r="C126" s="529">
        <v>262</v>
      </c>
      <c r="D126" s="757">
        <v>10.9</v>
      </c>
      <c r="E126" s="529">
        <f>ROUND(F126/B126,0)</f>
        <v>9</v>
      </c>
      <c r="F126" s="529">
        <f>ROUND(C126*D126,0)</f>
        <v>2856</v>
      </c>
    </row>
    <row r="127" spans="1:6" x14ac:dyDescent="0.25">
      <c r="A127" s="510" t="s">
        <v>30</v>
      </c>
      <c r="B127" s="585">
        <v>320</v>
      </c>
      <c r="C127" s="529">
        <v>620</v>
      </c>
      <c r="D127" s="757">
        <v>11.3</v>
      </c>
      <c r="E127" s="529">
        <f>ROUND(F127/B127,0)</f>
        <v>22</v>
      </c>
      <c r="F127" s="529">
        <f>ROUND(C127*D127,0)</f>
        <v>7006</v>
      </c>
    </row>
    <row r="128" spans="1:6" x14ac:dyDescent="0.25">
      <c r="A128" s="512" t="s">
        <v>6</v>
      </c>
      <c r="B128" s="537">
        <v>320</v>
      </c>
      <c r="C128" s="527">
        <f>C125+C126+C127</f>
        <v>1742</v>
      </c>
      <c r="D128" s="646">
        <f>F128/C128</f>
        <v>11.931113662456946</v>
      </c>
      <c r="E128" s="527">
        <f>E125+E126+E127</f>
        <v>65</v>
      </c>
      <c r="F128" s="527">
        <f>F125+F126+F127</f>
        <v>20784</v>
      </c>
    </row>
    <row r="129" spans="1:9" s="778" customFormat="1" x14ac:dyDescent="0.25">
      <c r="A129" s="516" t="s">
        <v>207</v>
      </c>
      <c r="B129" s="528"/>
      <c r="C129" s="529"/>
      <c r="D129" s="529"/>
      <c r="E129" s="529"/>
      <c r="F129" s="529"/>
    </row>
    <row r="130" spans="1:9" s="778" customFormat="1" x14ac:dyDescent="0.25">
      <c r="A130" s="518" t="s">
        <v>151</v>
      </c>
      <c r="B130" s="528"/>
      <c r="C130" s="529">
        <f>C131+C132+C133+C134</f>
        <v>11975</v>
      </c>
      <c r="D130" s="529"/>
      <c r="E130" s="529"/>
      <c r="F130" s="529"/>
    </row>
    <row r="131" spans="1:9" s="778" customFormat="1" x14ac:dyDescent="0.25">
      <c r="A131" s="518" t="s">
        <v>200</v>
      </c>
      <c r="B131" s="528"/>
      <c r="C131" s="529"/>
      <c r="D131" s="529"/>
      <c r="E131" s="529"/>
      <c r="F131" s="529"/>
    </row>
    <row r="132" spans="1:9" s="778" customFormat="1" ht="30" x14ac:dyDescent="0.25">
      <c r="A132" s="518" t="s">
        <v>237</v>
      </c>
      <c r="B132" s="528"/>
      <c r="C132" s="529">
        <v>1000</v>
      </c>
      <c r="D132" s="529"/>
      <c r="E132" s="529"/>
      <c r="F132" s="529"/>
    </row>
    <row r="133" spans="1:9" s="778" customFormat="1" ht="30" x14ac:dyDescent="0.25">
      <c r="A133" s="518" t="s">
        <v>238</v>
      </c>
      <c r="B133" s="528"/>
      <c r="C133" s="529">
        <v>300</v>
      </c>
      <c r="D133" s="529"/>
      <c r="E133" s="529"/>
      <c r="F133" s="529"/>
    </row>
    <row r="134" spans="1:9" s="778" customFormat="1" x14ac:dyDescent="0.25">
      <c r="A134" s="518" t="s">
        <v>239</v>
      </c>
      <c r="B134" s="528"/>
      <c r="C134" s="529">
        <v>10675</v>
      </c>
      <c r="D134" s="529"/>
      <c r="E134" s="529"/>
      <c r="F134" s="529"/>
      <c r="G134" s="815"/>
      <c r="I134" s="815"/>
    </row>
    <row r="135" spans="1:9" s="778" customFormat="1" x14ac:dyDescent="0.25">
      <c r="A135" s="523" t="s">
        <v>149</v>
      </c>
      <c r="B135" s="528"/>
      <c r="C135" s="529">
        <v>30265</v>
      </c>
      <c r="D135" s="529"/>
      <c r="E135" s="529"/>
      <c r="F135" s="529"/>
    </row>
    <row r="136" spans="1:9" s="778" customFormat="1" x14ac:dyDescent="0.25">
      <c r="A136" s="524" t="s">
        <v>199</v>
      </c>
      <c r="B136" s="528"/>
      <c r="C136" s="529"/>
      <c r="D136" s="529"/>
      <c r="E136" s="529"/>
      <c r="F136" s="529"/>
    </row>
    <row r="137" spans="1:9" s="778" customFormat="1" x14ac:dyDescent="0.25">
      <c r="A137" s="525" t="s">
        <v>170</v>
      </c>
      <c r="B137" s="528"/>
      <c r="C137" s="527">
        <f>C130+ROUND(C135*3.2,0)</f>
        <v>108823</v>
      </c>
      <c r="D137" s="529"/>
      <c r="E137" s="529"/>
      <c r="F137" s="529"/>
      <c r="H137" s="815"/>
    </row>
    <row r="138" spans="1:9" s="778" customFormat="1" x14ac:dyDescent="0.25">
      <c r="A138" s="516" t="s">
        <v>206</v>
      </c>
      <c r="B138" s="528"/>
      <c r="C138" s="529"/>
      <c r="D138" s="529"/>
      <c r="E138" s="529"/>
      <c r="F138" s="529"/>
    </row>
    <row r="139" spans="1:9" s="778" customFormat="1" x14ac:dyDescent="0.25">
      <c r="A139" s="518" t="s">
        <v>151</v>
      </c>
      <c r="B139" s="528"/>
      <c r="C139" s="529">
        <f>C140+C141+C148+C156+C157+C158+C159+C160</f>
        <v>61057</v>
      </c>
      <c r="D139" s="529"/>
      <c r="E139" s="529"/>
      <c r="F139" s="529"/>
    </row>
    <row r="140" spans="1:9" s="778" customFormat="1" x14ac:dyDescent="0.25">
      <c r="A140" s="518" t="s">
        <v>200</v>
      </c>
      <c r="B140" s="528"/>
      <c r="C140" s="529"/>
      <c r="D140" s="529"/>
      <c r="E140" s="529"/>
      <c r="F140" s="529"/>
    </row>
    <row r="141" spans="1:9" s="778" customFormat="1" ht="30" x14ac:dyDescent="0.25">
      <c r="A141" s="518" t="s">
        <v>201</v>
      </c>
      <c r="B141" s="528"/>
      <c r="C141" s="530">
        <f>C142+C143+C144+C146</f>
        <v>1249</v>
      </c>
      <c r="D141" s="529"/>
      <c r="E141" s="529"/>
      <c r="F141" s="529"/>
    </row>
    <row r="142" spans="1:9" s="778" customFormat="1" ht="30" x14ac:dyDescent="0.25">
      <c r="A142" s="518" t="s">
        <v>202</v>
      </c>
      <c r="B142" s="528"/>
      <c r="C142" s="530"/>
      <c r="D142" s="529"/>
      <c r="E142" s="529"/>
      <c r="F142" s="529"/>
    </row>
    <row r="143" spans="1:9" s="778" customFormat="1" ht="30" x14ac:dyDescent="0.25">
      <c r="A143" s="518" t="s">
        <v>203</v>
      </c>
      <c r="B143" s="528"/>
      <c r="C143" s="530"/>
      <c r="D143" s="529"/>
      <c r="E143" s="529"/>
      <c r="F143" s="529"/>
    </row>
    <row r="144" spans="1:9" s="778" customFormat="1" ht="45" x14ac:dyDescent="0.25">
      <c r="A144" s="518" t="s">
        <v>280</v>
      </c>
      <c r="B144" s="528"/>
      <c r="C144" s="530">
        <v>780</v>
      </c>
      <c r="D144" s="529"/>
      <c r="E144" s="529"/>
      <c r="F144" s="529"/>
    </row>
    <row r="145" spans="1:9" s="778" customFormat="1" x14ac:dyDescent="0.25">
      <c r="A145" s="531" t="s">
        <v>281</v>
      </c>
      <c r="B145" s="528"/>
      <c r="C145" s="530">
        <v>90</v>
      </c>
      <c r="D145" s="529"/>
      <c r="E145" s="529"/>
      <c r="F145" s="529"/>
    </row>
    <row r="146" spans="1:9" s="778" customFormat="1" ht="30" x14ac:dyDescent="0.25">
      <c r="A146" s="518" t="s">
        <v>282</v>
      </c>
      <c r="B146" s="528"/>
      <c r="C146" s="530">
        <v>469</v>
      </c>
      <c r="D146" s="529"/>
      <c r="E146" s="529"/>
      <c r="F146" s="529"/>
    </row>
    <row r="147" spans="1:9" s="778" customFormat="1" x14ac:dyDescent="0.25">
      <c r="A147" s="531" t="s">
        <v>281</v>
      </c>
      <c r="B147" s="528"/>
      <c r="C147" s="530">
        <v>55</v>
      </c>
      <c r="D147" s="529"/>
      <c r="E147" s="529"/>
      <c r="F147" s="529"/>
    </row>
    <row r="148" spans="1:9" s="778" customFormat="1" ht="45.75" customHeight="1" x14ac:dyDescent="0.25">
      <c r="A148" s="518" t="s">
        <v>240</v>
      </c>
      <c r="B148" s="528"/>
      <c r="C148" s="530">
        <f>C149+C150+C152+C154</f>
        <v>37726</v>
      </c>
      <c r="D148" s="529"/>
      <c r="E148" s="529"/>
      <c r="F148" s="529"/>
    </row>
    <row r="149" spans="1:9" s="778" customFormat="1" ht="30" x14ac:dyDescent="0.25">
      <c r="A149" s="518" t="s">
        <v>241</v>
      </c>
      <c r="B149" s="528"/>
      <c r="C149" s="530"/>
      <c r="D149" s="529"/>
      <c r="E149" s="529"/>
      <c r="F149" s="529"/>
    </row>
    <row r="150" spans="1:9" s="778" customFormat="1" ht="60" x14ac:dyDescent="0.25">
      <c r="A150" s="518" t="s">
        <v>283</v>
      </c>
      <c r="B150" s="528"/>
      <c r="C150" s="530">
        <v>33831</v>
      </c>
      <c r="D150" s="529"/>
      <c r="E150" s="529"/>
      <c r="F150" s="529"/>
      <c r="H150" s="815"/>
      <c r="I150" s="815"/>
    </row>
    <row r="151" spans="1:9" s="778" customFormat="1" x14ac:dyDescent="0.25">
      <c r="A151" s="531" t="s">
        <v>281</v>
      </c>
      <c r="B151" s="528"/>
      <c r="C151" s="530">
        <v>8600</v>
      </c>
      <c r="D151" s="529"/>
      <c r="E151" s="529"/>
      <c r="F151" s="529"/>
      <c r="H151" s="815"/>
      <c r="I151" s="815"/>
    </row>
    <row r="152" spans="1:9" s="778" customFormat="1" ht="45" x14ac:dyDescent="0.25">
      <c r="A152" s="518" t="s">
        <v>284</v>
      </c>
      <c r="B152" s="528"/>
      <c r="C152" s="530">
        <v>3895</v>
      </c>
      <c r="D152" s="529"/>
      <c r="E152" s="529"/>
      <c r="F152" s="529"/>
    </row>
    <row r="153" spans="1:9" s="778" customFormat="1" x14ac:dyDescent="0.25">
      <c r="A153" s="531" t="s">
        <v>281</v>
      </c>
      <c r="B153" s="528"/>
      <c r="C153" s="530">
        <v>2695</v>
      </c>
      <c r="D153" s="529"/>
      <c r="E153" s="529"/>
      <c r="F153" s="529"/>
    </row>
    <row r="154" spans="1:9" s="778" customFormat="1" ht="30" x14ac:dyDescent="0.25">
      <c r="A154" s="518" t="s">
        <v>242</v>
      </c>
      <c r="B154" s="528"/>
      <c r="C154" s="530"/>
      <c r="D154" s="529"/>
      <c r="E154" s="529"/>
      <c r="F154" s="529"/>
    </row>
    <row r="155" spans="1:9" s="778" customFormat="1" x14ac:dyDescent="0.25">
      <c r="A155" s="531" t="s">
        <v>281</v>
      </c>
      <c r="B155" s="528"/>
      <c r="C155" s="530"/>
      <c r="D155" s="529"/>
      <c r="E155" s="529"/>
      <c r="F155" s="529"/>
    </row>
    <row r="156" spans="1:9" s="778" customFormat="1" ht="45" x14ac:dyDescent="0.25">
      <c r="A156" s="518" t="s">
        <v>243</v>
      </c>
      <c r="B156" s="528"/>
      <c r="C156" s="530">
        <v>500</v>
      </c>
      <c r="D156" s="529"/>
      <c r="E156" s="529"/>
      <c r="F156" s="529"/>
    </row>
    <row r="157" spans="1:9" s="778" customFormat="1" ht="30" x14ac:dyDescent="0.25">
      <c r="A157" s="518" t="s">
        <v>244</v>
      </c>
      <c r="B157" s="528"/>
      <c r="C157" s="530"/>
      <c r="D157" s="529"/>
      <c r="E157" s="529"/>
      <c r="F157" s="529"/>
    </row>
    <row r="158" spans="1:9" s="778" customFormat="1" ht="30" x14ac:dyDescent="0.25">
      <c r="A158" s="518" t="s">
        <v>245</v>
      </c>
      <c r="B158" s="528"/>
      <c r="C158" s="530"/>
      <c r="D158" s="529"/>
      <c r="E158" s="529"/>
      <c r="F158" s="529"/>
    </row>
    <row r="159" spans="1:9" s="778" customFormat="1" x14ac:dyDescent="0.25">
      <c r="A159" s="518" t="s">
        <v>246</v>
      </c>
      <c r="B159" s="528"/>
      <c r="C159" s="529">
        <v>21582</v>
      </c>
      <c r="D159" s="529"/>
      <c r="E159" s="529"/>
      <c r="F159" s="529"/>
    </row>
    <row r="160" spans="1:9" s="778" customFormat="1" x14ac:dyDescent="0.25">
      <c r="A160" s="518" t="s">
        <v>289</v>
      </c>
      <c r="B160" s="528"/>
      <c r="C160" s="529"/>
      <c r="D160" s="529"/>
      <c r="E160" s="529"/>
      <c r="F160" s="529"/>
    </row>
    <row r="161" spans="1:6" s="778" customFormat="1" x14ac:dyDescent="0.25">
      <c r="A161" s="524" t="s">
        <v>305</v>
      </c>
      <c r="B161" s="528"/>
      <c r="C161" s="529"/>
      <c r="D161" s="529"/>
      <c r="E161" s="529"/>
      <c r="F161" s="529"/>
    </row>
    <row r="162" spans="1:6" s="778" customFormat="1" x14ac:dyDescent="0.25">
      <c r="A162" s="523" t="s">
        <v>149</v>
      </c>
      <c r="B162" s="528"/>
      <c r="C162" s="529">
        <v>7787</v>
      </c>
      <c r="D162" s="529"/>
      <c r="E162" s="529"/>
      <c r="F162" s="529"/>
    </row>
    <row r="163" spans="1:6" s="778" customFormat="1" x14ac:dyDescent="0.25">
      <c r="A163" s="524" t="s">
        <v>199</v>
      </c>
      <c r="B163" s="528"/>
      <c r="C163" s="529"/>
      <c r="D163" s="529"/>
      <c r="E163" s="529"/>
      <c r="F163" s="529"/>
    </row>
    <row r="164" spans="1:6" s="778" customFormat="1" ht="30" x14ac:dyDescent="0.25">
      <c r="A164" s="523" t="s">
        <v>150</v>
      </c>
      <c r="B164" s="528"/>
      <c r="C164" s="529">
        <v>9413</v>
      </c>
      <c r="D164" s="529"/>
      <c r="E164" s="529"/>
      <c r="F164" s="529"/>
    </row>
    <row r="165" spans="1:6" s="778" customFormat="1" x14ac:dyDescent="0.25">
      <c r="A165" s="648" t="s">
        <v>217</v>
      </c>
      <c r="B165" s="528"/>
      <c r="C165" s="529"/>
      <c r="D165" s="529"/>
      <c r="E165" s="529"/>
      <c r="F165" s="529"/>
    </row>
    <row r="166" spans="1:6" s="778" customFormat="1" x14ac:dyDescent="0.25">
      <c r="A166" s="649" t="s">
        <v>286</v>
      </c>
      <c r="B166" s="528"/>
      <c r="C166" s="529"/>
      <c r="D166" s="529"/>
      <c r="E166" s="529"/>
      <c r="F166" s="529"/>
    </row>
    <row r="167" spans="1:6" s="778" customFormat="1" ht="20.25" customHeight="1" x14ac:dyDescent="0.25">
      <c r="A167" s="512" t="s">
        <v>205</v>
      </c>
      <c r="B167" s="528"/>
      <c r="C167" s="527">
        <f>C139+ROUND(C162*3.2,0)+C164</f>
        <v>95388</v>
      </c>
      <c r="D167" s="529"/>
      <c r="E167" s="529"/>
      <c r="F167" s="529"/>
    </row>
    <row r="168" spans="1:6" s="778" customFormat="1" ht="17.25" customHeight="1" x14ac:dyDescent="0.25">
      <c r="A168" s="733" t="s">
        <v>204</v>
      </c>
      <c r="B168" s="528"/>
      <c r="C168" s="527">
        <f>C137+C167</f>
        <v>204211</v>
      </c>
      <c r="D168" s="529"/>
      <c r="E168" s="529"/>
      <c r="F168" s="529"/>
    </row>
    <row r="169" spans="1:6" s="778" customFormat="1" ht="19.5" customHeight="1" x14ac:dyDescent="0.25">
      <c r="A169" s="684" t="s">
        <v>152</v>
      </c>
      <c r="B169" s="816"/>
      <c r="C169" s="527"/>
      <c r="D169" s="817"/>
      <c r="E169" s="817"/>
      <c r="F169" s="817"/>
    </row>
    <row r="170" spans="1:6" s="778" customFormat="1" ht="16.5" customHeight="1" x14ac:dyDescent="0.25">
      <c r="A170" s="677" t="s">
        <v>19</v>
      </c>
      <c r="B170" s="816"/>
      <c r="C170" s="529">
        <v>4500</v>
      </c>
      <c r="D170" s="817"/>
      <c r="E170" s="817"/>
      <c r="F170" s="817"/>
    </row>
    <row r="171" spans="1:6" s="778" customFormat="1" ht="16.5" customHeight="1" x14ac:dyDescent="0.25">
      <c r="A171" s="677" t="s">
        <v>61</v>
      </c>
      <c r="B171" s="816"/>
      <c r="C171" s="529">
        <v>4200</v>
      </c>
      <c r="D171" s="817"/>
      <c r="E171" s="817"/>
      <c r="F171" s="817"/>
    </row>
    <row r="172" spans="1:6" s="778" customFormat="1" ht="16.5" customHeight="1" x14ac:dyDescent="0.25">
      <c r="A172" s="677" t="s">
        <v>39</v>
      </c>
      <c r="B172" s="816"/>
      <c r="C172" s="529">
        <v>1750</v>
      </c>
      <c r="D172" s="817"/>
      <c r="E172" s="817"/>
      <c r="F172" s="817"/>
    </row>
    <row r="173" spans="1:6" s="778" customFormat="1" ht="17.25" customHeight="1" x14ac:dyDescent="0.25">
      <c r="A173" s="563" t="s">
        <v>8</v>
      </c>
      <c r="B173" s="585"/>
      <c r="C173" s="529"/>
      <c r="D173" s="529"/>
      <c r="E173" s="529"/>
      <c r="F173" s="529"/>
    </row>
    <row r="174" spans="1:6" s="778" customFormat="1" x14ac:dyDescent="0.25">
      <c r="A174" s="536" t="s">
        <v>177</v>
      </c>
      <c r="B174" s="585"/>
      <c r="C174" s="529"/>
      <c r="D174" s="529"/>
      <c r="E174" s="529"/>
      <c r="F174" s="529"/>
    </row>
    <row r="175" spans="1:6" s="778" customFormat="1" x14ac:dyDescent="0.25">
      <c r="A175" s="510" t="s">
        <v>16</v>
      </c>
      <c r="B175" s="585">
        <v>300</v>
      </c>
      <c r="C175" s="529">
        <v>260</v>
      </c>
      <c r="D175" s="757">
        <v>12.7</v>
      </c>
      <c r="E175" s="529">
        <f>ROUND(F175/B175,0)</f>
        <v>11</v>
      </c>
      <c r="F175" s="529">
        <f>ROUND(C175*D175,0)</f>
        <v>3302</v>
      </c>
    </row>
    <row r="176" spans="1:6" s="778" customFormat="1" x14ac:dyDescent="0.25">
      <c r="A176" s="810" t="s">
        <v>10</v>
      </c>
      <c r="B176" s="818"/>
      <c r="C176" s="679">
        <f>C175</f>
        <v>260</v>
      </c>
      <c r="D176" s="666">
        <f>D175</f>
        <v>12.7</v>
      </c>
      <c r="E176" s="679">
        <f>E175</f>
        <v>11</v>
      </c>
      <c r="F176" s="679">
        <f>F175</f>
        <v>3302</v>
      </c>
    </row>
    <row r="177" spans="1:6" s="778" customFormat="1" x14ac:dyDescent="0.25">
      <c r="A177" s="536" t="s">
        <v>23</v>
      </c>
      <c r="B177" s="585"/>
      <c r="C177" s="679"/>
      <c r="D177" s="666"/>
      <c r="E177" s="679"/>
      <c r="F177" s="679"/>
    </row>
    <row r="178" spans="1:6" s="778" customFormat="1" x14ac:dyDescent="0.25">
      <c r="A178" s="567" t="s">
        <v>178</v>
      </c>
      <c r="B178" s="585">
        <v>240</v>
      </c>
      <c r="C178" s="529">
        <v>240</v>
      </c>
      <c r="D178" s="757">
        <v>8</v>
      </c>
      <c r="E178" s="529">
        <f>ROUND(F178/B178,0)</f>
        <v>8</v>
      </c>
      <c r="F178" s="529">
        <f>ROUND(C178*D178,0)</f>
        <v>1920</v>
      </c>
    </row>
    <row r="179" spans="1:6" s="778" customFormat="1" x14ac:dyDescent="0.25">
      <c r="A179" s="819" t="s">
        <v>179</v>
      </c>
      <c r="B179" s="820"/>
      <c r="C179" s="679">
        <f>C178</f>
        <v>240</v>
      </c>
      <c r="D179" s="811">
        <f>D178</f>
        <v>8</v>
      </c>
      <c r="E179" s="679">
        <f>E178</f>
        <v>8</v>
      </c>
      <c r="F179" s="679">
        <f>F178</f>
        <v>1920</v>
      </c>
    </row>
    <row r="180" spans="1:6" s="778" customFormat="1" ht="19.5" customHeight="1" x14ac:dyDescent="0.2">
      <c r="A180" s="667" t="s">
        <v>146</v>
      </c>
      <c r="B180" s="528"/>
      <c r="C180" s="527">
        <f>C176+C179</f>
        <v>500</v>
      </c>
      <c r="D180" s="646">
        <f>F180/C180</f>
        <v>10.444000000000001</v>
      </c>
      <c r="E180" s="527">
        <f>E176+E179</f>
        <v>19</v>
      </c>
      <c r="F180" s="527">
        <f>F176+F179</f>
        <v>5222</v>
      </c>
    </row>
    <row r="181" spans="1:6" s="778" customFormat="1" thickBot="1" x14ac:dyDescent="0.25">
      <c r="A181" s="804" t="s">
        <v>11</v>
      </c>
      <c r="B181" s="795"/>
      <c r="C181" s="795"/>
      <c r="D181" s="795"/>
      <c r="E181" s="795"/>
      <c r="F181" s="795"/>
    </row>
    <row r="182" spans="1:6" ht="24.75" customHeight="1" x14ac:dyDescent="0.25">
      <c r="A182" s="814" t="s">
        <v>188</v>
      </c>
      <c r="B182" s="807"/>
      <c r="C182" s="529"/>
      <c r="D182" s="529"/>
      <c r="E182" s="529"/>
      <c r="F182" s="529"/>
    </row>
    <row r="183" spans="1:6" x14ac:dyDescent="0.25">
      <c r="A183" s="507" t="s">
        <v>5</v>
      </c>
      <c r="B183" s="585"/>
      <c r="C183" s="529"/>
      <c r="D183" s="529"/>
      <c r="E183" s="529"/>
      <c r="F183" s="529"/>
    </row>
    <row r="184" spans="1:6" x14ac:dyDescent="0.25">
      <c r="A184" s="510" t="s">
        <v>51</v>
      </c>
      <c r="B184" s="585">
        <v>320</v>
      </c>
      <c r="C184" s="529">
        <v>2960</v>
      </c>
      <c r="D184" s="757">
        <v>10.5</v>
      </c>
      <c r="E184" s="529">
        <f>ROUND(F184/B184,0)</f>
        <v>97</v>
      </c>
      <c r="F184" s="529">
        <f>ROUND(C184*D184,0)</f>
        <v>31080</v>
      </c>
    </row>
    <row r="185" spans="1:6" x14ac:dyDescent="0.25">
      <c r="A185" s="512" t="s">
        <v>6</v>
      </c>
      <c r="B185" s="585">
        <v>320</v>
      </c>
      <c r="C185" s="527">
        <f>C184</f>
        <v>2960</v>
      </c>
      <c r="D185" s="646">
        <f>F185/C185</f>
        <v>10.5</v>
      </c>
      <c r="E185" s="527">
        <f>E184</f>
        <v>97</v>
      </c>
      <c r="F185" s="527">
        <f>F184</f>
        <v>31080</v>
      </c>
    </row>
    <row r="186" spans="1:6" x14ac:dyDescent="0.25">
      <c r="A186" s="516" t="s">
        <v>207</v>
      </c>
      <c r="B186" s="528"/>
      <c r="C186" s="529"/>
      <c r="D186" s="529"/>
      <c r="E186" s="529"/>
      <c r="F186" s="529"/>
    </row>
    <row r="187" spans="1:6" x14ac:dyDescent="0.25">
      <c r="A187" s="518" t="s">
        <v>151</v>
      </c>
      <c r="B187" s="528"/>
      <c r="C187" s="529">
        <f>C188+C189+C190+C191</f>
        <v>4422</v>
      </c>
      <c r="D187" s="529"/>
      <c r="E187" s="529"/>
      <c r="F187" s="529"/>
    </row>
    <row r="188" spans="1:6" x14ac:dyDescent="0.25">
      <c r="A188" s="518" t="s">
        <v>200</v>
      </c>
      <c r="B188" s="528"/>
      <c r="C188" s="529"/>
      <c r="D188" s="529"/>
      <c r="E188" s="529"/>
      <c r="F188" s="529"/>
    </row>
    <row r="189" spans="1:6" ht="30" x14ac:dyDescent="0.25">
      <c r="A189" s="518" t="s">
        <v>237</v>
      </c>
      <c r="B189" s="528"/>
      <c r="C189" s="529">
        <v>836</v>
      </c>
      <c r="D189" s="529"/>
      <c r="E189" s="529"/>
      <c r="F189" s="529"/>
    </row>
    <row r="190" spans="1:6" ht="30" x14ac:dyDescent="0.25">
      <c r="A190" s="518" t="s">
        <v>238</v>
      </c>
      <c r="B190" s="528"/>
      <c r="C190" s="529">
        <v>586</v>
      </c>
      <c r="D190" s="529"/>
      <c r="E190" s="529"/>
      <c r="F190" s="529"/>
    </row>
    <row r="191" spans="1:6" x14ac:dyDescent="0.25">
      <c r="A191" s="518" t="s">
        <v>239</v>
      </c>
      <c r="B191" s="528"/>
      <c r="C191" s="529">
        <v>3000</v>
      </c>
      <c r="D191" s="529"/>
      <c r="E191" s="529"/>
      <c r="F191" s="529"/>
    </row>
    <row r="192" spans="1:6" x14ac:dyDescent="0.25">
      <c r="A192" s="523" t="s">
        <v>149</v>
      </c>
      <c r="B192" s="528"/>
      <c r="C192" s="529">
        <v>63125</v>
      </c>
      <c r="D192" s="529"/>
      <c r="E192" s="529"/>
      <c r="F192" s="529"/>
    </row>
    <row r="193" spans="1:6" x14ac:dyDescent="0.25">
      <c r="A193" s="524" t="s">
        <v>199</v>
      </c>
      <c r="B193" s="528"/>
      <c r="C193" s="529"/>
      <c r="D193" s="529"/>
      <c r="E193" s="529"/>
      <c r="F193" s="529"/>
    </row>
    <row r="194" spans="1:6" x14ac:dyDescent="0.25">
      <c r="A194" s="525" t="s">
        <v>170</v>
      </c>
      <c r="B194" s="528"/>
      <c r="C194" s="527">
        <f>C187+ROUND(C192*3.2,0)</f>
        <v>206422</v>
      </c>
      <c r="D194" s="529"/>
      <c r="E194" s="529"/>
      <c r="F194" s="529"/>
    </row>
    <row r="195" spans="1:6" x14ac:dyDescent="0.25">
      <c r="A195" s="516" t="s">
        <v>206</v>
      </c>
      <c r="B195" s="528"/>
      <c r="C195" s="529"/>
      <c r="D195" s="529"/>
      <c r="E195" s="529"/>
      <c r="F195" s="529"/>
    </row>
    <row r="196" spans="1:6" x14ac:dyDescent="0.25">
      <c r="A196" s="518" t="s">
        <v>151</v>
      </c>
      <c r="B196" s="528"/>
      <c r="C196" s="529">
        <f>C197+C198+C205+C213+C214+C215+C216+C217</f>
        <v>79351</v>
      </c>
      <c r="D196" s="529"/>
      <c r="E196" s="529"/>
      <c r="F196" s="529"/>
    </row>
    <row r="197" spans="1:6" x14ac:dyDescent="0.25">
      <c r="A197" s="518" t="s">
        <v>200</v>
      </c>
      <c r="B197" s="528"/>
      <c r="C197" s="529"/>
      <c r="D197" s="529"/>
      <c r="E197" s="529"/>
      <c r="F197" s="529"/>
    </row>
    <row r="198" spans="1:6" ht="30" x14ac:dyDescent="0.25">
      <c r="A198" s="518" t="s">
        <v>201</v>
      </c>
      <c r="B198" s="528"/>
      <c r="C198" s="530">
        <f>C199+C200+C201+C203</f>
        <v>3028</v>
      </c>
      <c r="D198" s="529"/>
      <c r="E198" s="529"/>
      <c r="F198" s="529"/>
    </row>
    <row r="199" spans="1:6" ht="30" x14ac:dyDescent="0.25">
      <c r="A199" s="518" t="s">
        <v>202</v>
      </c>
      <c r="B199" s="528"/>
      <c r="C199" s="530"/>
      <c r="D199" s="529"/>
      <c r="E199" s="529"/>
      <c r="F199" s="529"/>
    </row>
    <row r="200" spans="1:6" ht="30" x14ac:dyDescent="0.25">
      <c r="A200" s="518" t="s">
        <v>203</v>
      </c>
      <c r="B200" s="528"/>
      <c r="C200" s="530"/>
      <c r="D200" s="529"/>
      <c r="E200" s="529"/>
      <c r="F200" s="529"/>
    </row>
    <row r="201" spans="1:6" ht="45" x14ac:dyDescent="0.25">
      <c r="A201" s="518" t="s">
        <v>280</v>
      </c>
      <c r="B201" s="528"/>
      <c r="C201" s="530">
        <v>2309</v>
      </c>
      <c r="D201" s="529"/>
      <c r="E201" s="529"/>
      <c r="F201" s="529"/>
    </row>
    <row r="202" spans="1:6" x14ac:dyDescent="0.25">
      <c r="A202" s="531" t="s">
        <v>281</v>
      </c>
      <c r="B202" s="528"/>
      <c r="C202" s="530">
        <v>268</v>
      </c>
      <c r="D202" s="529"/>
      <c r="E202" s="529"/>
      <c r="F202" s="529"/>
    </row>
    <row r="203" spans="1:6" ht="30" x14ac:dyDescent="0.25">
      <c r="A203" s="518" t="s">
        <v>282</v>
      </c>
      <c r="B203" s="528"/>
      <c r="C203" s="530">
        <v>719</v>
      </c>
      <c r="D203" s="529"/>
      <c r="E203" s="529"/>
      <c r="F203" s="529"/>
    </row>
    <row r="204" spans="1:6" x14ac:dyDescent="0.25">
      <c r="A204" s="531" t="s">
        <v>281</v>
      </c>
      <c r="B204" s="528"/>
      <c r="C204" s="530">
        <v>85</v>
      </c>
      <c r="D204" s="529"/>
      <c r="E204" s="529"/>
      <c r="F204" s="529"/>
    </row>
    <row r="205" spans="1:6" ht="30" x14ac:dyDescent="0.25">
      <c r="A205" s="518" t="s">
        <v>240</v>
      </c>
      <c r="B205" s="528"/>
      <c r="C205" s="530">
        <f>C206+C207+C209+C211</f>
        <v>76323</v>
      </c>
      <c r="D205" s="529"/>
      <c r="E205" s="529"/>
      <c r="F205" s="529"/>
    </row>
    <row r="206" spans="1:6" ht="30" x14ac:dyDescent="0.25">
      <c r="A206" s="518" t="s">
        <v>241</v>
      </c>
      <c r="B206" s="528"/>
      <c r="C206" s="530"/>
      <c r="D206" s="529"/>
      <c r="E206" s="529"/>
      <c r="F206" s="529"/>
    </row>
    <row r="207" spans="1:6" ht="60" x14ac:dyDescent="0.25">
      <c r="A207" s="518" t="s">
        <v>283</v>
      </c>
      <c r="B207" s="528"/>
      <c r="C207" s="530">
        <v>73800</v>
      </c>
      <c r="D207" s="529"/>
      <c r="E207" s="529"/>
      <c r="F207" s="529"/>
    </row>
    <row r="208" spans="1:6" x14ac:dyDescent="0.25">
      <c r="A208" s="531" t="s">
        <v>281</v>
      </c>
      <c r="B208" s="528"/>
      <c r="C208" s="530">
        <v>22590</v>
      </c>
      <c r="D208" s="529"/>
      <c r="E208" s="529"/>
      <c r="F208" s="529"/>
    </row>
    <row r="209" spans="1:6" ht="45" x14ac:dyDescent="0.25">
      <c r="A209" s="518" t="s">
        <v>284</v>
      </c>
      <c r="B209" s="528"/>
      <c r="C209" s="530">
        <v>2523</v>
      </c>
      <c r="D209" s="529"/>
      <c r="E209" s="529"/>
      <c r="F209" s="529"/>
    </row>
    <row r="210" spans="1:6" x14ac:dyDescent="0.25">
      <c r="A210" s="531" t="s">
        <v>281</v>
      </c>
      <c r="B210" s="528"/>
      <c r="C210" s="530">
        <v>1713</v>
      </c>
      <c r="D210" s="529"/>
      <c r="E210" s="529"/>
      <c r="F210" s="529"/>
    </row>
    <row r="211" spans="1:6" ht="30" x14ac:dyDescent="0.25">
      <c r="A211" s="518" t="s">
        <v>242</v>
      </c>
      <c r="B211" s="528"/>
      <c r="C211" s="530"/>
      <c r="D211" s="529"/>
      <c r="E211" s="529"/>
      <c r="F211" s="529"/>
    </row>
    <row r="212" spans="1:6" x14ac:dyDescent="0.25">
      <c r="A212" s="531" t="s">
        <v>281</v>
      </c>
      <c r="B212" s="528"/>
      <c r="C212" s="530"/>
      <c r="D212" s="529"/>
      <c r="E212" s="529"/>
      <c r="F212" s="529"/>
    </row>
    <row r="213" spans="1:6" ht="45" x14ac:dyDescent="0.25">
      <c r="A213" s="518" t="s">
        <v>243</v>
      </c>
      <c r="B213" s="528"/>
      <c r="C213" s="530"/>
      <c r="D213" s="529"/>
      <c r="E213" s="529"/>
      <c r="F213" s="529"/>
    </row>
    <row r="214" spans="1:6" ht="30" x14ac:dyDescent="0.25">
      <c r="A214" s="518" t="s">
        <v>244</v>
      </c>
      <c r="B214" s="528"/>
      <c r="C214" s="530"/>
      <c r="D214" s="529"/>
      <c r="E214" s="529"/>
      <c r="F214" s="529"/>
    </row>
    <row r="215" spans="1:6" ht="30" x14ac:dyDescent="0.25">
      <c r="A215" s="518" t="s">
        <v>245</v>
      </c>
      <c r="B215" s="528"/>
      <c r="C215" s="530"/>
      <c r="D215" s="529"/>
      <c r="E215" s="529"/>
      <c r="F215" s="529"/>
    </row>
    <row r="216" spans="1:6" x14ac:dyDescent="0.25">
      <c r="A216" s="518" t="s">
        <v>246</v>
      </c>
      <c r="B216" s="528"/>
      <c r="C216" s="529"/>
      <c r="D216" s="529"/>
      <c r="E216" s="529"/>
      <c r="F216" s="529"/>
    </row>
    <row r="217" spans="1:6" x14ac:dyDescent="0.25">
      <c r="A217" s="518" t="s">
        <v>289</v>
      </c>
      <c r="B217" s="528"/>
      <c r="C217" s="529"/>
      <c r="D217" s="529"/>
      <c r="E217" s="529"/>
      <c r="F217" s="529"/>
    </row>
    <row r="218" spans="1:6" x14ac:dyDescent="0.25">
      <c r="A218" s="524" t="s">
        <v>305</v>
      </c>
      <c r="B218" s="528"/>
      <c r="C218" s="529"/>
      <c r="D218" s="529"/>
      <c r="E218" s="529"/>
      <c r="F218" s="529"/>
    </row>
    <row r="219" spans="1:6" x14ac:dyDescent="0.25">
      <c r="A219" s="523" t="s">
        <v>149</v>
      </c>
      <c r="B219" s="528"/>
      <c r="C219" s="529"/>
      <c r="D219" s="529"/>
      <c r="E219" s="529"/>
      <c r="F219" s="529"/>
    </row>
    <row r="220" spans="1:6" x14ac:dyDescent="0.25">
      <c r="A220" s="524" t="s">
        <v>199</v>
      </c>
      <c r="B220" s="528"/>
      <c r="C220" s="529"/>
      <c r="D220" s="529"/>
      <c r="E220" s="529"/>
      <c r="F220" s="529"/>
    </row>
    <row r="221" spans="1:6" ht="30" x14ac:dyDescent="0.25">
      <c r="A221" s="523" t="s">
        <v>150</v>
      </c>
      <c r="B221" s="528"/>
      <c r="C221" s="529">
        <v>18575</v>
      </c>
      <c r="D221" s="529"/>
      <c r="E221" s="529"/>
      <c r="F221" s="529"/>
    </row>
    <row r="222" spans="1:6" x14ac:dyDescent="0.25">
      <c r="A222" s="648" t="s">
        <v>217</v>
      </c>
      <c r="B222" s="528"/>
      <c r="C222" s="529"/>
      <c r="D222" s="529"/>
      <c r="E222" s="529"/>
      <c r="F222" s="529"/>
    </row>
    <row r="223" spans="1:6" x14ac:dyDescent="0.25">
      <c r="A223" s="649" t="s">
        <v>286</v>
      </c>
      <c r="B223" s="528"/>
      <c r="C223" s="529">
        <v>2000</v>
      </c>
      <c r="D223" s="529"/>
      <c r="E223" s="529"/>
      <c r="F223" s="529"/>
    </row>
    <row r="224" spans="1:6" x14ac:dyDescent="0.25">
      <c r="A224" s="525" t="s">
        <v>205</v>
      </c>
      <c r="B224" s="528"/>
      <c r="C224" s="527">
        <f>C196+ROUND(C219*3.2,0)+C221</f>
        <v>97926</v>
      </c>
      <c r="D224" s="529"/>
      <c r="E224" s="529"/>
      <c r="F224" s="529"/>
    </row>
    <row r="225" spans="1:6" ht="15" customHeight="1" x14ac:dyDescent="0.25">
      <c r="A225" s="733" t="s">
        <v>204</v>
      </c>
      <c r="B225" s="528"/>
      <c r="C225" s="527">
        <f>C194+C224</f>
        <v>304348</v>
      </c>
      <c r="D225" s="529"/>
      <c r="E225" s="529"/>
      <c r="F225" s="529"/>
    </row>
    <row r="226" spans="1:6" x14ac:dyDescent="0.25">
      <c r="A226" s="563" t="s">
        <v>8</v>
      </c>
      <c r="B226" s="528"/>
      <c r="C226" s="529"/>
      <c r="D226" s="529"/>
      <c r="E226" s="529"/>
      <c r="F226" s="529"/>
    </row>
    <row r="227" spans="1:6" x14ac:dyDescent="0.25">
      <c r="A227" s="535" t="s">
        <v>177</v>
      </c>
      <c r="B227" s="528"/>
      <c r="C227" s="529"/>
      <c r="D227" s="529"/>
      <c r="E227" s="529"/>
      <c r="F227" s="529"/>
    </row>
    <row r="228" spans="1:6" x14ac:dyDescent="0.25">
      <c r="A228" s="567" t="s">
        <v>51</v>
      </c>
      <c r="B228" s="585">
        <v>300</v>
      </c>
      <c r="C228" s="529">
        <v>290</v>
      </c>
      <c r="D228" s="757">
        <v>10.5</v>
      </c>
      <c r="E228" s="529">
        <f>ROUND(F228/B228,0)</f>
        <v>10</v>
      </c>
      <c r="F228" s="529">
        <f>ROUND(C228*D228,0)</f>
        <v>3045</v>
      </c>
    </row>
    <row r="229" spans="1:6" x14ac:dyDescent="0.25">
      <c r="A229" s="802" t="s">
        <v>10</v>
      </c>
      <c r="B229" s="528"/>
      <c r="C229" s="527">
        <f>C228</f>
        <v>290</v>
      </c>
      <c r="D229" s="646">
        <f>F229/C229</f>
        <v>10.5</v>
      </c>
      <c r="E229" s="527">
        <f>E228</f>
        <v>10</v>
      </c>
      <c r="F229" s="527">
        <f>F228</f>
        <v>3045</v>
      </c>
    </row>
    <row r="230" spans="1:6" x14ac:dyDescent="0.25">
      <c r="A230" s="536" t="s">
        <v>23</v>
      </c>
      <c r="B230" s="528"/>
      <c r="C230" s="527"/>
      <c r="D230" s="646"/>
      <c r="E230" s="527"/>
      <c r="F230" s="527"/>
    </row>
    <row r="231" spans="1:6" s="778" customFormat="1" x14ac:dyDescent="0.25">
      <c r="A231" s="567" t="s">
        <v>178</v>
      </c>
      <c r="B231" s="585">
        <v>240</v>
      </c>
      <c r="C231" s="529"/>
      <c r="D231" s="757">
        <v>8</v>
      </c>
      <c r="E231" s="529">
        <f>ROUND(F231/B231,0)</f>
        <v>0</v>
      </c>
      <c r="F231" s="529">
        <f>ROUND(C231*D231,0)</f>
        <v>0</v>
      </c>
    </row>
    <row r="232" spans="1:6" s="778" customFormat="1" x14ac:dyDescent="0.25">
      <c r="A232" s="819" t="s">
        <v>179</v>
      </c>
      <c r="B232" s="585"/>
      <c r="C232" s="679">
        <f>C231</f>
        <v>0</v>
      </c>
      <c r="D232" s="811">
        <f>D231</f>
        <v>8</v>
      </c>
      <c r="E232" s="679">
        <f>E231</f>
        <v>0</v>
      </c>
      <c r="F232" s="679">
        <f>F231</f>
        <v>0</v>
      </c>
    </row>
    <row r="233" spans="1:6" ht="21.75" customHeight="1" x14ac:dyDescent="0.25">
      <c r="A233" s="667" t="s">
        <v>146</v>
      </c>
      <c r="B233" s="528"/>
      <c r="C233" s="527">
        <f>C229+C232</f>
        <v>290</v>
      </c>
      <c r="D233" s="646">
        <f>F233/C233</f>
        <v>10.5</v>
      </c>
      <c r="E233" s="527">
        <f>E229+E232</f>
        <v>10</v>
      </c>
      <c r="F233" s="527">
        <f>F229+F232</f>
        <v>3045</v>
      </c>
    </row>
    <row r="234" spans="1:6" s="778" customFormat="1" ht="16.5" customHeight="1" thickBot="1" x14ac:dyDescent="0.25">
      <c r="A234" s="821" t="s">
        <v>11</v>
      </c>
      <c r="B234" s="598"/>
      <c r="C234" s="795"/>
      <c r="D234" s="795"/>
      <c r="E234" s="795"/>
      <c r="F234" s="795"/>
    </row>
    <row r="235" spans="1:6" s="778" customFormat="1" ht="22.5" customHeight="1" x14ac:dyDescent="0.25">
      <c r="A235" s="822" t="s">
        <v>156</v>
      </c>
      <c r="B235" s="537"/>
      <c r="C235" s="529"/>
      <c r="D235" s="529"/>
      <c r="E235" s="529"/>
      <c r="F235" s="529"/>
    </row>
    <row r="236" spans="1:6" s="778" customFormat="1" x14ac:dyDescent="0.25">
      <c r="A236" s="507" t="s">
        <v>5</v>
      </c>
      <c r="B236" s="537"/>
      <c r="C236" s="529"/>
      <c r="D236" s="529"/>
      <c r="E236" s="529"/>
      <c r="F236" s="529"/>
    </row>
    <row r="237" spans="1:6" s="778" customFormat="1" x14ac:dyDescent="0.25">
      <c r="A237" s="510" t="s">
        <v>32</v>
      </c>
      <c r="B237" s="585">
        <v>300</v>
      </c>
      <c r="C237" s="529">
        <v>2350</v>
      </c>
      <c r="D237" s="757">
        <v>5.7</v>
      </c>
      <c r="E237" s="529">
        <f>ROUND(F237/B237,0)</f>
        <v>45</v>
      </c>
      <c r="F237" s="529">
        <f>ROUND(C237*D237,0)</f>
        <v>13395</v>
      </c>
    </row>
    <row r="238" spans="1:6" x14ac:dyDescent="0.25">
      <c r="A238" s="510" t="s">
        <v>28</v>
      </c>
      <c r="B238" s="585">
        <v>340</v>
      </c>
      <c r="C238" s="529">
        <f>1500-428</f>
        <v>1072</v>
      </c>
      <c r="D238" s="757">
        <v>8</v>
      </c>
      <c r="E238" s="529">
        <f>ROUND(F238/B238,0)</f>
        <v>25</v>
      </c>
      <c r="F238" s="529">
        <f>ROUND(C238*D238,0)</f>
        <v>8576</v>
      </c>
    </row>
    <row r="239" spans="1:6" x14ac:dyDescent="0.25">
      <c r="A239" s="512" t="s">
        <v>6</v>
      </c>
      <c r="B239" s="537"/>
      <c r="C239" s="527">
        <f>SUM(C237:C238)</f>
        <v>3422</v>
      </c>
      <c r="D239" s="646">
        <f>F239/C239</f>
        <v>6.4205143191116303</v>
      </c>
      <c r="E239" s="527">
        <f>SUM(E237:E238)</f>
        <v>70</v>
      </c>
      <c r="F239" s="527">
        <f>SUM(F237:F238)</f>
        <v>21971</v>
      </c>
    </row>
    <row r="240" spans="1:6" s="778" customFormat="1" x14ac:dyDescent="0.25">
      <c r="A240" s="516" t="s">
        <v>206</v>
      </c>
      <c r="B240" s="528"/>
      <c r="C240" s="529"/>
      <c r="D240" s="529"/>
      <c r="E240" s="529"/>
      <c r="F240" s="529"/>
    </row>
    <row r="241" spans="1:6" s="778" customFormat="1" x14ac:dyDescent="0.25">
      <c r="A241" s="518" t="s">
        <v>151</v>
      </c>
      <c r="B241" s="528"/>
      <c r="C241" s="529">
        <f>C242+C243+C250+C258+C259+C260+C261+C262</f>
        <v>48445</v>
      </c>
      <c r="D241" s="529"/>
      <c r="E241" s="529"/>
      <c r="F241" s="529"/>
    </row>
    <row r="242" spans="1:6" s="778" customFormat="1" x14ac:dyDescent="0.25">
      <c r="A242" s="518" t="s">
        <v>200</v>
      </c>
      <c r="B242" s="528"/>
      <c r="C242" s="529"/>
      <c r="D242" s="529"/>
      <c r="E242" s="529"/>
      <c r="F242" s="529"/>
    </row>
    <row r="243" spans="1:6" s="778" customFormat="1" ht="30" x14ac:dyDescent="0.25">
      <c r="A243" s="518" t="s">
        <v>201</v>
      </c>
      <c r="B243" s="528"/>
      <c r="C243" s="530">
        <f>C244+C245+C246+C248</f>
        <v>0</v>
      </c>
      <c r="D243" s="529"/>
      <c r="E243" s="529"/>
      <c r="F243" s="529"/>
    </row>
    <row r="244" spans="1:6" s="778" customFormat="1" ht="30" x14ac:dyDescent="0.25">
      <c r="A244" s="518" t="s">
        <v>202</v>
      </c>
      <c r="B244" s="528"/>
      <c r="C244" s="530"/>
      <c r="D244" s="529"/>
      <c r="E244" s="529"/>
      <c r="F244" s="529"/>
    </row>
    <row r="245" spans="1:6" s="778" customFormat="1" ht="30" x14ac:dyDescent="0.25">
      <c r="A245" s="518" t="s">
        <v>203</v>
      </c>
      <c r="B245" s="528"/>
      <c r="C245" s="530"/>
      <c r="D245" s="529"/>
      <c r="E245" s="529"/>
      <c r="F245" s="529"/>
    </row>
    <row r="246" spans="1:6" s="778" customFormat="1" ht="45" x14ac:dyDescent="0.25">
      <c r="A246" s="518" t="s">
        <v>280</v>
      </c>
      <c r="B246" s="528"/>
      <c r="C246" s="530"/>
      <c r="D246" s="529"/>
      <c r="E246" s="529"/>
      <c r="F246" s="529"/>
    </row>
    <row r="247" spans="1:6" s="778" customFormat="1" x14ac:dyDescent="0.25">
      <c r="A247" s="531" t="s">
        <v>281</v>
      </c>
      <c r="B247" s="528"/>
      <c r="C247" s="530"/>
      <c r="D247" s="529"/>
      <c r="E247" s="529"/>
      <c r="F247" s="529"/>
    </row>
    <row r="248" spans="1:6" s="778" customFormat="1" ht="33.75" customHeight="1" x14ac:dyDescent="0.25">
      <c r="A248" s="518" t="s">
        <v>282</v>
      </c>
      <c r="B248" s="528"/>
      <c r="C248" s="530"/>
      <c r="D248" s="529"/>
      <c r="E248" s="529"/>
      <c r="F248" s="529"/>
    </row>
    <row r="249" spans="1:6" s="778" customFormat="1" ht="33.75" customHeight="1" x14ac:dyDescent="0.25">
      <c r="A249" s="531" t="s">
        <v>281</v>
      </c>
      <c r="B249" s="528"/>
      <c r="C249" s="530"/>
      <c r="D249" s="529"/>
      <c r="E249" s="529"/>
      <c r="F249" s="529"/>
    </row>
    <row r="250" spans="1:6" s="778" customFormat="1" ht="31.5" customHeight="1" x14ac:dyDescent="0.25">
      <c r="A250" s="518" t="s">
        <v>240</v>
      </c>
      <c r="B250" s="528"/>
      <c r="C250" s="530">
        <f>C251+C252+C254+C256</f>
        <v>0</v>
      </c>
      <c r="D250" s="529"/>
      <c r="E250" s="529"/>
      <c r="F250" s="529"/>
    </row>
    <row r="251" spans="1:6" s="778" customFormat="1" ht="30" x14ac:dyDescent="0.25">
      <c r="A251" s="518" t="s">
        <v>241</v>
      </c>
      <c r="B251" s="528"/>
      <c r="C251" s="530"/>
      <c r="D251" s="529"/>
      <c r="E251" s="529"/>
      <c r="F251" s="529"/>
    </row>
    <row r="252" spans="1:6" s="778" customFormat="1" ht="60" x14ac:dyDescent="0.25">
      <c r="A252" s="518" t="s">
        <v>283</v>
      </c>
      <c r="B252" s="528"/>
      <c r="C252" s="530"/>
      <c r="D252" s="529"/>
      <c r="E252" s="529"/>
      <c r="F252" s="529"/>
    </row>
    <row r="253" spans="1:6" s="778" customFormat="1" x14ac:dyDescent="0.25">
      <c r="A253" s="531" t="s">
        <v>281</v>
      </c>
      <c r="B253" s="528"/>
      <c r="C253" s="530"/>
      <c r="D253" s="529"/>
      <c r="E253" s="529"/>
      <c r="F253" s="529"/>
    </row>
    <row r="254" spans="1:6" s="778" customFormat="1" ht="45" x14ac:dyDescent="0.25">
      <c r="A254" s="518" t="s">
        <v>284</v>
      </c>
      <c r="B254" s="528"/>
      <c r="C254" s="530"/>
      <c r="D254" s="529"/>
      <c r="E254" s="529"/>
      <c r="F254" s="529"/>
    </row>
    <row r="255" spans="1:6" s="778" customFormat="1" x14ac:dyDescent="0.25">
      <c r="A255" s="531" t="s">
        <v>281</v>
      </c>
      <c r="B255" s="528"/>
      <c r="C255" s="530"/>
      <c r="D255" s="529"/>
      <c r="E255" s="529"/>
      <c r="F255" s="529"/>
    </row>
    <row r="256" spans="1:6" s="778" customFormat="1" ht="30" x14ac:dyDescent="0.25">
      <c r="A256" s="518" t="s">
        <v>242</v>
      </c>
      <c r="B256" s="528"/>
      <c r="C256" s="530"/>
      <c r="D256" s="529"/>
      <c r="E256" s="529"/>
      <c r="F256" s="529"/>
    </row>
    <row r="257" spans="1:6" s="778" customFormat="1" x14ac:dyDescent="0.25">
      <c r="A257" s="531" t="s">
        <v>281</v>
      </c>
      <c r="B257" s="528"/>
      <c r="C257" s="530"/>
      <c r="D257" s="529"/>
      <c r="E257" s="529"/>
      <c r="F257" s="529"/>
    </row>
    <row r="258" spans="1:6" s="778" customFormat="1" ht="45" x14ac:dyDescent="0.25">
      <c r="A258" s="518" t="s">
        <v>243</v>
      </c>
      <c r="B258" s="528"/>
      <c r="C258" s="530"/>
      <c r="D258" s="529"/>
      <c r="E258" s="529"/>
      <c r="F258" s="529"/>
    </row>
    <row r="259" spans="1:6" s="778" customFormat="1" ht="30" x14ac:dyDescent="0.25">
      <c r="A259" s="518" t="s">
        <v>244</v>
      </c>
      <c r="B259" s="528"/>
      <c r="C259" s="530"/>
      <c r="D259" s="529"/>
      <c r="E259" s="529"/>
      <c r="F259" s="529"/>
    </row>
    <row r="260" spans="1:6" s="778" customFormat="1" ht="30" x14ac:dyDescent="0.25">
      <c r="A260" s="518" t="s">
        <v>245</v>
      </c>
      <c r="B260" s="528"/>
      <c r="C260" s="530"/>
      <c r="D260" s="529"/>
      <c r="E260" s="529"/>
      <c r="F260" s="529"/>
    </row>
    <row r="261" spans="1:6" s="778" customFormat="1" x14ac:dyDescent="0.25">
      <c r="A261" s="518" t="s">
        <v>246</v>
      </c>
      <c r="B261" s="528"/>
      <c r="C261" s="529">
        <v>48445</v>
      </c>
      <c r="D261" s="529"/>
      <c r="E261" s="529"/>
      <c r="F261" s="529"/>
    </row>
    <row r="262" spans="1:6" s="778" customFormat="1" x14ac:dyDescent="0.25">
      <c r="A262" s="518" t="s">
        <v>289</v>
      </c>
      <c r="B262" s="528"/>
      <c r="C262" s="529"/>
      <c r="D262" s="529"/>
      <c r="E262" s="529"/>
      <c r="F262" s="529"/>
    </row>
    <row r="263" spans="1:6" s="778" customFormat="1" x14ac:dyDescent="0.25">
      <c r="A263" s="524" t="s">
        <v>305</v>
      </c>
      <c r="B263" s="528"/>
      <c r="C263" s="529"/>
      <c r="D263" s="529"/>
      <c r="E263" s="529"/>
      <c r="F263" s="529"/>
    </row>
    <row r="264" spans="1:6" s="778" customFormat="1" x14ac:dyDescent="0.25">
      <c r="A264" s="523" t="s">
        <v>149</v>
      </c>
      <c r="B264" s="528"/>
      <c r="C264" s="529">
        <v>30170</v>
      </c>
      <c r="D264" s="529"/>
      <c r="E264" s="529"/>
      <c r="F264" s="529"/>
    </row>
    <row r="265" spans="1:6" s="778" customFormat="1" x14ac:dyDescent="0.25">
      <c r="A265" s="524" t="s">
        <v>199</v>
      </c>
      <c r="B265" s="528"/>
      <c r="C265" s="529">
        <v>13312</v>
      </c>
      <c r="D265" s="529"/>
      <c r="E265" s="529"/>
      <c r="F265" s="529"/>
    </row>
    <row r="266" spans="1:6" s="778" customFormat="1" ht="30" x14ac:dyDescent="0.25">
      <c r="A266" s="523" t="s">
        <v>150</v>
      </c>
      <c r="B266" s="528"/>
      <c r="C266" s="529"/>
      <c r="D266" s="529"/>
      <c r="E266" s="529"/>
      <c r="F266" s="529"/>
    </row>
    <row r="267" spans="1:6" s="778" customFormat="1" x14ac:dyDescent="0.25">
      <c r="A267" s="648" t="s">
        <v>217</v>
      </c>
      <c r="B267" s="528"/>
      <c r="C267" s="529"/>
      <c r="D267" s="529"/>
      <c r="E267" s="529"/>
      <c r="F267" s="529"/>
    </row>
    <row r="268" spans="1:6" s="778" customFormat="1" x14ac:dyDescent="0.25">
      <c r="A268" s="649" t="s">
        <v>286</v>
      </c>
      <c r="B268" s="528"/>
      <c r="C268" s="529"/>
      <c r="D268" s="529"/>
      <c r="E268" s="529"/>
      <c r="F268" s="529"/>
    </row>
    <row r="269" spans="1:6" s="778" customFormat="1" x14ac:dyDescent="0.25">
      <c r="A269" s="525" t="s">
        <v>205</v>
      </c>
      <c r="B269" s="528"/>
      <c r="C269" s="527">
        <f>C241+ROUND(C264*3.2,0)+C266</f>
        <v>144989</v>
      </c>
      <c r="D269" s="529"/>
      <c r="E269" s="529"/>
      <c r="F269" s="529"/>
    </row>
    <row r="270" spans="1:6" s="778" customFormat="1" x14ac:dyDescent="0.25">
      <c r="A270" s="563" t="s">
        <v>8</v>
      </c>
      <c r="B270" s="537"/>
      <c r="C270" s="529"/>
      <c r="D270" s="529"/>
      <c r="E270" s="529"/>
      <c r="F270" s="529"/>
    </row>
    <row r="271" spans="1:6" s="778" customFormat="1" x14ac:dyDescent="0.25">
      <c r="A271" s="535" t="s">
        <v>177</v>
      </c>
      <c r="B271" s="537"/>
      <c r="C271" s="529"/>
      <c r="D271" s="529"/>
      <c r="E271" s="529"/>
      <c r="F271" s="529"/>
    </row>
    <row r="272" spans="1:6" s="778" customFormat="1" x14ac:dyDescent="0.25">
      <c r="A272" s="567" t="s">
        <v>28</v>
      </c>
      <c r="B272" s="585">
        <v>300</v>
      </c>
      <c r="C272" s="529">
        <v>1150</v>
      </c>
      <c r="D272" s="757">
        <v>7.9</v>
      </c>
      <c r="E272" s="529">
        <f>ROUND(F272/B272,0)</f>
        <v>30</v>
      </c>
      <c r="F272" s="529">
        <f>ROUND(C272*D272,0)</f>
        <v>9085</v>
      </c>
    </row>
    <row r="273" spans="1:6" s="778" customFormat="1" x14ac:dyDescent="0.25">
      <c r="A273" s="802" t="s">
        <v>10</v>
      </c>
      <c r="B273" s="585"/>
      <c r="C273" s="527">
        <f>C272</f>
        <v>1150</v>
      </c>
      <c r="D273" s="646">
        <f>F273/C273</f>
        <v>7.9</v>
      </c>
      <c r="E273" s="527">
        <f>E272</f>
        <v>30</v>
      </c>
      <c r="F273" s="527">
        <f>F272</f>
        <v>9085</v>
      </c>
    </row>
    <row r="274" spans="1:6" s="778" customFormat="1" x14ac:dyDescent="0.25">
      <c r="A274" s="536" t="s">
        <v>23</v>
      </c>
      <c r="B274" s="585"/>
      <c r="C274" s="527"/>
      <c r="D274" s="646"/>
      <c r="E274" s="527"/>
      <c r="F274" s="527"/>
    </row>
    <row r="275" spans="1:6" s="778" customFormat="1" x14ac:dyDescent="0.25">
      <c r="A275" s="567" t="s">
        <v>178</v>
      </c>
      <c r="B275" s="585">
        <v>240</v>
      </c>
      <c r="C275" s="529">
        <v>312</v>
      </c>
      <c r="D275" s="757">
        <v>8</v>
      </c>
      <c r="E275" s="529">
        <f>ROUND(F275/B275,0)</f>
        <v>10</v>
      </c>
      <c r="F275" s="529">
        <f>ROUND(C275*D275,0)</f>
        <v>2496</v>
      </c>
    </row>
    <row r="276" spans="1:6" s="778" customFormat="1" x14ac:dyDescent="0.25">
      <c r="A276" s="823" t="s">
        <v>13</v>
      </c>
      <c r="B276" s="585">
        <v>240</v>
      </c>
      <c r="C276" s="529">
        <v>105</v>
      </c>
      <c r="D276" s="824">
        <v>3</v>
      </c>
      <c r="E276" s="529">
        <f>ROUND(F276/B276,0)</f>
        <v>1</v>
      </c>
      <c r="F276" s="529">
        <f>ROUND(C276*D276,0)</f>
        <v>315</v>
      </c>
    </row>
    <row r="277" spans="1:6" s="778" customFormat="1" x14ac:dyDescent="0.25">
      <c r="A277" s="819" t="s">
        <v>179</v>
      </c>
      <c r="B277" s="825"/>
      <c r="C277" s="679">
        <f>C275+C276</f>
        <v>417</v>
      </c>
      <c r="D277" s="666">
        <f>F277/C277</f>
        <v>6.7410071942446042</v>
      </c>
      <c r="E277" s="679">
        <f>E275+E276</f>
        <v>11</v>
      </c>
      <c r="F277" s="679">
        <f>F275+F276</f>
        <v>2811</v>
      </c>
    </row>
    <row r="278" spans="1:6" ht="18.75" customHeight="1" x14ac:dyDescent="0.25">
      <c r="A278" s="667" t="s">
        <v>146</v>
      </c>
      <c r="B278" s="826"/>
      <c r="C278" s="527">
        <f>C273+C277</f>
        <v>1567</v>
      </c>
      <c r="D278" s="646">
        <f>F278/C278</f>
        <v>7.5915762603701342</v>
      </c>
      <c r="E278" s="527">
        <f>E273+E277</f>
        <v>41</v>
      </c>
      <c r="F278" s="527">
        <f>F273+F277</f>
        <v>11896</v>
      </c>
    </row>
    <row r="279" spans="1:6" s="829" customFormat="1" thickBot="1" x14ac:dyDescent="0.25">
      <c r="A279" s="827" t="s">
        <v>11</v>
      </c>
      <c r="B279" s="813"/>
      <c r="C279" s="828"/>
      <c r="D279" s="828"/>
      <c r="E279" s="828"/>
      <c r="F279" s="828"/>
    </row>
    <row r="280" spans="1:6" x14ac:dyDescent="0.25">
      <c r="A280" s="830"/>
      <c r="B280" s="831"/>
      <c r="C280" s="798"/>
      <c r="D280" s="798"/>
      <c r="E280" s="798"/>
      <c r="F280" s="798"/>
    </row>
    <row r="281" spans="1:6" x14ac:dyDescent="0.25">
      <c r="A281" s="779" t="s">
        <v>157</v>
      </c>
      <c r="B281" s="585"/>
      <c r="C281" s="529"/>
      <c r="D281" s="529"/>
      <c r="E281" s="529"/>
      <c r="F281" s="529"/>
    </row>
    <row r="282" spans="1:6" x14ac:dyDescent="0.25">
      <c r="A282" s="507" t="s">
        <v>5</v>
      </c>
      <c r="B282" s="585"/>
      <c r="C282" s="529"/>
      <c r="D282" s="529"/>
      <c r="E282" s="529"/>
      <c r="F282" s="529"/>
    </row>
    <row r="283" spans="1:6" x14ac:dyDescent="0.25">
      <c r="A283" s="510" t="s">
        <v>32</v>
      </c>
      <c r="B283" s="585">
        <v>300</v>
      </c>
      <c r="C283" s="585">
        <v>1720</v>
      </c>
      <c r="D283" s="757">
        <v>5.8</v>
      </c>
      <c r="E283" s="529">
        <f>ROUND(F283/B283,0)</f>
        <v>33</v>
      </c>
      <c r="F283" s="529">
        <f>ROUND(C283*D283,0)</f>
        <v>9976</v>
      </c>
    </row>
    <row r="284" spans="1:6" x14ac:dyDescent="0.25">
      <c r="A284" s="510" t="s">
        <v>28</v>
      </c>
      <c r="B284" s="585">
        <v>300</v>
      </c>
      <c r="C284" s="585">
        <v>190</v>
      </c>
      <c r="D284" s="757">
        <v>7.2</v>
      </c>
      <c r="E284" s="529">
        <f>ROUND(F284/B284,0)</f>
        <v>5</v>
      </c>
      <c r="F284" s="529">
        <f>ROUND(C284*D284,0)</f>
        <v>1368</v>
      </c>
    </row>
    <row r="285" spans="1:6" x14ac:dyDescent="0.25">
      <c r="A285" s="512" t="s">
        <v>6</v>
      </c>
      <c r="B285" s="537"/>
      <c r="C285" s="527">
        <f>C283+C284</f>
        <v>1910</v>
      </c>
      <c r="D285" s="646">
        <f>F285/C285</f>
        <v>5.9392670157068066</v>
      </c>
      <c r="E285" s="527">
        <f>E283+E284</f>
        <v>38</v>
      </c>
      <c r="F285" s="527">
        <f>F283+F284</f>
        <v>11344</v>
      </c>
    </row>
    <row r="286" spans="1:6" x14ac:dyDescent="0.25">
      <c r="A286" s="516" t="s">
        <v>206</v>
      </c>
      <c r="B286" s="528"/>
      <c r="C286" s="529"/>
      <c r="D286" s="529"/>
      <c r="E286" s="529"/>
      <c r="F286" s="529"/>
    </row>
    <row r="287" spans="1:6" x14ac:dyDescent="0.25">
      <c r="A287" s="518" t="s">
        <v>151</v>
      </c>
      <c r="B287" s="528"/>
      <c r="C287" s="529">
        <f>C288+C289+C296+C304+C305+C306+C307</f>
        <v>36000</v>
      </c>
      <c r="D287" s="529"/>
      <c r="E287" s="529"/>
      <c r="F287" s="529"/>
    </row>
    <row r="288" spans="1:6" x14ac:dyDescent="0.25">
      <c r="A288" s="518" t="s">
        <v>200</v>
      </c>
      <c r="B288" s="528"/>
      <c r="C288" s="529"/>
      <c r="D288" s="529"/>
      <c r="E288" s="529"/>
      <c r="F288" s="529"/>
    </row>
    <row r="289" spans="1:6" ht="30" x14ac:dyDescent="0.25">
      <c r="A289" s="518" t="s">
        <v>201</v>
      </c>
      <c r="B289" s="528"/>
      <c r="C289" s="529">
        <f>C290+C291+C294+C295</f>
        <v>0</v>
      </c>
      <c r="D289" s="529"/>
      <c r="E289" s="529"/>
      <c r="F289" s="529"/>
    </row>
    <row r="290" spans="1:6" ht="30" x14ac:dyDescent="0.25">
      <c r="A290" s="518" t="s">
        <v>202</v>
      </c>
      <c r="B290" s="528"/>
      <c r="C290" s="529"/>
      <c r="D290" s="529"/>
      <c r="E290" s="529"/>
      <c r="F290" s="529"/>
    </row>
    <row r="291" spans="1:6" ht="30" x14ac:dyDescent="0.25">
      <c r="A291" s="518" t="s">
        <v>203</v>
      </c>
      <c r="B291" s="528"/>
      <c r="C291" s="529"/>
      <c r="D291" s="529"/>
      <c r="E291" s="529"/>
      <c r="F291" s="529"/>
    </row>
    <row r="292" spans="1:6" ht="45" x14ac:dyDescent="0.25">
      <c r="A292" s="518" t="s">
        <v>280</v>
      </c>
      <c r="B292" s="528"/>
      <c r="C292" s="529"/>
      <c r="D292" s="529"/>
      <c r="E292" s="529"/>
      <c r="F292" s="529"/>
    </row>
    <row r="293" spans="1:6" x14ac:dyDescent="0.25">
      <c r="A293" s="531" t="s">
        <v>281</v>
      </c>
      <c r="B293" s="528"/>
      <c r="C293" s="529"/>
      <c r="D293" s="529"/>
      <c r="E293" s="529"/>
      <c r="F293" s="529"/>
    </row>
    <row r="294" spans="1:6" ht="30" x14ac:dyDescent="0.25">
      <c r="A294" s="518" t="s">
        <v>282</v>
      </c>
      <c r="B294" s="528"/>
      <c r="C294" s="529"/>
      <c r="D294" s="529"/>
      <c r="E294" s="529"/>
      <c r="F294" s="529"/>
    </row>
    <row r="295" spans="1:6" x14ac:dyDescent="0.25">
      <c r="A295" s="531" t="s">
        <v>281</v>
      </c>
      <c r="B295" s="528"/>
      <c r="C295" s="529"/>
      <c r="D295" s="529"/>
      <c r="E295" s="529"/>
      <c r="F295" s="529"/>
    </row>
    <row r="296" spans="1:6" ht="30" x14ac:dyDescent="0.25">
      <c r="A296" s="518" t="s">
        <v>240</v>
      </c>
      <c r="B296" s="528"/>
      <c r="C296" s="529">
        <f>C297+C298+C300+C302+C303</f>
        <v>0</v>
      </c>
      <c r="D296" s="529"/>
      <c r="E296" s="529"/>
      <c r="F296" s="529"/>
    </row>
    <row r="297" spans="1:6" ht="30" x14ac:dyDescent="0.25">
      <c r="A297" s="518" t="s">
        <v>241</v>
      </c>
      <c r="B297" s="528"/>
      <c r="C297" s="529"/>
      <c r="D297" s="529"/>
      <c r="E297" s="529"/>
      <c r="F297" s="529"/>
    </row>
    <row r="298" spans="1:6" ht="60" x14ac:dyDescent="0.25">
      <c r="A298" s="518" t="s">
        <v>283</v>
      </c>
      <c r="B298" s="528"/>
      <c r="C298" s="529"/>
      <c r="D298" s="529"/>
      <c r="E298" s="529"/>
      <c r="F298" s="529"/>
    </row>
    <row r="299" spans="1:6" x14ac:dyDescent="0.25">
      <c r="A299" s="531" t="s">
        <v>281</v>
      </c>
      <c r="B299" s="528"/>
      <c r="C299" s="529"/>
      <c r="D299" s="529"/>
      <c r="E299" s="529"/>
      <c r="F299" s="529"/>
    </row>
    <row r="300" spans="1:6" ht="45" x14ac:dyDescent="0.25">
      <c r="A300" s="518" t="s">
        <v>284</v>
      </c>
      <c r="B300" s="528"/>
      <c r="C300" s="529"/>
      <c r="D300" s="529"/>
      <c r="E300" s="529"/>
      <c r="F300" s="529"/>
    </row>
    <row r="301" spans="1:6" x14ac:dyDescent="0.25">
      <c r="A301" s="531" t="s">
        <v>281</v>
      </c>
      <c r="B301" s="528"/>
      <c r="C301" s="529"/>
      <c r="D301" s="529"/>
      <c r="E301" s="529"/>
      <c r="F301" s="529"/>
    </row>
    <row r="302" spans="1:6" ht="30" x14ac:dyDescent="0.25">
      <c r="A302" s="518" t="s">
        <v>242</v>
      </c>
      <c r="B302" s="528"/>
      <c r="C302" s="529"/>
      <c r="D302" s="529"/>
      <c r="E302" s="529"/>
      <c r="F302" s="529"/>
    </row>
    <row r="303" spans="1:6" x14ac:dyDescent="0.25">
      <c r="A303" s="531" t="s">
        <v>281</v>
      </c>
      <c r="B303" s="528"/>
      <c r="C303" s="529"/>
      <c r="D303" s="529"/>
      <c r="E303" s="529"/>
      <c r="F303" s="529"/>
    </row>
    <row r="304" spans="1:6" ht="45" x14ac:dyDescent="0.25">
      <c r="A304" s="518" t="s">
        <v>243</v>
      </c>
      <c r="B304" s="528"/>
      <c r="C304" s="529"/>
      <c r="D304" s="529"/>
      <c r="E304" s="529"/>
      <c r="F304" s="529"/>
    </row>
    <row r="305" spans="1:6" ht="30" x14ac:dyDescent="0.25">
      <c r="A305" s="518" t="s">
        <v>244</v>
      </c>
      <c r="B305" s="528"/>
      <c r="C305" s="529"/>
      <c r="D305" s="529"/>
      <c r="E305" s="529"/>
      <c r="F305" s="529"/>
    </row>
    <row r="306" spans="1:6" ht="30" x14ac:dyDescent="0.25">
      <c r="A306" s="518" t="s">
        <v>245</v>
      </c>
      <c r="B306" s="528"/>
      <c r="C306" s="529"/>
      <c r="D306" s="529"/>
      <c r="E306" s="529"/>
      <c r="F306" s="529"/>
    </row>
    <row r="307" spans="1:6" x14ac:dyDescent="0.25">
      <c r="A307" s="518" t="s">
        <v>246</v>
      </c>
      <c r="B307" s="528"/>
      <c r="C307" s="529">
        <v>36000</v>
      </c>
      <c r="D307" s="529"/>
      <c r="E307" s="529"/>
      <c r="F307" s="529"/>
    </row>
    <row r="308" spans="1:6" x14ac:dyDescent="0.25">
      <c r="A308" s="518" t="s">
        <v>289</v>
      </c>
      <c r="B308" s="528"/>
      <c r="C308" s="529"/>
      <c r="D308" s="529"/>
      <c r="E308" s="529"/>
      <c r="F308" s="529"/>
    </row>
    <row r="309" spans="1:6" x14ac:dyDescent="0.25">
      <c r="A309" s="524" t="s">
        <v>305</v>
      </c>
      <c r="B309" s="528"/>
      <c r="C309" s="529"/>
      <c r="D309" s="529"/>
      <c r="E309" s="529"/>
      <c r="F309" s="529"/>
    </row>
    <row r="310" spans="1:6" x14ac:dyDescent="0.25">
      <c r="A310" s="523" t="s">
        <v>149</v>
      </c>
      <c r="B310" s="528"/>
      <c r="C310" s="529">
        <v>7900</v>
      </c>
      <c r="D310" s="529"/>
      <c r="E310" s="529"/>
      <c r="F310" s="529"/>
    </row>
    <row r="311" spans="1:6" x14ac:dyDescent="0.25">
      <c r="A311" s="524" t="s">
        <v>199</v>
      </c>
      <c r="B311" s="528"/>
      <c r="C311" s="529">
        <v>6656</v>
      </c>
      <c r="D311" s="529"/>
      <c r="E311" s="529"/>
      <c r="F311" s="529"/>
    </row>
    <row r="312" spans="1:6" ht="30" x14ac:dyDescent="0.25">
      <c r="A312" s="523" t="s">
        <v>150</v>
      </c>
      <c r="B312" s="528"/>
      <c r="C312" s="529"/>
      <c r="D312" s="529"/>
      <c r="E312" s="529"/>
      <c r="F312" s="529"/>
    </row>
    <row r="313" spans="1:6" x14ac:dyDescent="0.25">
      <c r="A313" s="648" t="s">
        <v>217</v>
      </c>
      <c r="B313" s="528"/>
      <c r="C313" s="529"/>
      <c r="D313" s="529"/>
      <c r="E313" s="529"/>
      <c r="F313" s="529"/>
    </row>
    <row r="314" spans="1:6" x14ac:dyDescent="0.25">
      <c r="A314" s="649" t="s">
        <v>286</v>
      </c>
      <c r="B314" s="528"/>
      <c r="C314" s="529"/>
      <c r="D314" s="529"/>
      <c r="E314" s="529"/>
      <c r="F314" s="529"/>
    </row>
    <row r="315" spans="1:6" x14ac:dyDescent="0.25">
      <c r="A315" s="525" t="s">
        <v>205</v>
      </c>
      <c r="B315" s="528"/>
      <c r="C315" s="527">
        <f>C287+ROUND(C310*3.2,0)+C312</f>
        <v>61280</v>
      </c>
      <c r="D315" s="529"/>
      <c r="E315" s="529"/>
      <c r="F315" s="529"/>
    </row>
    <row r="316" spans="1:6" x14ac:dyDescent="0.25">
      <c r="A316" s="563" t="s">
        <v>8</v>
      </c>
      <c r="B316" s="537"/>
      <c r="C316" s="529"/>
      <c r="D316" s="529"/>
      <c r="E316" s="529"/>
      <c r="F316" s="529"/>
    </row>
    <row r="317" spans="1:6" x14ac:dyDescent="0.25">
      <c r="A317" s="536" t="s">
        <v>23</v>
      </c>
      <c r="B317" s="537"/>
      <c r="C317" s="529"/>
      <c r="D317" s="529"/>
      <c r="E317" s="529"/>
      <c r="F317" s="529"/>
    </row>
    <row r="318" spans="1:6" x14ac:dyDescent="0.25">
      <c r="A318" s="567" t="s">
        <v>178</v>
      </c>
      <c r="B318" s="585">
        <v>240</v>
      </c>
      <c r="C318" s="529">
        <v>480</v>
      </c>
      <c r="D318" s="757">
        <v>7</v>
      </c>
      <c r="E318" s="529">
        <f>ROUND(F318/B318,0)</f>
        <v>14</v>
      </c>
      <c r="F318" s="529">
        <f>ROUND(C318*D318,0)</f>
        <v>3360</v>
      </c>
    </row>
    <row r="319" spans="1:6" ht="14.25" customHeight="1" x14ac:dyDescent="0.25">
      <c r="A319" s="819" t="s">
        <v>179</v>
      </c>
      <c r="B319" s="585"/>
      <c r="C319" s="679">
        <f>C316+C318</f>
        <v>480</v>
      </c>
      <c r="D319" s="666">
        <f>F319/C319</f>
        <v>7</v>
      </c>
      <c r="E319" s="679">
        <f>E316+E318</f>
        <v>14</v>
      </c>
      <c r="F319" s="679">
        <f>F316+F318</f>
        <v>3360</v>
      </c>
    </row>
    <row r="320" spans="1:6" ht="20.25" customHeight="1" x14ac:dyDescent="0.25">
      <c r="A320" s="667" t="s">
        <v>146</v>
      </c>
      <c r="B320" s="593"/>
      <c r="C320" s="832">
        <f>C319</f>
        <v>480</v>
      </c>
      <c r="D320" s="646">
        <f>F320/C320</f>
        <v>7</v>
      </c>
      <c r="E320" s="832">
        <f>E319</f>
        <v>14</v>
      </c>
      <c r="F320" s="832">
        <f>F319</f>
        <v>3360</v>
      </c>
    </row>
    <row r="321" spans="1:6" ht="15.75" thickBot="1" x14ac:dyDescent="0.3">
      <c r="A321" s="804" t="s">
        <v>11</v>
      </c>
      <c r="B321" s="805"/>
      <c r="C321" s="598"/>
      <c r="D321" s="598"/>
      <c r="E321" s="598"/>
      <c r="F321" s="598"/>
    </row>
    <row r="322" spans="1:6" x14ac:dyDescent="0.25">
      <c r="A322" s="830"/>
      <c r="B322" s="831"/>
      <c r="C322" s="798"/>
      <c r="D322" s="798"/>
      <c r="E322" s="798"/>
      <c r="F322" s="798"/>
    </row>
    <row r="323" spans="1:6" x14ac:dyDescent="0.25">
      <c r="A323" s="822" t="s">
        <v>158</v>
      </c>
      <c r="B323" s="585"/>
      <c r="C323" s="529"/>
      <c r="D323" s="529"/>
      <c r="E323" s="529"/>
      <c r="F323" s="529"/>
    </row>
    <row r="324" spans="1:6" x14ac:dyDescent="0.25">
      <c r="A324" s="507" t="s">
        <v>5</v>
      </c>
      <c r="B324" s="585"/>
      <c r="C324" s="529"/>
      <c r="D324" s="529"/>
      <c r="E324" s="529"/>
      <c r="F324" s="529"/>
    </row>
    <row r="325" spans="1:6" x14ac:dyDescent="0.25">
      <c r="A325" s="510" t="s">
        <v>32</v>
      </c>
      <c r="B325" s="585">
        <v>300</v>
      </c>
      <c r="C325" s="529">
        <v>1700</v>
      </c>
      <c r="D325" s="757">
        <v>6.1</v>
      </c>
      <c r="E325" s="529">
        <f>ROUND(F325/B325,0)</f>
        <v>35</v>
      </c>
      <c r="F325" s="529">
        <f>ROUND(C325*D325,0)</f>
        <v>10370</v>
      </c>
    </row>
    <row r="326" spans="1:6" x14ac:dyDescent="0.25">
      <c r="A326" s="510" t="s">
        <v>28</v>
      </c>
      <c r="B326" s="585">
        <v>340</v>
      </c>
      <c r="C326" s="529">
        <v>428</v>
      </c>
      <c r="D326" s="757">
        <v>8</v>
      </c>
      <c r="E326" s="529">
        <f>ROUND(F326/B326,0)</f>
        <v>10</v>
      </c>
      <c r="F326" s="529">
        <f>ROUND(C326*D326,0)</f>
        <v>3424</v>
      </c>
    </row>
    <row r="327" spans="1:6" x14ac:dyDescent="0.25">
      <c r="A327" s="512" t="s">
        <v>6</v>
      </c>
      <c r="B327" s="537"/>
      <c r="C327" s="527">
        <f>C325+C326</f>
        <v>2128</v>
      </c>
      <c r="D327" s="646">
        <f>F327/C327</f>
        <v>6.4821428571428568</v>
      </c>
      <c r="E327" s="527">
        <f>E325+E326</f>
        <v>45</v>
      </c>
      <c r="F327" s="527">
        <f>F325+F326</f>
        <v>13794</v>
      </c>
    </row>
    <row r="328" spans="1:6" x14ac:dyDescent="0.25">
      <c r="A328" s="516" t="s">
        <v>206</v>
      </c>
      <c r="B328" s="528"/>
      <c r="C328" s="529"/>
      <c r="D328" s="646"/>
      <c r="E328" s="527"/>
      <c r="F328" s="527"/>
    </row>
    <row r="329" spans="1:6" x14ac:dyDescent="0.25">
      <c r="A329" s="518" t="s">
        <v>151</v>
      </c>
      <c r="B329" s="528"/>
      <c r="C329" s="529">
        <f>C330+C331+C338+C346+C347+C348+C349</f>
        <v>19000</v>
      </c>
      <c r="D329" s="529"/>
      <c r="E329" s="529"/>
      <c r="F329" s="529"/>
    </row>
    <row r="330" spans="1:6" x14ac:dyDescent="0.25">
      <c r="A330" s="518" t="s">
        <v>200</v>
      </c>
      <c r="B330" s="528"/>
      <c r="C330" s="529"/>
      <c r="D330" s="529"/>
      <c r="E330" s="529"/>
      <c r="F330" s="529"/>
    </row>
    <row r="331" spans="1:6" ht="30" x14ac:dyDescent="0.25">
      <c r="A331" s="518" t="s">
        <v>201</v>
      </c>
      <c r="B331" s="528"/>
      <c r="C331" s="529">
        <f>C332+C333+C334+C336</f>
        <v>0</v>
      </c>
      <c r="D331" s="529"/>
      <c r="E331" s="529"/>
      <c r="F331" s="529"/>
    </row>
    <row r="332" spans="1:6" ht="30" x14ac:dyDescent="0.25">
      <c r="A332" s="518" t="s">
        <v>202</v>
      </c>
      <c r="B332" s="528"/>
      <c r="C332" s="529"/>
      <c r="D332" s="529"/>
      <c r="E332" s="529"/>
      <c r="F332" s="529"/>
    </row>
    <row r="333" spans="1:6" ht="30" x14ac:dyDescent="0.25">
      <c r="A333" s="518" t="s">
        <v>203</v>
      </c>
      <c r="B333" s="528"/>
      <c r="C333" s="529"/>
      <c r="D333" s="529"/>
      <c r="E333" s="529"/>
      <c r="F333" s="529"/>
    </row>
    <row r="334" spans="1:6" ht="45" x14ac:dyDescent="0.25">
      <c r="A334" s="518" t="s">
        <v>280</v>
      </c>
      <c r="B334" s="528"/>
      <c r="C334" s="529"/>
      <c r="D334" s="529"/>
      <c r="E334" s="529"/>
      <c r="F334" s="529"/>
    </row>
    <row r="335" spans="1:6" x14ac:dyDescent="0.25">
      <c r="A335" s="531" t="s">
        <v>281</v>
      </c>
      <c r="B335" s="528"/>
      <c r="C335" s="529"/>
      <c r="D335" s="529"/>
      <c r="E335" s="529"/>
      <c r="F335" s="529"/>
    </row>
    <row r="336" spans="1:6" ht="30" x14ac:dyDescent="0.25">
      <c r="A336" s="518" t="s">
        <v>282</v>
      </c>
      <c r="B336" s="528"/>
      <c r="C336" s="529"/>
      <c r="D336" s="529"/>
      <c r="E336" s="529"/>
      <c r="F336" s="529"/>
    </row>
    <row r="337" spans="1:6" x14ac:dyDescent="0.25">
      <c r="A337" s="531" t="s">
        <v>281</v>
      </c>
      <c r="B337" s="528"/>
      <c r="C337" s="529"/>
      <c r="D337" s="529"/>
      <c r="E337" s="529"/>
      <c r="F337" s="529"/>
    </row>
    <row r="338" spans="1:6" ht="30" x14ac:dyDescent="0.25">
      <c r="A338" s="518" t="s">
        <v>240</v>
      </c>
      <c r="B338" s="528"/>
      <c r="C338" s="529">
        <f>C339+C340+C342+C344+C345</f>
        <v>0</v>
      </c>
      <c r="D338" s="529"/>
      <c r="E338" s="529"/>
      <c r="F338" s="529"/>
    </row>
    <row r="339" spans="1:6" ht="30" x14ac:dyDescent="0.25">
      <c r="A339" s="518" t="s">
        <v>241</v>
      </c>
      <c r="B339" s="528"/>
      <c r="C339" s="529"/>
      <c r="D339" s="529"/>
      <c r="E339" s="529"/>
      <c r="F339" s="529"/>
    </row>
    <row r="340" spans="1:6" ht="60" x14ac:dyDescent="0.25">
      <c r="A340" s="518" t="s">
        <v>283</v>
      </c>
      <c r="B340" s="528"/>
      <c r="C340" s="529"/>
      <c r="D340" s="529"/>
      <c r="E340" s="529"/>
      <c r="F340" s="529"/>
    </row>
    <row r="341" spans="1:6" x14ac:dyDescent="0.25">
      <c r="A341" s="531" t="s">
        <v>281</v>
      </c>
      <c r="B341" s="528"/>
      <c r="C341" s="529"/>
      <c r="D341" s="529"/>
      <c r="E341" s="529"/>
      <c r="F341" s="529"/>
    </row>
    <row r="342" spans="1:6" ht="45" x14ac:dyDescent="0.25">
      <c r="A342" s="518" t="s">
        <v>284</v>
      </c>
      <c r="B342" s="528"/>
      <c r="C342" s="529"/>
      <c r="D342" s="529"/>
      <c r="E342" s="529"/>
      <c r="F342" s="529"/>
    </row>
    <row r="343" spans="1:6" x14ac:dyDescent="0.25">
      <c r="A343" s="531" t="s">
        <v>281</v>
      </c>
      <c r="B343" s="528"/>
      <c r="C343" s="529"/>
      <c r="D343" s="529"/>
      <c r="E343" s="529"/>
      <c r="F343" s="529"/>
    </row>
    <row r="344" spans="1:6" ht="30" x14ac:dyDescent="0.25">
      <c r="A344" s="518" t="s">
        <v>242</v>
      </c>
      <c r="B344" s="528"/>
      <c r="C344" s="529"/>
      <c r="D344" s="529"/>
      <c r="E344" s="529"/>
      <c r="F344" s="529"/>
    </row>
    <row r="345" spans="1:6" x14ac:dyDescent="0.25">
      <c r="A345" s="531" t="s">
        <v>281</v>
      </c>
      <c r="B345" s="528"/>
      <c r="C345" s="529"/>
      <c r="D345" s="529"/>
      <c r="E345" s="529"/>
      <c r="F345" s="529"/>
    </row>
    <row r="346" spans="1:6" ht="45" x14ac:dyDescent="0.25">
      <c r="A346" s="518" t="s">
        <v>243</v>
      </c>
      <c r="B346" s="528"/>
      <c r="C346" s="529"/>
      <c r="D346" s="529"/>
      <c r="E346" s="529"/>
      <c r="F346" s="529"/>
    </row>
    <row r="347" spans="1:6" ht="30" x14ac:dyDescent="0.25">
      <c r="A347" s="518" t="s">
        <v>244</v>
      </c>
      <c r="B347" s="528"/>
      <c r="C347" s="529"/>
      <c r="D347" s="529"/>
      <c r="E347" s="529"/>
      <c r="F347" s="529"/>
    </row>
    <row r="348" spans="1:6" ht="30" x14ac:dyDescent="0.25">
      <c r="A348" s="518" t="s">
        <v>245</v>
      </c>
      <c r="B348" s="528"/>
      <c r="C348" s="529"/>
      <c r="D348" s="529"/>
      <c r="E348" s="529"/>
      <c r="F348" s="529"/>
    </row>
    <row r="349" spans="1:6" x14ac:dyDescent="0.25">
      <c r="A349" s="518" t="s">
        <v>246</v>
      </c>
      <c r="B349" s="528"/>
      <c r="C349" s="529">
        <v>19000</v>
      </c>
      <c r="D349" s="529"/>
      <c r="E349" s="529"/>
      <c r="F349" s="529"/>
    </row>
    <row r="350" spans="1:6" x14ac:dyDescent="0.25">
      <c r="A350" s="518" t="s">
        <v>289</v>
      </c>
      <c r="B350" s="528"/>
      <c r="C350" s="529"/>
      <c r="D350" s="529"/>
      <c r="E350" s="529"/>
      <c r="F350" s="529"/>
    </row>
    <row r="351" spans="1:6" x14ac:dyDescent="0.25">
      <c r="A351" s="524" t="s">
        <v>305</v>
      </c>
      <c r="B351" s="528"/>
      <c r="C351" s="529"/>
      <c r="D351" s="529"/>
      <c r="E351" s="529"/>
      <c r="F351" s="529"/>
    </row>
    <row r="352" spans="1:6" x14ac:dyDescent="0.25">
      <c r="A352" s="523" t="s">
        <v>149</v>
      </c>
      <c r="B352" s="528"/>
      <c r="C352" s="529">
        <v>8989</v>
      </c>
      <c r="D352" s="529"/>
      <c r="E352" s="529"/>
      <c r="F352" s="529"/>
    </row>
    <row r="353" spans="1:6" x14ac:dyDescent="0.25">
      <c r="A353" s="524" t="s">
        <v>199</v>
      </c>
      <c r="B353" s="528"/>
      <c r="C353" s="529">
        <v>6000</v>
      </c>
      <c r="D353" s="529"/>
      <c r="E353" s="529"/>
      <c r="F353" s="529"/>
    </row>
    <row r="354" spans="1:6" ht="30" x14ac:dyDescent="0.25">
      <c r="A354" s="523" t="s">
        <v>150</v>
      </c>
      <c r="B354" s="528"/>
      <c r="C354" s="529"/>
      <c r="D354" s="529"/>
      <c r="E354" s="529"/>
      <c r="F354" s="529"/>
    </row>
    <row r="355" spans="1:6" x14ac:dyDescent="0.25">
      <c r="A355" s="648" t="s">
        <v>217</v>
      </c>
      <c r="B355" s="528"/>
      <c r="C355" s="529"/>
      <c r="D355" s="529"/>
      <c r="E355" s="529"/>
      <c r="F355" s="529"/>
    </row>
    <row r="356" spans="1:6" x14ac:dyDescent="0.25">
      <c r="A356" s="649" t="s">
        <v>286</v>
      </c>
      <c r="B356" s="528"/>
      <c r="C356" s="529"/>
      <c r="D356" s="529"/>
      <c r="E356" s="529"/>
      <c r="F356" s="529"/>
    </row>
    <row r="357" spans="1:6" x14ac:dyDescent="0.25">
      <c r="A357" s="525" t="s">
        <v>205</v>
      </c>
      <c r="B357" s="528"/>
      <c r="C357" s="527">
        <f>C329+ROUND(C352*3.2,0)+C354</f>
        <v>47765</v>
      </c>
      <c r="D357" s="529"/>
      <c r="E357" s="529"/>
      <c r="F357" s="529"/>
    </row>
    <row r="358" spans="1:6" ht="19.5" customHeight="1" x14ac:dyDescent="0.25">
      <c r="A358" s="684" t="s">
        <v>152</v>
      </c>
      <c r="B358" s="537"/>
      <c r="C358" s="527"/>
      <c r="D358" s="529"/>
      <c r="E358" s="529"/>
      <c r="F358" s="529"/>
    </row>
    <row r="359" spans="1:6" ht="19.5" customHeight="1" x14ac:dyDescent="0.25">
      <c r="A359" s="833" t="s">
        <v>173</v>
      </c>
      <c r="B359" s="644"/>
      <c r="C359" s="590">
        <v>120</v>
      </c>
      <c r="D359" s="529"/>
      <c r="E359" s="529"/>
      <c r="F359" s="529"/>
    </row>
    <row r="360" spans="1:6" x14ac:dyDescent="0.25">
      <c r="A360" s="563" t="s">
        <v>8</v>
      </c>
      <c r="B360" s="537"/>
      <c r="C360" s="529"/>
      <c r="D360" s="529"/>
      <c r="E360" s="529"/>
      <c r="F360" s="529"/>
    </row>
    <row r="361" spans="1:6" x14ac:dyDescent="0.25">
      <c r="A361" s="536" t="s">
        <v>23</v>
      </c>
      <c r="B361" s="537"/>
      <c r="C361" s="529"/>
      <c r="D361" s="529"/>
      <c r="E361" s="529"/>
      <c r="F361" s="529"/>
    </row>
    <row r="362" spans="1:6" x14ac:dyDescent="0.25">
      <c r="A362" s="567" t="s">
        <v>178</v>
      </c>
      <c r="B362" s="585">
        <v>240</v>
      </c>
      <c r="C362" s="529">
        <v>438</v>
      </c>
      <c r="D362" s="757">
        <v>8</v>
      </c>
      <c r="E362" s="529">
        <f>ROUND(F362/B362,0)</f>
        <v>15</v>
      </c>
      <c r="F362" s="529">
        <f>ROUND(C362*D362,0)</f>
        <v>3504</v>
      </c>
    </row>
    <row r="363" spans="1:6" ht="18" customHeight="1" x14ac:dyDescent="0.25">
      <c r="A363" s="819" t="s">
        <v>179</v>
      </c>
      <c r="B363" s="585"/>
      <c r="C363" s="679">
        <f>C360+C362</f>
        <v>438</v>
      </c>
      <c r="D363" s="666">
        <f>F363/C363</f>
        <v>8</v>
      </c>
      <c r="E363" s="679">
        <f>E360+E362</f>
        <v>15</v>
      </c>
      <c r="F363" s="679">
        <f>F360+F362</f>
        <v>3504</v>
      </c>
    </row>
    <row r="364" spans="1:6" ht="20.25" customHeight="1" x14ac:dyDescent="0.25">
      <c r="A364" s="667" t="s">
        <v>146</v>
      </c>
      <c r="B364" s="593"/>
      <c r="C364" s="832">
        <f>C363</f>
        <v>438</v>
      </c>
      <c r="D364" s="646">
        <f>F364/C364</f>
        <v>8</v>
      </c>
      <c r="E364" s="832">
        <f>E363</f>
        <v>15</v>
      </c>
      <c r="F364" s="832">
        <f>F363</f>
        <v>3504</v>
      </c>
    </row>
    <row r="365" spans="1:6" ht="15.75" thickBot="1" x14ac:dyDescent="0.3">
      <c r="A365" s="804" t="s">
        <v>11</v>
      </c>
      <c r="B365" s="598"/>
      <c r="C365" s="598"/>
      <c r="D365" s="598"/>
      <c r="E365" s="598"/>
      <c r="F365" s="598"/>
    </row>
    <row r="366" spans="1:6" x14ac:dyDescent="0.25">
      <c r="A366" s="593"/>
      <c r="B366" s="834"/>
      <c r="C366" s="529"/>
      <c r="D366" s="529"/>
      <c r="E366" s="529"/>
      <c r="F366" s="529"/>
    </row>
    <row r="367" spans="1:6" ht="29.25" x14ac:dyDescent="0.25">
      <c r="A367" s="835" t="s">
        <v>159</v>
      </c>
      <c r="B367" s="537"/>
      <c r="C367" s="529"/>
      <c r="D367" s="529"/>
      <c r="E367" s="529"/>
      <c r="F367" s="529"/>
    </row>
    <row r="368" spans="1:6" x14ac:dyDescent="0.25">
      <c r="A368" s="516" t="s">
        <v>207</v>
      </c>
      <c r="B368" s="528"/>
      <c r="C368" s="529"/>
      <c r="D368" s="529"/>
      <c r="E368" s="529"/>
      <c r="F368" s="529"/>
    </row>
    <row r="369" spans="1:7" x14ac:dyDescent="0.25">
      <c r="A369" s="518" t="s">
        <v>151</v>
      </c>
      <c r="B369" s="528"/>
      <c r="C369" s="529">
        <f>C370+C371+C372+C373</f>
        <v>23998</v>
      </c>
      <c r="D369" s="527"/>
      <c r="E369" s="529"/>
      <c r="F369" s="529"/>
    </row>
    <row r="370" spans="1:7" x14ac:dyDescent="0.25">
      <c r="A370" s="518" t="s">
        <v>200</v>
      </c>
      <c r="B370" s="528"/>
      <c r="C370" s="529"/>
      <c r="D370" s="527"/>
      <c r="E370" s="529"/>
      <c r="F370" s="529"/>
    </row>
    <row r="371" spans="1:7" ht="30" x14ac:dyDescent="0.25">
      <c r="A371" s="518" t="s">
        <v>237</v>
      </c>
      <c r="B371" s="528"/>
      <c r="C371" s="529">
        <v>9498</v>
      </c>
      <c r="D371" s="527"/>
      <c r="E371" s="529"/>
      <c r="F371" s="529"/>
    </row>
    <row r="372" spans="1:7" ht="30" x14ac:dyDescent="0.25">
      <c r="A372" s="518" t="s">
        <v>238</v>
      </c>
      <c r="B372" s="528"/>
      <c r="C372" s="529"/>
      <c r="D372" s="527"/>
      <c r="E372" s="529"/>
      <c r="F372" s="529"/>
    </row>
    <row r="373" spans="1:7" x14ac:dyDescent="0.25">
      <c r="A373" s="518" t="s">
        <v>239</v>
      </c>
      <c r="B373" s="528"/>
      <c r="C373" s="529">
        <v>14500</v>
      </c>
      <c r="D373" s="527"/>
      <c r="E373" s="529"/>
      <c r="F373" s="529"/>
      <c r="G373" s="800"/>
    </row>
    <row r="374" spans="1:7" x14ac:dyDescent="0.25">
      <c r="A374" s="523" t="s">
        <v>149</v>
      </c>
      <c r="B374" s="528"/>
      <c r="C374" s="529">
        <v>68195</v>
      </c>
      <c r="D374" s="527"/>
      <c r="E374" s="529"/>
      <c r="F374" s="529"/>
    </row>
    <row r="375" spans="1:7" x14ac:dyDescent="0.25">
      <c r="A375" s="524" t="s">
        <v>199</v>
      </c>
      <c r="B375" s="528"/>
      <c r="C375" s="529">
        <v>5276</v>
      </c>
      <c r="D375" s="527"/>
      <c r="E375" s="529"/>
      <c r="F375" s="529"/>
    </row>
    <row r="376" spans="1:7" x14ac:dyDescent="0.25">
      <c r="A376" s="525" t="s">
        <v>170</v>
      </c>
      <c r="B376" s="528"/>
      <c r="C376" s="527">
        <f>C369+ROUND(C374*3.2,0)</f>
        <v>242222</v>
      </c>
      <c r="D376" s="527"/>
      <c r="E376" s="529"/>
      <c r="F376" s="529"/>
    </row>
    <row r="377" spans="1:7" x14ac:dyDescent="0.25">
      <c r="A377" s="717" t="s">
        <v>206</v>
      </c>
      <c r="B377" s="608"/>
      <c r="C377" s="529"/>
      <c r="D377" s="527"/>
      <c r="E377" s="529"/>
      <c r="F377" s="529"/>
    </row>
    <row r="378" spans="1:7" x14ac:dyDescent="0.25">
      <c r="A378" s="518" t="s">
        <v>151</v>
      </c>
      <c r="B378" s="528"/>
      <c r="C378" s="529">
        <f>C379+C380+C387+C395+C396+C397+C398+C399</f>
        <v>19770</v>
      </c>
      <c r="D378" s="527"/>
      <c r="E378" s="529"/>
      <c r="F378" s="529"/>
    </row>
    <row r="379" spans="1:7" x14ac:dyDescent="0.25">
      <c r="A379" s="518" t="s">
        <v>200</v>
      </c>
      <c r="B379" s="528"/>
      <c r="C379" s="529"/>
      <c r="D379" s="527"/>
      <c r="E379" s="529"/>
      <c r="F379" s="529"/>
    </row>
    <row r="380" spans="1:7" ht="30" x14ac:dyDescent="0.25">
      <c r="A380" s="518" t="s">
        <v>201</v>
      </c>
      <c r="B380" s="528"/>
      <c r="C380" s="530">
        <f>C381+C382+C383+C385</f>
        <v>19270</v>
      </c>
      <c r="D380" s="527"/>
      <c r="E380" s="529"/>
      <c r="F380" s="529"/>
    </row>
    <row r="381" spans="1:7" ht="30" x14ac:dyDescent="0.25">
      <c r="A381" s="518" t="s">
        <v>202</v>
      </c>
      <c r="B381" s="528"/>
      <c r="C381" s="530">
        <v>14823</v>
      </c>
      <c r="D381" s="527"/>
      <c r="E381" s="529"/>
      <c r="F381" s="529"/>
    </row>
    <row r="382" spans="1:7" ht="30" x14ac:dyDescent="0.25">
      <c r="A382" s="518" t="s">
        <v>203</v>
      </c>
      <c r="B382" s="528"/>
      <c r="C382" s="530">
        <v>4447</v>
      </c>
      <c r="D382" s="527"/>
      <c r="E382" s="529"/>
      <c r="F382" s="529"/>
    </row>
    <row r="383" spans="1:7" ht="45" x14ac:dyDescent="0.25">
      <c r="A383" s="518" t="s">
        <v>280</v>
      </c>
      <c r="B383" s="528"/>
      <c r="C383" s="530"/>
      <c r="D383" s="527"/>
      <c r="E383" s="529"/>
      <c r="F383" s="529"/>
    </row>
    <row r="384" spans="1:7" x14ac:dyDescent="0.25">
      <c r="A384" s="531" t="s">
        <v>281</v>
      </c>
      <c r="B384" s="528"/>
      <c r="C384" s="530"/>
      <c r="D384" s="527"/>
      <c r="E384" s="529"/>
      <c r="F384" s="529"/>
    </row>
    <row r="385" spans="1:6" ht="30" customHeight="1" x14ac:dyDescent="0.25">
      <c r="A385" s="518" t="s">
        <v>282</v>
      </c>
      <c r="B385" s="528"/>
      <c r="C385" s="530"/>
      <c r="D385" s="527"/>
      <c r="E385" s="529"/>
      <c r="F385" s="529"/>
    </row>
    <row r="386" spans="1:6" x14ac:dyDescent="0.25">
      <c r="A386" s="531" t="s">
        <v>281</v>
      </c>
      <c r="B386" s="528"/>
      <c r="C386" s="530"/>
      <c r="D386" s="527"/>
      <c r="E386" s="529"/>
      <c r="F386" s="529"/>
    </row>
    <row r="387" spans="1:6" ht="30" x14ac:dyDescent="0.25">
      <c r="A387" s="518" t="s">
        <v>240</v>
      </c>
      <c r="B387" s="528"/>
      <c r="C387" s="530">
        <f>C388+C389+C391+C393</f>
        <v>500</v>
      </c>
      <c r="D387" s="527"/>
      <c r="E387" s="529"/>
      <c r="F387" s="529"/>
    </row>
    <row r="388" spans="1:6" ht="30" x14ac:dyDescent="0.25">
      <c r="A388" s="518" t="s">
        <v>241</v>
      </c>
      <c r="B388" s="528"/>
      <c r="C388" s="530">
        <v>500</v>
      </c>
      <c r="D388" s="527"/>
      <c r="E388" s="529"/>
      <c r="F388" s="529"/>
    </row>
    <row r="389" spans="1:6" ht="60" x14ac:dyDescent="0.25">
      <c r="A389" s="518" t="s">
        <v>283</v>
      </c>
      <c r="B389" s="528"/>
      <c r="C389" s="530"/>
      <c r="D389" s="527"/>
      <c r="E389" s="529"/>
      <c r="F389" s="529"/>
    </row>
    <row r="390" spans="1:6" x14ac:dyDescent="0.25">
      <c r="A390" s="531" t="s">
        <v>281</v>
      </c>
      <c r="B390" s="528"/>
      <c r="C390" s="530"/>
      <c r="D390" s="527"/>
      <c r="E390" s="529"/>
      <c r="F390" s="529"/>
    </row>
    <row r="391" spans="1:6" ht="45" x14ac:dyDescent="0.25">
      <c r="A391" s="518" t="s">
        <v>284</v>
      </c>
      <c r="B391" s="528"/>
      <c r="C391" s="530"/>
      <c r="D391" s="527"/>
      <c r="E391" s="529"/>
      <c r="F391" s="529"/>
    </row>
    <row r="392" spans="1:6" x14ac:dyDescent="0.25">
      <c r="A392" s="531" t="s">
        <v>281</v>
      </c>
      <c r="B392" s="528"/>
      <c r="C392" s="530"/>
      <c r="D392" s="527"/>
      <c r="E392" s="529"/>
      <c r="F392" s="529"/>
    </row>
    <row r="393" spans="1:6" ht="30" x14ac:dyDescent="0.25">
      <c r="A393" s="518" t="s">
        <v>242</v>
      </c>
      <c r="B393" s="528"/>
      <c r="C393" s="530"/>
      <c r="D393" s="527"/>
      <c r="E393" s="529"/>
      <c r="F393" s="529"/>
    </row>
    <row r="394" spans="1:6" x14ac:dyDescent="0.25">
      <c r="A394" s="531" t="s">
        <v>281</v>
      </c>
      <c r="B394" s="528"/>
      <c r="C394" s="530"/>
      <c r="D394" s="527"/>
      <c r="E394" s="529"/>
      <c r="F394" s="529"/>
    </row>
    <row r="395" spans="1:6" ht="45" x14ac:dyDescent="0.25">
      <c r="A395" s="518" t="s">
        <v>243</v>
      </c>
      <c r="B395" s="528"/>
      <c r="C395" s="530"/>
      <c r="D395" s="527"/>
      <c r="E395" s="529"/>
      <c r="F395" s="529"/>
    </row>
    <row r="396" spans="1:6" ht="30" x14ac:dyDescent="0.25">
      <c r="A396" s="518" t="s">
        <v>244</v>
      </c>
      <c r="B396" s="528"/>
      <c r="C396" s="530"/>
      <c r="D396" s="527"/>
      <c r="E396" s="529"/>
      <c r="F396" s="529"/>
    </row>
    <row r="397" spans="1:6" ht="30" x14ac:dyDescent="0.25">
      <c r="A397" s="518" t="s">
        <v>245</v>
      </c>
      <c r="B397" s="528"/>
      <c r="C397" s="530"/>
      <c r="D397" s="527"/>
      <c r="E397" s="529"/>
      <c r="F397" s="529"/>
    </row>
    <row r="398" spans="1:6" x14ac:dyDescent="0.25">
      <c r="A398" s="518" t="s">
        <v>246</v>
      </c>
      <c r="B398" s="528"/>
      <c r="C398" s="529"/>
      <c r="D398" s="527"/>
      <c r="E398" s="529"/>
      <c r="F398" s="529"/>
    </row>
    <row r="399" spans="1:6" x14ac:dyDescent="0.25">
      <c r="A399" s="518" t="s">
        <v>289</v>
      </c>
      <c r="B399" s="528"/>
      <c r="C399" s="529"/>
      <c r="D399" s="527"/>
      <c r="E399" s="529"/>
      <c r="F399" s="529"/>
    </row>
    <row r="400" spans="1:6" x14ac:dyDescent="0.25">
      <c r="A400" s="524" t="s">
        <v>305</v>
      </c>
      <c r="B400" s="528"/>
      <c r="C400" s="529"/>
      <c r="D400" s="527"/>
      <c r="E400" s="529"/>
      <c r="F400" s="529"/>
    </row>
    <row r="401" spans="1:6" x14ac:dyDescent="0.25">
      <c r="A401" s="523" t="s">
        <v>149</v>
      </c>
      <c r="B401" s="528"/>
      <c r="C401" s="529"/>
      <c r="D401" s="527"/>
      <c r="E401" s="529"/>
      <c r="F401" s="529"/>
    </row>
    <row r="402" spans="1:6" x14ac:dyDescent="0.25">
      <c r="A402" s="524" t="s">
        <v>199</v>
      </c>
      <c r="B402" s="528"/>
      <c r="C402" s="529"/>
      <c r="D402" s="527"/>
      <c r="E402" s="529"/>
      <c r="F402" s="529"/>
    </row>
    <row r="403" spans="1:6" ht="30" x14ac:dyDescent="0.25">
      <c r="A403" s="523" t="s">
        <v>150</v>
      </c>
      <c r="B403" s="528"/>
      <c r="C403" s="529">
        <v>17850</v>
      </c>
      <c r="D403" s="527"/>
      <c r="E403" s="529"/>
      <c r="F403" s="529"/>
    </row>
    <row r="404" spans="1:6" x14ac:dyDescent="0.25">
      <c r="A404" s="648" t="s">
        <v>217</v>
      </c>
      <c r="B404" s="528"/>
      <c r="C404" s="529"/>
      <c r="D404" s="527"/>
      <c r="E404" s="529"/>
      <c r="F404" s="529"/>
    </row>
    <row r="405" spans="1:6" x14ac:dyDescent="0.25">
      <c r="A405" s="649" t="s">
        <v>286</v>
      </c>
      <c r="B405" s="528"/>
      <c r="C405" s="529"/>
      <c r="D405" s="527"/>
      <c r="E405" s="529"/>
      <c r="F405" s="529"/>
    </row>
    <row r="406" spans="1:6" x14ac:dyDescent="0.25">
      <c r="A406" s="512" t="s">
        <v>205</v>
      </c>
      <c r="B406" s="528"/>
      <c r="C406" s="527">
        <f>C378+C401*3.2+C403</f>
        <v>37620</v>
      </c>
      <c r="D406" s="527"/>
      <c r="E406" s="529"/>
      <c r="F406" s="529"/>
    </row>
    <row r="407" spans="1:6" ht="15.75" customHeight="1" x14ac:dyDescent="0.25">
      <c r="A407" s="733" t="s">
        <v>204</v>
      </c>
      <c r="B407" s="528"/>
      <c r="C407" s="527">
        <f>C376+C406</f>
        <v>279842</v>
      </c>
      <c r="D407" s="527"/>
      <c r="E407" s="529"/>
      <c r="F407" s="529"/>
    </row>
    <row r="408" spans="1:6" x14ac:dyDescent="0.25">
      <c r="A408" s="563" t="s">
        <v>8</v>
      </c>
      <c r="B408" s="528"/>
      <c r="C408" s="529"/>
      <c r="D408" s="529"/>
      <c r="E408" s="529"/>
      <c r="F408" s="529"/>
    </row>
    <row r="409" spans="1:6" x14ac:dyDescent="0.25">
      <c r="A409" s="536" t="s">
        <v>101</v>
      </c>
      <c r="B409" s="528"/>
      <c r="C409" s="529"/>
      <c r="D409" s="529"/>
      <c r="E409" s="529"/>
      <c r="F409" s="529"/>
    </row>
    <row r="410" spans="1:6" x14ac:dyDescent="0.25">
      <c r="A410" s="539" t="s">
        <v>178</v>
      </c>
      <c r="B410" s="585">
        <v>240</v>
      </c>
      <c r="C410" s="529">
        <v>3089</v>
      </c>
      <c r="D410" s="757">
        <v>8</v>
      </c>
      <c r="E410" s="529">
        <f>ROUND(F410/B410,0)</f>
        <v>103</v>
      </c>
      <c r="F410" s="529">
        <f>ROUND(C410*D410,0)</f>
        <v>24712</v>
      </c>
    </row>
    <row r="411" spans="1:6" x14ac:dyDescent="0.25">
      <c r="A411" s="539" t="s">
        <v>13</v>
      </c>
      <c r="B411" s="585">
        <v>240</v>
      </c>
      <c r="C411" s="529">
        <v>995</v>
      </c>
      <c r="D411" s="757">
        <v>3</v>
      </c>
      <c r="E411" s="529">
        <f>ROUND(F411/B411,0)</f>
        <v>12</v>
      </c>
      <c r="F411" s="529">
        <f>ROUND(C411*D411,0)</f>
        <v>2985</v>
      </c>
    </row>
    <row r="412" spans="1:6" x14ac:dyDescent="0.25">
      <c r="A412" s="663" t="s">
        <v>179</v>
      </c>
      <c r="B412" s="825"/>
      <c r="C412" s="679">
        <f>C410+C411</f>
        <v>4084</v>
      </c>
      <c r="D412" s="666">
        <f>F412/C412</f>
        <v>6.7818315377081291</v>
      </c>
      <c r="E412" s="679">
        <f>E410+E411</f>
        <v>115</v>
      </c>
      <c r="F412" s="679">
        <f>F410+F411</f>
        <v>27697</v>
      </c>
    </row>
    <row r="413" spans="1:6" ht="21" customHeight="1" x14ac:dyDescent="0.25">
      <c r="A413" s="667" t="s">
        <v>146</v>
      </c>
      <c r="B413" s="826"/>
      <c r="C413" s="832">
        <f>C412</f>
        <v>4084</v>
      </c>
      <c r="D413" s="646">
        <f>D412</f>
        <v>6.7818315377081291</v>
      </c>
      <c r="E413" s="832">
        <f>E412</f>
        <v>115</v>
      </c>
      <c r="F413" s="832">
        <f>F412</f>
        <v>27697</v>
      </c>
    </row>
    <row r="414" spans="1:6" s="778" customFormat="1" thickBot="1" x14ac:dyDescent="0.25">
      <c r="A414" s="827" t="s">
        <v>11</v>
      </c>
      <c r="B414" s="813"/>
      <c r="C414" s="813"/>
      <c r="D414" s="813"/>
      <c r="E414" s="813"/>
      <c r="F414" s="813"/>
    </row>
    <row r="415" spans="1:6" x14ac:dyDescent="0.25">
      <c r="A415" s="830"/>
      <c r="B415" s="797"/>
      <c r="C415" s="798"/>
      <c r="D415" s="798"/>
      <c r="E415" s="798"/>
      <c r="F415" s="798"/>
    </row>
    <row r="416" spans="1:6" x14ac:dyDescent="0.25">
      <c r="A416" s="822" t="s">
        <v>160</v>
      </c>
      <c r="B416" s="537"/>
      <c r="C416" s="529"/>
      <c r="D416" s="529"/>
      <c r="E416" s="529"/>
      <c r="F416" s="529"/>
    </row>
    <row r="417" spans="1:6" x14ac:dyDescent="0.25">
      <c r="A417" s="516" t="s">
        <v>207</v>
      </c>
      <c r="B417" s="528"/>
      <c r="C417" s="529"/>
      <c r="D417" s="529"/>
      <c r="E417" s="529"/>
      <c r="F417" s="529"/>
    </row>
    <row r="418" spans="1:6" x14ac:dyDescent="0.25">
      <c r="A418" s="518" t="s">
        <v>151</v>
      </c>
      <c r="B418" s="528"/>
      <c r="C418" s="529">
        <f>C420+C419+C421+C422</f>
        <v>33120</v>
      </c>
      <c r="D418" s="529"/>
      <c r="E418" s="529"/>
      <c r="F418" s="529"/>
    </row>
    <row r="419" spans="1:6" x14ac:dyDescent="0.25">
      <c r="A419" s="518" t="s">
        <v>200</v>
      </c>
      <c r="B419" s="528"/>
      <c r="C419" s="529"/>
      <c r="D419" s="529"/>
      <c r="E419" s="529"/>
      <c r="F419" s="529"/>
    </row>
    <row r="420" spans="1:6" ht="30" x14ac:dyDescent="0.25">
      <c r="A420" s="518" t="s">
        <v>237</v>
      </c>
      <c r="B420" s="528"/>
      <c r="C420" s="529">
        <v>25625</v>
      </c>
      <c r="D420" s="529"/>
      <c r="E420" s="529"/>
      <c r="F420" s="529"/>
    </row>
    <row r="421" spans="1:6" ht="30" x14ac:dyDescent="0.25">
      <c r="A421" s="518" t="s">
        <v>238</v>
      </c>
      <c r="B421" s="528"/>
      <c r="C421" s="529"/>
      <c r="D421" s="529"/>
      <c r="E421" s="529"/>
      <c r="F421" s="529"/>
    </row>
    <row r="422" spans="1:6" x14ac:dyDescent="0.25">
      <c r="A422" s="518" t="s">
        <v>239</v>
      </c>
      <c r="B422" s="528"/>
      <c r="C422" s="529">
        <v>7495</v>
      </c>
      <c r="D422" s="529"/>
      <c r="E422" s="529"/>
      <c r="F422" s="529"/>
    </row>
    <row r="423" spans="1:6" x14ac:dyDescent="0.25">
      <c r="A423" s="523" t="s">
        <v>149</v>
      </c>
      <c r="B423" s="528"/>
      <c r="C423" s="529">
        <v>45000</v>
      </c>
      <c r="D423" s="529"/>
      <c r="E423" s="529"/>
      <c r="F423" s="529"/>
    </row>
    <row r="424" spans="1:6" x14ac:dyDescent="0.25">
      <c r="A424" s="524" t="s">
        <v>199</v>
      </c>
      <c r="B424" s="528"/>
      <c r="C424" s="529"/>
      <c r="D424" s="529"/>
      <c r="E424" s="529"/>
      <c r="F424" s="529"/>
    </row>
    <row r="425" spans="1:6" x14ac:dyDescent="0.25">
      <c r="A425" s="525" t="s">
        <v>170</v>
      </c>
      <c r="B425" s="528"/>
      <c r="C425" s="527">
        <f>C418+ROUND(C423*3.2,0)</f>
        <v>177120</v>
      </c>
      <c r="D425" s="529"/>
      <c r="E425" s="529"/>
      <c r="F425" s="529"/>
    </row>
    <row r="426" spans="1:6" x14ac:dyDescent="0.25">
      <c r="A426" s="717" t="s">
        <v>206</v>
      </c>
      <c r="B426" s="608"/>
      <c r="C426" s="529"/>
      <c r="D426" s="529"/>
      <c r="E426" s="529"/>
      <c r="F426" s="529"/>
    </row>
    <row r="427" spans="1:6" x14ac:dyDescent="0.25">
      <c r="A427" s="518" t="s">
        <v>151</v>
      </c>
      <c r="B427" s="528"/>
      <c r="C427" s="529">
        <f>C428+C429+C436+C444+C445+C446+C447+C448</f>
        <v>12104</v>
      </c>
      <c r="D427" s="529"/>
      <c r="E427" s="529"/>
      <c r="F427" s="529"/>
    </row>
    <row r="428" spans="1:6" x14ac:dyDescent="0.25">
      <c r="A428" s="518" t="s">
        <v>200</v>
      </c>
      <c r="B428" s="528"/>
      <c r="C428" s="529"/>
      <c r="D428" s="529"/>
      <c r="E428" s="529"/>
      <c r="F428" s="529"/>
    </row>
    <row r="429" spans="1:6" ht="30" x14ac:dyDescent="0.25">
      <c r="A429" s="518" t="s">
        <v>201</v>
      </c>
      <c r="B429" s="528"/>
      <c r="C429" s="530">
        <f>C430+C431+C432+C434</f>
        <v>11144</v>
      </c>
      <c r="D429" s="529"/>
      <c r="E429" s="529"/>
      <c r="F429" s="529"/>
    </row>
    <row r="430" spans="1:6" ht="30" x14ac:dyDescent="0.25">
      <c r="A430" s="518" t="s">
        <v>202</v>
      </c>
      <c r="B430" s="528"/>
      <c r="C430" s="530">
        <v>8572</v>
      </c>
      <c r="D430" s="529"/>
      <c r="E430" s="529"/>
      <c r="F430" s="529"/>
    </row>
    <row r="431" spans="1:6" ht="30" x14ac:dyDescent="0.25">
      <c r="A431" s="518" t="s">
        <v>203</v>
      </c>
      <c r="B431" s="528"/>
      <c r="C431" s="530">
        <v>2572</v>
      </c>
      <c r="D431" s="529"/>
      <c r="E431" s="529"/>
      <c r="F431" s="529"/>
    </row>
    <row r="432" spans="1:6" ht="45" x14ac:dyDescent="0.25">
      <c r="A432" s="518" t="s">
        <v>280</v>
      </c>
      <c r="B432" s="528"/>
      <c r="C432" s="530"/>
      <c r="D432" s="529"/>
      <c r="E432" s="529"/>
      <c r="F432" s="529"/>
    </row>
    <row r="433" spans="1:6" x14ac:dyDescent="0.25">
      <c r="A433" s="531" t="s">
        <v>281</v>
      </c>
      <c r="B433" s="528"/>
      <c r="C433" s="530"/>
      <c r="D433" s="529"/>
      <c r="E433" s="529"/>
      <c r="F433" s="529"/>
    </row>
    <row r="434" spans="1:6" ht="30" x14ac:dyDescent="0.25">
      <c r="A434" s="518" t="s">
        <v>282</v>
      </c>
      <c r="B434" s="528"/>
      <c r="C434" s="530"/>
      <c r="D434" s="529"/>
      <c r="E434" s="529"/>
      <c r="F434" s="529"/>
    </row>
    <row r="435" spans="1:6" x14ac:dyDescent="0.25">
      <c r="A435" s="531" t="s">
        <v>281</v>
      </c>
      <c r="B435" s="528"/>
      <c r="C435" s="530"/>
      <c r="D435" s="529"/>
      <c r="E435" s="529"/>
      <c r="F435" s="529"/>
    </row>
    <row r="436" spans="1:6" ht="30" x14ac:dyDescent="0.25">
      <c r="A436" s="518" t="s">
        <v>240</v>
      </c>
      <c r="B436" s="528"/>
      <c r="C436" s="530">
        <f>C437+C438+C440+C442</f>
        <v>960</v>
      </c>
      <c r="D436" s="529"/>
      <c r="E436" s="529"/>
      <c r="F436" s="529"/>
    </row>
    <row r="437" spans="1:6" ht="30" x14ac:dyDescent="0.25">
      <c r="A437" s="518" t="s">
        <v>241</v>
      </c>
      <c r="B437" s="528"/>
      <c r="C437" s="530">
        <v>960</v>
      </c>
      <c r="D437" s="529"/>
      <c r="E437" s="529"/>
      <c r="F437" s="529"/>
    </row>
    <row r="438" spans="1:6" ht="54" customHeight="1" x14ac:dyDescent="0.25">
      <c r="A438" s="518" t="s">
        <v>283</v>
      </c>
      <c r="B438" s="528"/>
      <c r="C438" s="530"/>
      <c r="D438" s="529"/>
      <c r="E438" s="529"/>
      <c r="F438" s="529"/>
    </row>
    <row r="439" spans="1:6" x14ac:dyDescent="0.25">
      <c r="A439" s="531" t="s">
        <v>281</v>
      </c>
      <c r="B439" s="528"/>
      <c r="C439" s="530"/>
      <c r="D439" s="529"/>
      <c r="E439" s="529"/>
      <c r="F439" s="529"/>
    </row>
    <row r="440" spans="1:6" ht="27.75" customHeight="1" x14ac:dyDescent="0.25">
      <c r="A440" s="518" t="s">
        <v>284</v>
      </c>
      <c r="B440" s="528"/>
      <c r="C440" s="530"/>
      <c r="D440" s="529"/>
      <c r="E440" s="529"/>
      <c r="F440" s="529"/>
    </row>
    <row r="441" spans="1:6" x14ac:dyDescent="0.25">
      <c r="A441" s="531" t="s">
        <v>281</v>
      </c>
      <c r="B441" s="528"/>
      <c r="C441" s="530"/>
      <c r="D441" s="529"/>
      <c r="E441" s="529"/>
      <c r="F441" s="529"/>
    </row>
    <row r="442" spans="1:6" ht="30" x14ac:dyDescent="0.25">
      <c r="A442" s="518" t="s">
        <v>242</v>
      </c>
      <c r="B442" s="528"/>
      <c r="C442" s="530"/>
      <c r="D442" s="529"/>
      <c r="E442" s="529"/>
      <c r="F442" s="529"/>
    </row>
    <row r="443" spans="1:6" x14ac:dyDescent="0.25">
      <c r="A443" s="531" t="s">
        <v>281</v>
      </c>
      <c r="B443" s="528"/>
      <c r="C443" s="530"/>
      <c r="D443" s="529"/>
      <c r="E443" s="529"/>
      <c r="F443" s="529"/>
    </row>
    <row r="444" spans="1:6" ht="45" x14ac:dyDescent="0.25">
      <c r="A444" s="518" t="s">
        <v>243</v>
      </c>
      <c r="B444" s="528"/>
      <c r="C444" s="530"/>
      <c r="D444" s="529"/>
      <c r="E444" s="529"/>
      <c r="F444" s="529"/>
    </row>
    <row r="445" spans="1:6" ht="30" x14ac:dyDescent="0.25">
      <c r="A445" s="518" t="s">
        <v>244</v>
      </c>
      <c r="B445" s="528"/>
      <c r="C445" s="530"/>
      <c r="D445" s="529"/>
      <c r="E445" s="529"/>
      <c r="F445" s="529"/>
    </row>
    <row r="446" spans="1:6" ht="30" x14ac:dyDescent="0.25">
      <c r="A446" s="518" t="s">
        <v>245</v>
      </c>
      <c r="B446" s="528"/>
      <c r="C446" s="530"/>
      <c r="D446" s="529"/>
      <c r="E446" s="529"/>
      <c r="F446" s="529"/>
    </row>
    <row r="447" spans="1:6" x14ac:dyDescent="0.25">
      <c r="A447" s="518" t="s">
        <v>246</v>
      </c>
      <c r="B447" s="528"/>
      <c r="C447" s="529"/>
      <c r="D447" s="529"/>
      <c r="E447" s="529"/>
      <c r="F447" s="529"/>
    </row>
    <row r="448" spans="1:6" x14ac:dyDescent="0.25">
      <c r="A448" s="518" t="s">
        <v>289</v>
      </c>
      <c r="B448" s="528"/>
      <c r="C448" s="529"/>
      <c r="D448" s="529"/>
      <c r="E448" s="529"/>
      <c r="F448" s="529"/>
    </row>
    <row r="449" spans="1:6" x14ac:dyDescent="0.25">
      <c r="A449" s="524" t="s">
        <v>305</v>
      </c>
      <c r="B449" s="528"/>
      <c r="C449" s="529"/>
      <c r="D449" s="529"/>
      <c r="E449" s="529"/>
      <c r="F449" s="529"/>
    </row>
    <row r="450" spans="1:6" x14ac:dyDescent="0.25">
      <c r="A450" s="523" t="s">
        <v>149</v>
      </c>
      <c r="B450" s="528"/>
      <c r="C450" s="529"/>
      <c r="D450" s="529"/>
      <c r="E450" s="529"/>
      <c r="F450" s="529"/>
    </row>
    <row r="451" spans="1:6" x14ac:dyDescent="0.25">
      <c r="A451" s="524" t="s">
        <v>199</v>
      </c>
      <c r="B451" s="528"/>
      <c r="C451" s="529"/>
      <c r="D451" s="529"/>
      <c r="E451" s="529"/>
      <c r="F451" s="529"/>
    </row>
    <row r="452" spans="1:6" ht="30" x14ac:dyDescent="0.25">
      <c r="A452" s="523" t="s">
        <v>150</v>
      </c>
      <c r="B452" s="528"/>
      <c r="C452" s="529">
        <v>12978</v>
      </c>
      <c r="D452" s="529"/>
      <c r="E452" s="529"/>
      <c r="F452" s="529"/>
    </row>
    <row r="453" spans="1:6" x14ac:dyDescent="0.25">
      <c r="A453" s="648" t="s">
        <v>217</v>
      </c>
      <c r="B453" s="528"/>
      <c r="C453" s="529"/>
      <c r="D453" s="529"/>
      <c r="E453" s="529"/>
      <c r="F453" s="529"/>
    </row>
    <row r="454" spans="1:6" x14ac:dyDescent="0.25">
      <c r="A454" s="649" t="s">
        <v>286</v>
      </c>
      <c r="B454" s="528"/>
      <c r="C454" s="529"/>
      <c r="D454" s="529"/>
      <c r="E454" s="529"/>
      <c r="F454" s="529"/>
    </row>
    <row r="455" spans="1:6" x14ac:dyDescent="0.25">
      <c r="A455" s="525" t="s">
        <v>205</v>
      </c>
      <c r="B455" s="528"/>
      <c r="C455" s="527">
        <f>C427+ROUND(C450*3.2,0)+C452</f>
        <v>25082</v>
      </c>
      <c r="D455" s="529"/>
      <c r="E455" s="529"/>
      <c r="F455" s="529"/>
    </row>
    <row r="456" spans="1:6" ht="16.5" customHeight="1" x14ac:dyDescent="0.25">
      <c r="A456" s="733" t="s">
        <v>204</v>
      </c>
      <c r="B456" s="528"/>
      <c r="C456" s="527">
        <f>C425+C455</f>
        <v>202202</v>
      </c>
      <c r="D456" s="529"/>
      <c r="E456" s="529"/>
      <c r="F456" s="529"/>
    </row>
    <row r="457" spans="1:6" x14ac:dyDescent="0.25">
      <c r="A457" s="563" t="s">
        <v>8</v>
      </c>
      <c r="B457" s="528"/>
      <c r="C457" s="529"/>
      <c r="D457" s="529"/>
      <c r="E457" s="529"/>
      <c r="F457" s="529"/>
    </row>
    <row r="458" spans="1:6" x14ac:dyDescent="0.25">
      <c r="A458" s="536" t="s">
        <v>101</v>
      </c>
      <c r="B458" s="528"/>
      <c r="C458" s="529"/>
      <c r="D458" s="529"/>
      <c r="E458" s="529"/>
      <c r="F458" s="529"/>
    </row>
    <row r="459" spans="1:6" x14ac:dyDescent="0.25">
      <c r="A459" s="539" t="s">
        <v>178</v>
      </c>
      <c r="B459" s="585">
        <v>240</v>
      </c>
      <c r="C459" s="529">
        <v>2003</v>
      </c>
      <c r="D459" s="757">
        <v>8</v>
      </c>
      <c r="E459" s="529">
        <f>ROUND(F459/B459,0)</f>
        <v>67</v>
      </c>
      <c r="F459" s="529">
        <f>ROUND(C459*D459,0)</f>
        <v>16024</v>
      </c>
    </row>
    <row r="460" spans="1:6" ht="18" customHeight="1" x14ac:dyDescent="0.25">
      <c r="A460" s="663" t="s">
        <v>179</v>
      </c>
      <c r="B460" s="528"/>
      <c r="C460" s="679">
        <f>C458+C459</f>
        <v>2003</v>
      </c>
      <c r="D460" s="666">
        <f>F460/C460</f>
        <v>8</v>
      </c>
      <c r="E460" s="679">
        <f>E458+E459</f>
        <v>67</v>
      </c>
      <c r="F460" s="679">
        <f>F458+F459</f>
        <v>16024</v>
      </c>
    </row>
    <row r="461" spans="1:6" ht="18" customHeight="1" x14ac:dyDescent="0.25">
      <c r="A461" s="544" t="s">
        <v>146</v>
      </c>
      <c r="B461" s="593"/>
      <c r="C461" s="832">
        <f>C460</f>
        <v>2003</v>
      </c>
      <c r="D461" s="646">
        <f>D460</f>
        <v>8</v>
      </c>
      <c r="E461" s="832">
        <f>E460</f>
        <v>67</v>
      </c>
      <c r="F461" s="832">
        <f>F460</f>
        <v>16024</v>
      </c>
    </row>
    <row r="462" spans="1:6" ht="15.75" thickBot="1" x14ac:dyDescent="0.3">
      <c r="A462" s="597" t="s">
        <v>11</v>
      </c>
      <c r="B462" s="598"/>
      <c r="C462" s="598"/>
      <c r="D462" s="598"/>
      <c r="E462" s="598"/>
      <c r="F462" s="598"/>
    </row>
    <row r="463" spans="1:6" x14ac:dyDescent="0.25">
      <c r="A463" s="593"/>
      <c r="B463" s="834"/>
      <c r="C463" s="529"/>
      <c r="D463" s="529"/>
      <c r="E463" s="529"/>
      <c r="F463" s="529"/>
    </row>
    <row r="464" spans="1:6" ht="18" customHeight="1" x14ac:dyDescent="0.25">
      <c r="A464" s="779" t="s">
        <v>161</v>
      </c>
      <c r="B464" s="537"/>
      <c r="C464" s="529"/>
      <c r="D464" s="529"/>
      <c r="E464" s="529"/>
      <c r="F464" s="529"/>
    </row>
    <row r="465" spans="1:6" x14ac:dyDescent="0.25">
      <c r="A465" s="507" t="s">
        <v>5</v>
      </c>
      <c r="B465" s="537"/>
      <c r="C465" s="529"/>
      <c r="D465" s="529"/>
      <c r="E465" s="529"/>
      <c r="F465" s="529"/>
    </row>
    <row r="466" spans="1:6" x14ac:dyDescent="0.25">
      <c r="A466" s="510" t="s">
        <v>13</v>
      </c>
      <c r="B466" s="585">
        <v>340</v>
      </c>
      <c r="C466" s="529">
        <v>153</v>
      </c>
      <c r="D466" s="757">
        <v>3</v>
      </c>
      <c r="E466" s="529">
        <f>ROUND(F466/B466,0)</f>
        <v>1</v>
      </c>
      <c r="F466" s="529">
        <f>ROUND(C466*D466,0)</f>
        <v>459</v>
      </c>
    </row>
    <row r="467" spans="1:6" x14ac:dyDescent="0.25">
      <c r="A467" s="510" t="s">
        <v>27</v>
      </c>
      <c r="B467" s="585">
        <v>340</v>
      </c>
      <c r="C467" s="529">
        <v>282</v>
      </c>
      <c r="D467" s="757">
        <v>3</v>
      </c>
      <c r="E467" s="529">
        <f>ROUND(F467/B467,0)</f>
        <v>2</v>
      </c>
      <c r="F467" s="529">
        <f>ROUND(C467*D467,0)</f>
        <v>846</v>
      </c>
    </row>
    <row r="468" spans="1:6" x14ac:dyDescent="0.25">
      <c r="A468" s="512" t="s">
        <v>6</v>
      </c>
      <c r="B468" s="537">
        <v>340</v>
      </c>
      <c r="C468" s="527">
        <f>C466+C467</f>
        <v>435</v>
      </c>
      <c r="D468" s="646">
        <f>F468/C468</f>
        <v>3</v>
      </c>
      <c r="E468" s="527">
        <f>E466+E467</f>
        <v>3</v>
      </c>
      <c r="F468" s="527">
        <f>F466+F467</f>
        <v>1305</v>
      </c>
    </row>
    <row r="469" spans="1:6" x14ac:dyDescent="0.25">
      <c r="A469" s="516" t="s">
        <v>207</v>
      </c>
      <c r="B469" s="528"/>
      <c r="C469" s="529"/>
      <c r="D469" s="529"/>
      <c r="E469" s="836"/>
      <c r="F469" s="529"/>
    </row>
    <row r="470" spans="1:6" x14ac:dyDescent="0.25">
      <c r="A470" s="518" t="s">
        <v>151</v>
      </c>
      <c r="B470" s="528"/>
      <c r="C470" s="529">
        <f>C471+C472+C473+C474</f>
        <v>44950</v>
      </c>
      <c r="D470" s="799"/>
      <c r="E470" s="799"/>
      <c r="F470" s="529"/>
    </row>
    <row r="471" spans="1:6" x14ac:dyDescent="0.25">
      <c r="A471" s="518" t="s">
        <v>200</v>
      </c>
      <c r="B471" s="528"/>
      <c r="C471" s="529">
        <v>13000</v>
      </c>
      <c r="D471" s="799"/>
      <c r="E471" s="799"/>
      <c r="F471" s="529"/>
    </row>
    <row r="472" spans="1:6" ht="30" x14ac:dyDescent="0.25">
      <c r="A472" s="518" t="s">
        <v>237</v>
      </c>
      <c r="B472" s="528"/>
      <c r="C472" s="529">
        <v>23450</v>
      </c>
      <c r="D472" s="799"/>
      <c r="E472" s="799"/>
      <c r="F472" s="529"/>
    </row>
    <row r="473" spans="1:6" ht="30" x14ac:dyDescent="0.25">
      <c r="A473" s="518" t="s">
        <v>238</v>
      </c>
      <c r="B473" s="528"/>
      <c r="C473" s="529"/>
      <c r="D473" s="799"/>
      <c r="E473" s="799"/>
      <c r="F473" s="529"/>
    </row>
    <row r="474" spans="1:6" x14ac:dyDescent="0.25">
      <c r="A474" s="518" t="s">
        <v>239</v>
      </c>
      <c r="B474" s="528"/>
      <c r="C474" s="529">
        <v>8500</v>
      </c>
      <c r="D474" s="799"/>
      <c r="E474" s="799"/>
      <c r="F474" s="529"/>
    </row>
    <row r="475" spans="1:6" x14ac:dyDescent="0.25">
      <c r="A475" s="523" t="s">
        <v>149</v>
      </c>
      <c r="B475" s="528"/>
      <c r="C475" s="529">
        <v>68961</v>
      </c>
      <c r="D475" s="799"/>
      <c r="E475" s="799"/>
      <c r="F475" s="529"/>
    </row>
    <row r="476" spans="1:6" x14ac:dyDescent="0.25">
      <c r="A476" s="524" t="s">
        <v>199</v>
      </c>
      <c r="B476" s="528"/>
      <c r="C476" s="529"/>
      <c r="D476" s="799"/>
      <c r="E476" s="799"/>
      <c r="F476" s="529"/>
    </row>
    <row r="477" spans="1:6" x14ac:dyDescent="0.25">
      <c r="A477" s="525" t="s">
        <v>170</v>
      </c>
      <c r="B477" s="528"/>
      <c r="C477" s="527">
        <f>C470+ROUND(C475*3.2,0)</f>
        <v>265625</v>
      </c>
      <c r="D477" s="799"/>
      <c r="E477" s="799"/>
      <c r="F477" s="529"/>
    </row>
    <row r="478" spans="1:6" x14ac:dyDescent="0.25">
      <c r="A478" s="717" t="s">
        <v>206</v>
      </c>
      <c r="B478" s="608"/>
      <c r="C478" s="529"/>
      <c r="D478" s="799"/>
      <c r="E478" s="799"/>
      <c r="F478" s="529"/>
    </row>
    <row r="479" spans="1:6" x14ac:dyDescent="0.25">
      <c r="A479" s="518" t="s">
        <v>151</v>
      </c>
      <c r="B479" s="528"/>
      <c r="C479" s="529">
        <f>C480+C481+C488+C496+C497+C498+C499+C500</f>
        <v>19313</v>
      </c>
      <c r="D479" s="799"/>
      <c r="E479" s="799"/>
      <c r="F479" s="529"/>
    </row>
    <row r="480" spans="1:6" x14ac:dyDescent="0.25">
      <c r="A480" s="518" t="s">
        <v>200</v>
      </c>
      <c r="B480" s="528"/>
      <c r="C480" s="529">
        <v>1000</v>
      </c>
      <c r="D480" s="799"/>
      <c r="E480" s="799"/>
      <c r="F480" s="529"/>
    </row>
    <row r="481" spans="1:6" ht="30" x14ac:dyDescent="0.25">
      <c r="A481" s="518" t="s">
        <v>201</v>
      </c>
      <c r="B481" s="528"/>
      <c r="C481" s="530">
        <f>C482+C483+C484+C486</f>
        <v>15513</v>
      </c>
      <c r="D481" s="799"/>
      <c r="E481" s="799"/>
      <c r="F481" s="529"/>
    </row>
    <row r="482" spans="1:6" ht="30" x14ac:dyDescent="0.25">
      <c r="A482" s="518" t="s">
        <v>202</v>
      </c>
      <c r="B482" s="528"/>
      <c r="C482" s="530">
        <v>11933</v>
      </c>
      <c r="D482" s="799"/>
      <c r="E482" s="799"/>
      <c r="F482" s="529"/>
    </row>
    <row r="483" spans="1:6" ht="30" x14ac:dyDescent="0.25">
      <c r="A483" s="518" t="s">
        <v>203</v>
      </c>
      <c r="B483" s="528"/>
      <c r="C483" s="530">
        <v>3580</v>
      </c>
      <c r="D483" s="799"/>
      <c r="E483" s="799"/>
      <c r="F483" s="529"/>
    </row>
    <row r="484" spans="1:6" ht="45" x14ac:dyDescent="0.25">
      <c r="A484" s="518" t="s">
        <v>280</v>
      </c>
      <c r="B484" s="528"/>
      <c r="C484" s="530"/>
      <c r="D484" s="799"/>
      <c r="E484" s="799"/>
      <c r="F484" s="529"/>
    </row>
    <row r="485" spans="1:6" x14ac:dyDescent="0.25">
      <c r="A485" s="531" t="s">
        <v>281</v>
      </c>
      <c r="B485" s="528"/>
      <c r="C485" s="530"/>
      <c r="D485" s="799"/>
      <c r="E485" s="799"/>
      <c r="F485" s="529"/>
    </row>
    <row r="486" spans="1:6" ht="30" x14ac:dyDescent="0.25">
      <c r="A486" s="518" t="s">
        <v>282</v>
      </c>
      <c r="B486" s="528"/>
      <c r="C486" s="530"/>
      <c r="D486" s="799"/>
      <c r="E486" s="799"/>
      <c r="F486" s="529"/>
    </row>
    <row r="487" spans="1:6" x14ac:dyDescent="0.25">
      <c r="A487" s="531" t="s">
        <v>281</v>
      </c>
      <c r="B487" s="528"/>
      <c r="C487" s="530"/>
      <c r="D487" s="799"/>
      <c r="E487" s="799"/>
      <c r="F487" s="529"/>
    </row>
    <row r="488" spans="1:6" ht="30" x14ac:dyDescent="0.25">
      <c r="A488" s="518" t="s">
        <v>240</v>
      </c>
      <c r="B488" s="528"/>
      <c r="C488" s="530">
        <f>C489+C490+C492+C494</f>
        <v>1800</v>
      </c>
      <c r="D488" s="799"/>
      <c r="E488" s="799"/>
      <c r="F488" s="529"/>
    </row>
    <row r="489" spans="1:6" ht="30" x14ac:dyDescent="0.25">
      <c r="A489" s="518" t="s">
        <v>241</v>
      </c>
      <c r="B489" s="528"/>
      <c r="C489" s="530">
        <v>1800</v>
      </c>
      <c r="D489" s="799"/>
      <c r="E489" s="799"/>
      <c r="F489" s="529"/>
    </row>
    <row r="490" spans="1:6" ht="60" x14ac:dyDescent="0.25">
      <c r="A490" s="518" t="s">
        <v>283</v>
      </c>
      <c r="B490" s="528"/>
      <c r="C490" s="530"/>
      <c r="D490" s="799"/>
      <c r="E490" s="799"/>
      <c r="F490" s="529"/>
    </row>
    <row r="491" spans="1:6" x14ac:dyDescent="0.25">
      <c r="A491" s="531" t="s">
        <v>281</v>
      </c>
      <c r="B491" s="528"/>
      <c r="C491" s="530"/>
      <c r="D491" s="799"/>
      <c r="E491" s="799"/>
      <c r="F491" s="529"/>
    </row>
    <row r="492" spans="1:6" ht="45" x14ac:dyDescent="0.25">
      <c r="A492" s="518" t="s">
        <v>284</v>
      </c>
      <c r="B492" s="528"/>
      <c r="C492" s="530"/>
      <c r="D492" s="799"/>
      <c r="E492" s="799"/>
      <c r="F492" s="529"/>
    </row>
    <row r="493" spans="1:6" x14ac:dyDescent="0.25">
      <c r="A493" s="531" t="s">
        <v>281</v>
      </c>
      <c r="B493" s="528"/>
      <c r="C493" s="530"/>
      <c r="D493" s="799"/>
      <c r="E493" s="799"/>
      <c r="F493" s="529"/>
    </row>
    <row r="494" spans="1:6" ht="30" x14ac:dyDescent="0.25">
      <c r="A494" s="518" t="s">
        <v>242</v>
      </c>
      <c r="B494" s="528"/>
      <c r="C494" s="530"/>
      <c r="D494" s="799"/>
      <c r="E494" s="799"/>
      <c r="F494" s="529"/>
    </row>
    <row r="495" spans="1:6" x14ac:dyDescent="0.25">
      <c r="A495" s="531" t="s">
        <v>281</v>
      </c>
      <c r="B495" s="528"/>
      <c r="C495" s="530"/>
      <c r="D495" s="799"/>
      <c r="E495" s="799"/>
      <c r="F495" s="529"/>
    </row>
    <row r="496" spans="1:6" ht="45" x14ac:dyDescent="0.25">
      <c r="A496" s="518" t="s">
        <v>243</v>
      </c>
      <c r="B496" s="528"/>
      <c r="C496" s="530">
        <v>500</v>
      </c>
      <c r="D496" s="799"/>
      <c r="E496" s="799"/>
      <c r="F496" s="529"/>
    </row>
    <row r="497" spans="1:6" ht="30" x14ac:dyDescent="0.25">
      <c r="A497" s="518" t="s">
        <v>244</v>
      </c>
      <c r="B497" s="528"/>
      <c r="C497" s="530"/>
      <c r="D497" s="799"/>
      <c r="E497" s="799"/>
      <c r="F497" s="529"/>
    </row>
    <row r="498" spans="1:6" ht="30" x14ac:dyDescent="0.25">
      <c r="A498" s="518" t="s">
        <v>245</v>
      </c>
      <c r="B498" s="528"/>
      <c r="C498" s="530"/>
      <c r="D498" s="799"/>
      <c r="E498" s="799"/>
      <c r="F498" s="529"/>
    </row>
    <row r="499" spans="1:6" x14ac:dyDescent="0.25">
      <c r="A499" s="518" t="s">
        <v>246</v>
      </c>
      <c r="B499" s="528"/>
      <c r="C499" s="529">
        <v>500</v>
      </c>
      <c r="D499" s="799"/>
      <c r="E499" s="799"/>
      <c r="F499" s="529"/>
    </row>
    <row r="500" spans="1:6" x14ac:dyDescent="0.25">
      <c r="A500" s="518" t="s">
        <v>289</v>
      </c>
      <c r="B500" s="528"/>
      <c r="C500" s="529"/>
      <c r="D500" s="799"/>
      <c r="E500" s="799"/>
      <c r="F500" s="529"/>
    </row>
    <row r="501" spans="1:6" x14ac:dyDescent="0.25">
      <c r="A501" s="524" t="s">
        <v>305</v>
      </c>
      <c r="B501" s="528"/>
      <c r="C501" s="529"/>
      <c r="D501" s="799"/>
      <c r="E501" s="799"/>
      <c r="F501" s="529"/>
    </row>
    <row r="502" spans="1:6" x14ac:dyDescent="0.25">
      <c r="A502" s="523" t="s">
        <v>149</v>
      </c>
      <c r="B502" s="528"/>
      <c r="C502" s="529"/>
      <c r="D502" s="799"/>
      <c r="E502" s="799"/>
      <c r="F502" s="529"/>
    </row>
    <row r="503" spans="1:6" x14ac:dyDescent="0.25">
      <c r="A503" s="524" t="s">
        <v>199</v>
      </c>
      <c r="B503" s="528"/>
      <c r="C503" s="529"/>
      <c r="D503" s="799"/>
      <c r="E503" s="799"/>
      <c r="F503" s="529"/>
    </row>
    <row r="504" spans="1:6" ht="30" x14ac:dyDescent="0.25">
      <c r="A504" s="523" t="s">
        <v>150</v>
      </c>
      <c r="B504" s="528"/>
      <c r="C504" s="529">
        <v>19927</v>
      </c>
      <c r="D504" s="799"/>
      <c r="E504" s="799"/>
      <c r="F504" s="529"/>
    </row>
    <row r="505" spans="1:6" x14ac:dyDescent="0.25">
      <c r="A505" s="648" t="s">
        <v>217</v>
      </c>
      <c r="B505" s="528"/>
      <c r="C505" s="529"/>
      <c r="D505" s="799"/>
      <c r="E505" s="799"/>
      <c r="F505" s="529"/>
    </row>
    <row r="506" spans="1:6" x14ac:dyDescent="0.25">
      <c r="A506" s="649" t="s">
        <v>286</v>
      </c>
      <c r="B506" s="528"/>
      <c r="C506" s="529"/>
      <c r="D506" s="799"/>
      <c r="E506" s="799"/>
      <c r="F506" s="529"/>
    </row>
    <row r="507" spans="1:6" x14ac:dyDescent="0.25">
      <c r="A507" s="525" t="s">
        <v>205</v>
      </c>
      <c r="B507" s="528"/>
      <c r="C507" s="527">
        <f>C479+ROUND(C502*3.2,0)+C504</f>
        <v>39240</v>
      </c>
      <c r="D507" s="799"/>
      <c r="E507" s="799"/>
      <c r="F507" s="529"/>
    </row>
    <row r="508" spans="1:6" ht="16.5" customHeight="1" x14ac:dyDescent="0.25">
      <c r="A508" s="733" t="s">
        <v>204</v>
      </c>
      <c r="B508" s="528"/>
      <c r="C508" s="527">
        <f>C477+C507</f>
        <v>304865</v>
      </c>
      <c r="D508" s="799"/>
      <c r="E508" s="799"/>
      <c r="F508" s="529"/>
    </row>
    <row r="509" spans="1:6" x14ac:dyDescent="0.25">
      <c r="A509" s="684" t="s">
        <v>152</v>
      </c>
      <c r="B509" s="837"/>
      <c r="C509" s="527"/>
      <c r="D509" s="529"/>
      <c r="E509" s="529"/>
      <c r="F509" s="529"/>
    </row>
    <row r="510" spans="1:6" ht="30" x14ac:dyDescent="0.25">
      <c r="A510" s="607" t="s">
        <v>70</v>
      </c>
      <c r="B510" s="837"/>
      <c r="C510" s="529">
        <v>30000</v>
      </c>
      <c r="D510" s="529"/>
      <c r="E510" s="529"/>
      <c r="F510" s="529"/>
    </row>
    <row r="511" spans="1:6" ht="30" x14ac:dyDescent="0.25">
      <c r="A511" s="651" t="s">
        <v>71</v>
      </c>
      <c r="B511" s="837"/>
      <c r="C511" s="529">
        <v>5000</v>
      </c>
      <c r="D511" s="529"/>
      <c r="E511" s="529"/>
      <c r="F511" s="529"/>
    </row>
    <row r="512" spans="1:6" x14ac:dyDescent="0.25">
      <c r="A512" s="510" t="s">
        <v>36</v>
      </c>
      <c r="B512" s="837"/>
      <c r="C512" s="529">
        <v>6000</v>
      </c>
      <c r="D512" s="529"/>
      <c r="E512" s="529"/>
      <c r="F512" s="529"/>
    </row>
    <row r="513" spans="1:6" x14ac:dyDescent="0.25">
      <c r="A513" s="675" t="s">
        <v>19</v>
      </c>
      <c r="B513" s="837"/>
      <c r="C513" s="529">
        <v>2100</v>
      </c>
      <c r="D513" s="529"/>
      <c r="E513" s="529"/>
      <c r="F513" s="529"/>
    </row>
    <row r="514" spans="1:6" x14ac:dyDescent="0.25">
      <c r="A514" s="607" t="s">
        <v>33</v>
      </c>
      <c r="B514" s="837"/>
      <c r="C514" s="529">
        <v>30</v>
      </c>
      <c r="D514" s="529"/>
      <c r="E514" s="529"/>
      <c r="F514" s="529"/>
    </row>
    <row r="515" spans="1:6" x14ac:dyDescent="0.25">
      <c r="A515" s="651" t="s">
        <v>67</v>
      </c>
      <c r="B515" s="837"/>
      <c r="C515" s="529">
        <v>1500</v>
      </c>
      <c r="D515" s="529"/>
      <c r="E515" s="529"/>
      <c r="F515" s="529"/>
    </row>
    <row r="516" spans="1:6" x14ac:dyDescent="0.25">
      <c r="A516" s="621" t="s">
        <v>21</v>
      </c>
      <c r="B516" s="837"/>
      <c r="C516" s="529">
        <v>1500</v>
      </c>
      <c r="D516" s="529"/>
      <c r="E516" s="529"/>
      <c r="F516" s="529"/>
    </row>
    <row r="517" spans="1:6" ht="30" x14ac:dyDescent="0.25">
      <c r="A517" s="675" t="s">
        <v>35</v>
      </c>
      <c r="B517" s="837"/>
      <c r="C517" s="529">
        <v>1300</v>
      </c>
      <c r="D517" s="529"/>
      <c r="E517" s="529"/>
      <c r="F517" s="529"/>
    </row>
    <row r="518" spans="1:6" x14ac:dyDescent="0.25">
      <c r="A518" s="651" t="s">
        <v>40</v>
      </c>
      <c r="B518" s="837"/>
      <c r="C518" s="529">
        <v>10000</v>
      </c>
      <c r="D518" s="529"/>
      <c r="E518" s="529"/>
      <c r="F518" s="529"/>
    </row>
    <row r="519" spans="1:6" ht="30" x14ac:dyDescent="0.25">
      <c r="A519" s="651" t="s">
        <v>184</v>
      </c>
      <c r="B519" s="837"/>
      <c r="C519" s="529">
        <v>5500</v>
      </c>
      <c r="D519" s="529"/>
      <c r="E519" s="529"/>
      <c r="F519" s="529"/>
    </row>
    <row r="520" spans="1:6" ht="15.75" customHeight="1" x14ac:dyDescent="0.25">
      <c r="A520" s="675" t="s">
        <v>153</v>
      </c>
      <c r="B520" s="837"/>
      <c r="C520" s="529">
        <v>20</v>
      </c>
      <c r="D520" s="529"/>
      <c r="E520" s="529"/>
      <c r="F520" s="529"/>
    </row>
    <row r="521" spans="1:6" ht="15.75" customHeight="1" x14ac:dyDescent="0.25">
      <c r="A521" s="675" t="s">
        <v>20</v>
      </c>
      <c r="B521" s="837"/>
      <c r="C521" s="529">
        <v>175</v>
      </c>
      <c r="D521" s="529"/>
      <c r="E521" s="529"/>
      <c r="F521" s="529"/>
    </row>
    <row r="522" spans="1:6" ht="15.75" customHeight="1" x14ac:dyDescent="0.25">
      <c r="A522" s="675" t="s">
        <v>18</v>
      </c>
      <c r="B522" s="837"/>
      <c r="C522" s="529">
        <v>150</v>
      </c>
      <c r="D522" s="529"/>
      <c r="E522" s="529"/>
      <c r="F522" s="529"/>
    </row>
    <row r="523" spans="1:6" ht="15.75" customHeight="1" x14ac:dyDescent="0.25">
      <c r="A523" s="510" t="s">
        <v>34</v>
      </c>
      <c r="B523" s="837"/>
      <c r="C523" s="529">
        <v>120000</v>
      </c>
      <c r="D523" s="529"/>
      <c r="E523" s="529"/>
      <c r="F523" s="529"/>
    </row>
    <row r="524" spans="1:6" ht="15.75" customHeight="1" x14ac:dyDescent="0.25">
      <c r="A524" s="675" t="s">
        <v>39</v>
      </c>
      <c r="B524" s="837"/>
      <c r="C524" s="529">
        <v>400</v>
      </c>
      <c r="D524" s="529"/>
      <c r="E524" s="529"/>
      <c r="F524" s="529"/>
    </row>
    <row r="525" spans="1:6" ht="15.75" customHeight="1" x14ac:dyDescent="0.25">
      <c r="A525" s="833" t="s">
        <v>174</v>
      </c>
      <c r="B525" s="837"/>
      <c r="C525" s="529">
        <v>330</v>
      </c>
      <c r="D525" s="529"/>
      <c r="E525" s="529"/>
      <c r="F525" s="529"/>
    </row>
    <row r="526" spans="1:6" x14ac:dyDescent="0.25">
      <c r="A526" s="563" t="s">
        <v>8</v>
      </c>
      <c r="B526" s="528"/>
      <c r="C526" s="529"/>
      <c r="D526" s="529"/>
      <c r="E526" s="529"/>
      <c r="F526" s="529"/>
    </row>
    <row r="527" spans="1:6" x14ac:dyDescent="0.25">
      <c r="A527" s="536" t="s">
        <v>101</v>
      </c>
      <c r="B527" s="528"/>
      <c r="C527" s="529"/>
      <c r="D527" s="529"/>
      <c r="E527" s="529"/>
      <c r="F527" s="529"/>
    </row>
    <row r="528" spans="1:6" x14ac:dyDescent="0.25">
      <c r="A528" s="539" t="s">
        <v>178</v>
      </c>
      <c r="B528" s="585">
        <v>240</v>
      </c>
      <c r="C528" s="529">
        <v>945</v>
      </c>
      <c r="D528" s="757">
        <v>8</v>
      </c>
      <c r="E528" s="529">
        <f>ROUND(F528/B528,0)</f>
        <v>32</v>
      </c>
      <c r="F528" s="529">
        <f>ROUND(C528*D528,0)</f>
        <v>7560</v>
      </c>
    </row>
    <row r="529" spans="1:8" x14ac:dyDescent="0.25">
      <c r="A529" s="539" t="s">
        <v>13</v>
      </c>
      <c r="B529" s="585">
        <v>240</v>
      </c>
      <c r="C529" s="529">
        <v>1310</v>
      </c>
      <c r="D529" s="757">
        <v>3</v>
      </c>
      <c r="E529" s="529">
        <f>ROUND(F529/B529,0)</f>
        <v>16</v>
      </c>
      <c r="F529" s="529">
        <f>ROUND(C529*D529,0)</f>
        <v>3930</v>
      </c>
    </row>
    <row r="530" spans="1:8" ht="18" customHeight="1" x14ac:dyDescent="0.25">
      <c r="A530" s="663" t="s">
        <v>179</v>
      </c>
      <c r="B530" s="585"/>
      <c r="C530" s="838">
        <f>C528+C529</f>
        <v>2255</v>
      </c>
      <c r="D530" s="666">
        <f>F530/C530</f>
        <v>5.0953436807095347</v>
      </c>
      <c r="E530" s="679">
        <f>E528+E529</f>
        <v>48</v>
      </c>
      <c r="F530" s="838">
        <f>F528+F529</f>
        <v>11490</v>
      </c>
    </row>
    <row r="531" spans="1:8" ht="18" customHeight="1" x14ac:dyDescent="0.25">
      <c r="A531" s="544" t="s">
        <v>146</v>
      </c>
      <c r="B531" s="585"/>
      <c r="C531" s="832">
        <f>C530</f>
        <v>2255</v>
      </c>
      <c r="D531" s="646">
        <f>D530</f>
        <v>5.0953436807095347</v>
      </c>
      <c r="E531" s="832">
        <f>E530</f>
        <v>48</v>
      </c>
      <c r="F531" s="832">
        <f>F530</f>
        <v>11490</v>
      </c>
    </row>
    <row r="532" spans="1:8" ht="15.75" thickBot="1" x14ac:dyDescent="0.3">
      <c r="A532" s="839" t="s">
        <v>11</v>
      </c>
      <c r="B532" s="813"/>
      <c r="C532" s="813"/>
      <c r="D532" s="813"/>
      <c r="E532" s="813"/>
      <c r="F532" s="813"/>
    </row>
    <row r="533" spans="1:8" x14ac:dyDescent="0.25">
      <c r="A533" s="830"/>
      <c r="B533" s="797"/>
      <c r="C533" s="798"/>
      <c r="D533" s="798"/>
      <c r="E533" s="798"/>
      <c r="F533" s="798"/>
    </row>
    <row r="534" spans="1:8" x14ac:dyDescent="0.25">
      <c r="A534" s="822" t="s">
        <v>162</v>
      </c>
      <c r="B534" s="537"/>
      <c r="C534" s="529"/>
      <c r="D534" s="529"/>
      <c r="E534" s="529"/>
      <c r="F534" s="529"/>
    </row>
    <row r="535" spans="1:8" x14ac:dyDescent="0.25">
      <c r="A535" s="516" t="s">
        <v>207</v>
      </c>
      <c r="B535" s="528"/>
      <c r="C535" s="529"/>
      <c r="D535" s="529"/>
      <c r="E535" s="529"/>
      <c r="F535" s="529"/>
    </row>
    <row r="536" spans="1:8" x14ac:dyDescent="0.25">
      <c r="A536" s="518" t="s">
        <v>151</v>
      </c>
      <c r="B536" s="528"/>
      <c r="C536" s="529">
        <f>C537+C538+C539+C540</f>
        <v>16774</v>
      </c>
      <c r="D536" s="529"/>
      <c r="E536" s="529"/>
      <c r="F536" s="529"/>
    </row>
    <row r="537" spans="1:8" x14ac:dyDescent="0.25">
      <c r="A537" s="518" t="s">
        <v>200</v>
      </c>
      <c r="B537" s="528"/>
      <c r="C537" s="529"/>
      <c r="D537" s="529"/>
      <c r="E537" s="529"/>
      <c r="F537" s="529"/>
    </row>
    <row r="538" spans="1:8" ht="30" x14ac:dyDescent="0.25">
      <c r="A538" s="518" t="s">
        <v>237</v>
      </c>
      <c r="B538" s="528"/>
      <c r="C538" s="529">
        <v>7000</v>
      </c>
      <c r="D538" s="529"/>
      <c r="E538" s="529"/>
      <c r="F538" s="529"/>
    </row>
    <row r="539" spans="1:8" ht="30" x14ac:dyDescent="0.25">
      <c r="A539" s="518" t="s">
        <v>238</v>
      </c>
      <c r="B539" s="528"/>
      <c r="C539" s="529">
        <v>500</v>
      </c>
      <c r="D539" s="529"/>
      <c r="E539" s="529"/>
      <c r="F539" s="529"/>
    </row>
    <row r="540" spans="1:8" x14ac:dyDescent="0.25">
      <c r="A540" s="518" t="s">
        <v>239</v>
      </c>
      <c r="B540" s="528"/>
      <c r="C540" s="529">
        <v>9274</v>
      </c>
      <c r="D540" s="529"/>
      <c r="E540" s="529"/>
      <c r="F540" s="529"/>
      <c r="H540" s="800"/>
    </row>
    <row r="541" spans="1:8" x14ac:dyDescent="0.25">
      <c r="A541" s="523" t="s">
        <v>149</v>
      </c>
      <c r="B541" s="528"/>
      <c r="C541" s="529">
        <v>63000</v>
      </c>
      <c r="D541" s="529"/>
      <c r="E541" s="529"/>
      <c r="F541" s="529"/>
    </row>
    <row r="542" spans="1:8" x14ac:dyDescent="0.25">
      <c r="A542" s="524" t="s">
        <v>199</v>
      </c>
      <c r="B542" s="528"/>
      <c r="C542" s="529"/>
      <c r="D542" s="529"/>
      <c r="E542" s="529"/>
      <c r="F542" s="529"/>
    </row>
    <row r="543" spans="1:8" x14ac:dyDescent="0.25">
      <c r="A543" s="525" t="s">
        <v>170</v>
      </c>
      <c r="B543" s="528"/>
      <c r="C543" s="527">
        <f>C536+ROUND(C541*3.2,0)</f>
        <v>218374</v>
      </c>
      <c r="D543" s="529"/>
      <c r="E543" s="529"/>
      <c r="F543" s="529"/>
      <c r="G543" s="800"/>
    </row>
    <row r="544" spans="1:8" x14ac:dyDescent="0.25">
      <c r="A544" s="717" t="s">
        <v>206</v>
      </c>
      <c r="B544" s="608"/>
      <c r="C544" s="529"/>
      <c r="D544" s="529"/>
      <c r="E544" s="529"/>
      <c r="F544" s="529"/>
      <c r="G544" s="800"/>
    </row>
    <row r="545" spans="1:7" x14ac:dyDescent="0.25">
      <c r="A545" s="518" t="s">
        <v>151</v>
      </c>
      <c r="B545" s="528"/>
      <c r="C545" s="529">
        <f>C546+C547+C554+C562+C563+C564+C565+C566</f>
        <v>28377</v>
      </c>
      <c r="D545" s="529"/>
      <c r="E545" s="529"/>
      <c r="F545" s="529"/>
      <c r="G545" s="800"/>
    </row>
    <row r="546" spans="1:7" x14ac:dyDescent="0.25">
      <c r="A546" s="518" t="s">
        <v>200</v>
      </c>
      <c r="B546" s="528"/>
      <c r="C546" s="529"/>
      <c r="D546" s="529"/>
      <c r="E546" s="529"/>
      <c r="F546" s="529"/>
      <c r="G546" s="800"/>
    </row>
    <row r="547" spans="1:7" ht="30" x14ac:dyDescent="0.25">
      <c r="A547" s="518" t="s">
        <v>201</v>
      </c>
      <c r="B547" s="528"/>
      <c r="C547" s="530">
        <f>C548+C549+C550+C552</f>
        <v>8601</v>
      </c>
      <c r="D547" s="529"/>
      <c r="E547" s="529"/>
      <c r="F547" s="529"/>
      <c r="G547" s="800"/>
    </row>
    <row r="548" spans="1:7" ht="30" x14ac:dyDescent="0.25">
      <c r="A548" s="518" t="s">
        <v>202</v>
      </c>
      <c r="B548" s="528"/>
      <c r="C548" s="530">
        <v>5594</v>
      </c>
      <c r="D548" s="529"/>
      <c r="E548" s="529"/>
      <c r="F548" s="529"/>
      <c r="G548" s="800"/>
    </row>
    <row r="549" spans="1:7" ht="30" x14ac:dyDescent="0.25">
      <c r="A549" s="518" t="s">
        <v>203</v>
      </c>
      <c r="B549" s="528"/>
      <c r="C549" s="530">
        <v>1678</v>
      </c>
      <c r="D549" s="529"/>
      <c r="E549" s="529"/>
      <c r="F549" s="529"/>
      <c r="G549" s="800"/>
    </row>
    <row r="550" spans="1:7" ht="45" x14ac:dyDescent="0.25">
      <c r="A550" s="518" t="s">
        <v>280</v>
      </c>
      <c r="B550" s="528"/>
      <c r="C550" s="530">
        <v>990</v>
      </c>
      <c r="D550" s="529"/>
      <c r="E550" s="529"/>
      <c r="F550" s="529"/>
      <c r="G550" s="800"/>
    </row>
    <row r="551" spans="1:7" x14ac:dyDescent="0.25">
      <c r="A551" s="531" t="s">
        <v>281</v>
      </c>
      <c r="B551" s="528"/>
      <c r="C551" s="530">
        <v>114</v>
      </c>
      <c r="D551" s="529"/>
      <c r="E551" s="529"/>
      <c r="F551" s="529"/>
      <c r="G551" s="800"/>
    </row>
    <row r="552" spans="1:7" ht="30" x14ac:dyDescent="0.25">
      <c r="A552" s="518" t="s">
        <v>282</v>
      </c>
      <c r="B552" s="528"/>
      <c r="C552" s="530">
        <v>339</v>
      </c>
      <c r="D552" s="529"/>
      <c r="E552" s="529"/>
      <c r="F552" s="529"/>
      <c r="G552" s="800"/>
    </row>
    <row r="553" spans="1:7" x14ac:dyDescent="0.25">
      <c r="A553" s="531" t="s">
        <v>281</v>
      </c>
      <c r="B553" s="528"/>
      <c r="C553" s="530">
        <v>39</v>
      </c>
      <c r="D553" s="529"/>
      <c r="E553" s="529"/>
      <c r="F553" s="529"/>
      <c r="G553" s="800"/>
    </row>
    <row r="554" spans="1:7" ht="30" x14ac:dyDescent="0.25">
      <c r="A554" s="518" t="s">
        <v>240</v>
      </c>
      <c r="B554" s="528"/>
      <c r="C554" s="530">
        <f>C555+C556+C558+C560</f>
        <v>19776</v>
      </c>
      <c r="D554" s="529"/>
      <c r="E554" s="529"/>
      <c r="F554" s="529"/>
      <c r="G554" s="800"/>
    </row>
    <row r="555" spans="1:7" ht="30" x14ac:dyDescent="0.25">
      <c r="A555" s="518" t="s">
        <v>241</v>
      </c>
      <c r="B555" s="528"/>
      <c r="C555" s="530">
        <v>700</v>
      </c>
      <c r="D555" s="529"/>
      <c r="E555" s="529"/>
      <c r="F555" s="529"/>
      <c r="G555" s="800"/>
    </row>
    <row r="556" spans="1:7" ht="60" x14ac:dyDescent="0.25">
      <c r="A556" s="518" t="s">
        <v>283</v>
      </c>
      <c r="B556" s="528"/>
      <c r="C556" s="530">
        <v>15835</v>
      </c>
      <c r="D556" s="529"/>
      <c r="E556" s="529"/>
      <c r="F556" s="529"/>
      <c r="G556" s="800"/>
    </row>
    <row r="557" spans="1:7" x14ac:dyDescent="0.25">
      <c r="A557" s="531" t="s">
        <v>281</v>
      </c>
      <c r="B557" s="528"/>
      <c r="C557" s="530">
        <v>4150</v>
      </c>
      <c r="D557" s="529"/>
      <c r="E557" s="529"/>
      <c r="F557" s="529"/>
      <c r="G557" s="800"/>
    </row>
    <row r="558" spans="1:7" ht="46.5" customHeight="1" x14ac:dyDescent="0.25">
      <c r="A558" s="518" t="s">
        <v>284</v>
      </c>
      <c r="B558" s="528"/>
      <c r="C558" s="530">
        <v>3241</v>
      </c>
      <c r="D558" s="529"/>
      <c r="E558" s="529"/>
      <c r="F558" s="529"/>
      <c r="G558" s="800"/>
    </row>
    <row r="559" spans="1:7" x14ac:dyDescent="0.25">
      <c r="A559" s="531" t="s">
        <v>281</v>
      </c>
      <c r="B559" s="528"/>
      <c r="C559" s="530">
        <v>2220</v>
      </c>
      <c r="D559" s="529"/>
      <c r="E559" s="529"/>
      <c r="F559" s="529"/>
      <c r="G559" s="800"/>
    </row>
    <row r="560" spans="1:7" ht="30" x14ac:dyDescent="0.25">
      <c r="A560" s="518" t="s">
        <v>242</v>
      </c>
      <c r="B560" s="528"/>
      <c r="C560" s="530"/>
      <c r="D560" s="529"/>
      <c r="E560" s="529"/>
      <c r="F560" s="529"/>
      <c r="G560" s="800"/>
    </row>
    <row r="561" spans="1:7" x14ac:dyDescent="0.25">
      <c r="A561" s="531" t="s">
        <v>281</v>
      </c>
      <c r="B561" s="528"/>
      <c r="C561" s="530"/>
      <c r="D561" s="529"/>
      <c r="E561" s="529"/>
      <c r="F561" s="529"/>
      <c r="G561" s="800"/>
    </row>
    <row r="562" spans="1:7" ht="45" x14ac:dyDescent="0.25">
      <c r="A562" s="518" t="s">
        <v>243</v>
      </c>
      <c r="B562" s="528"/>
      <c r="C562" s="530"/>
      <c r="D562" s="529"/>
      <c r="E562" s="529"/>
      <c r="F562" s="529"/>
      <c r="G562" s="800"/>
    </row>
    <row r="563" spans="1:7" ht="30" x14ac:dyDescent="0.25">
      <c r="A563" s="518" t="s">
        <v>244</v>
      </c>
      <c r="B563" s="528"/>
      <c r="C563" s="530"/>
      <c r="D563" s="529"/>
      <c r="E563" s="529"/>
      <c r="F563" s="529"/>
      <c r="G563" s="800"/>
    </row>
    <row r="564" spans="1:7" ht="30" x14ac:dyDescent="0.25">
      <c r="A564" s="518" t="s">
        <v>245</v>
      </c>
      <c r="B564" s="528"/>
      <c r="C564" s="530"/>
      <c r="D564" s="529"/>
      <c r="E564" s="529"/>
      <c r="F564" s="529"/>
      <c r="G564" s="800"/>
    </row>
    <row r="565" spans="1:7" x14ac:dyDescent="0.25">
      <c r="A565" s="518" t="s">
        <v>246</v>
      </c>
      <c r="B565" s="528"/>
      <c r="C565" s="529"/>
      <c r="D565" s="529"/>
      <c r="E565" s="529"/>
      <c r="F565" s="529"/>
      <c r="G565" s="800"/>
    </row>
    <row r="566" spans="1:7" x14ac:dyDescent="0.25">
      <c r="A566" s="518" t="s">
        <v>289</v>
      </c>
      <c r="B566" s="528"/>
      <c r="C566" s="529"/>
      <c r="D566" s="529"/>
      <c r="E566" s="529"/>
      <c r="F566" s="529"/>
      <c r="G566" s="800"/>
    </row>
    <row r="567" spans="1:7" x14ac:dyDescent="0.25">
      <c r="A567" s="524" t="s">
        <v>305</v>
      </c>
      <c r="B567" s="528"/>
      <c r="C567" s="529"/>
      <c r="D567" s="529"/>
      <c r="E567" s="529"/>
      <c r="F567" s="529"/>
      <c r="G567" s="800"/>
    </row>
    <row r="568" spans="1:7" x14ac:dyDescent="0.25">
      <c r="A568" s="523" t="s">
        <v>149</v>
      </c>
      <c r="B568" s="528"/>
      <c r="C568" s="529"/>
      <c r="D568" s="529"/>
      <c r="E568" s="529"/>
      <c r="F568" s="529"/>
      <c r="G568" s="800"/>
    </row>
    <row r="569" spans="1:7" x14ac:dyDescent="0.25">
      <c r="A569" s="524" t="s">
        <v>199</v>
      </c>
      <c r="B569" s="528"/>
      <c r="C569" s="529"/>
      <c r="D569" s="529"/>
      <c r="E569" s="529"/>
      <c r="F569" s="529"/>
      <c r="G569" s="800"/>
    </row>
    <row r="570" spans="1:7" ht="30" x14ac:dyDescent="0.25">
      <c r="A570" s="523" t="s">
        <v>150</v>
      </c>
      <c r="B570" s="528"/>
      <c r="C570" s="529">
        <v>17404</v>
      </c>
      <c r="D570" s="529"/>
      <c r="E570" s="529"/>
      <c r="F570" s="529"/>
      <c r="G570" s="800"/>
    </row>
    <row r="571" spans="1:7" x14ac:dyDescent="0.25">
      <c r="A571" s="648" t="s">
        <v>217</v>
      </c>
      <c r="B571" s="528"/>
      <c r="C571" s="529"/>
      <c r="D571" s="529"/>
      <c r="E571" s="529"/>
      <c r="F571" s="529"/>
      <c r="G571" s="800"/>
    </row>
    <row r="572" spans="1:7" x14ac:dyDescent="0.25">
      <c r="A572" s="649" t="s">
        <v>286</v>
      </c>
      <c r="B572" s="528"/>
      <c r="C572" s="529"/>
      <c r="D572" s="529"/>
      <c r="E572" s="529"/>
      <c r="F572" s="529"/>
      <c r="G572" s="800"/>
    </row>
    <row r="573" spans="1:7" x14ac:dyDescent="0.25">
      <c r="A573" s="525" t="s">
        <v>205</v>
      </c>
      <c r="B573" s="528"/>
      <c r="C573" s="527">
        <f>C545+ROUND(C568*3.2,0)+C570</f>
        <v>45781</v>
      </c>
      <c r="D573" s="529"/>
      <c r="E573" s="529"/>
      <c r="F573" s="529"/>
      <c r="G573" s="800"/>
    </row>
    <row r="574" spans="1:7" ht="15" customHeight="1" x14ac:dyDescent="0.25">
      <c r="A574" s="733" t="s">
        <v>204</v>
      </c>
      <c r="B574" s="528"/>
      <c r="C574" s="527">
        <f>C543+C573</f>
        <v>264155</v>
      </c>
      <c r="D574" s="529"/>
      <c r="E574" s="529"/>
      <c r="F574" s="529"/>
      <c r="G574" s="800"/>
    </row>
    <row r="575" spans="1:7" x14ac:dyDescent="0.25">
      <c r="A575" s="563" t="s">
        <v>8</v>
      </c>
      <c r="B575" s="840"/>
      <c r="C575" s="840"/>
      <c r="D575" s="529"/>
      <c r="E575" s="529"/>
      <c r="F575" s="529"/>
    </row>
    <row r="576" spans="1:7" x14ac:dyDescent="0.25">
      <c r="A576" s="536" t="s">
        <v>101</v>
      </c>
      <c r="B576" s="528"/>
      <c r="C576" s="840"/>
      <c r="D576" s="529"/>
      <c r="E576" s="529"/>
      <c r="F576" s="529"/>
    </row>
    <row r="577" spans="1:7" x14ac:dyDescent="0.25">
      <c r="A577" s="539" t="s">
        <v>178</v>
      </c>
      <c r="B577" s="585">
        <v>240</v>
      </c>
      <c r="C577" s="529">
        <v>1800</v>
      </c>
      <c r="D577" s="757">
        <v>8</v>
      </c>
      <c r="E577" s="529">
        <f>ROUND(F577/B577,0)</f>
        <v>60</v>
      </c>
      <c r="F577" s="529">
        <f>ROUND(C577*D577,0)</f>
        <v>14400</v>
      </c>
    </row>
    <row r="578" spans="1:7" ht="18.75" customHeight="1" x14ac:dyDescent="0.25">
      <c r="A578" s="663" t="s">
        <v>179</v>
      </c>
      <c r="B578" s="528"/>
      <c r="C578" s="679">
        <f t="shared" ref="C578:F579" si="6">C577</f>
        <v>1800</v>
      </c>
      <c r="D578" s="811">
        <f t="shared" si="6"/>
        <v>8</v>
      </c>
      <c r="E578" s="679">
        <f t="shared" si="6"/>
        <v>60</v>
      </c>
      <c r="F578" s="679">
        <f t="shared" si="6"/>
        <v>14400</v>
      </c>
    </row>
    <row r="579" spans="1:7" ht="18.75" customHeight="1" x14ac:dyDescent="0.25">
      <c r="A579" s="544" t="s">
        <v>146</v>
      </c>
      <c r="B579" s="593"/>
      <c r="C579" s="832">
        <f t="shared" si="6"/>
        <v>1800</v>
      </c>
      <c r="D579" s="538">
        <f t="shared" si="6"/>
        <v>8</v>
      </c>
      <c r="E579" s="832">
        <f t="shared" si="6"/>
        <v>60</v>
      </c>
      <c r="F579" s="832">
        <f t="shared" si="6"/>
        <v>14400</v>
      </c>
    </row>
    <row r="580" spans="1:7" ht="15.75" thickBot="1" x14ac:dyDescent="0.3">
      <c r="A580" s="597" t="s">
        <v>11</v>
      </c>
      <c r="B580" s="598"/>
      <c r="C580" s="598"/>
      <c r="D580" s="598"/>
      <c r="E580" s="598"/>
      <c r="F580" s="598"/>
    </row>
    <row r="581" spans="1:7" ht="18.75" customHeight="1" x14ac:dyDescent="0.25">
      <c r="A581" s="841" t="s">
        <v>163</v>
      </c>
      <c r="B581" s="842"/>
      <c r="C581" s="529"/>
      <c r="D581" s="529"/>
      <c r="E581" s="529"/>
      <c r="F581" s="529"/>
    </row>
    <row r="582" spans="1:7" x14ac:dyDescent="0.25">
      <c r="A582" s="516" t="s">
        <v>207</v>
      </c>
      <c r="B582" s="528"/>
      <c r="C582" s="529"/>
      <c r="D582" s="529"/>
      <c r="E582" s="529"/>
      <c r="F582" s="529"/>
    </row>
    <row r="583" spans="1:7" x14ac:dyDescent="0.25">
      <c r="A583" s="518" t="s">
        <v>151</v>
      </c>
      <c r="B583" s="528"/>
      <c r="C583" s="529">
        <f>C584+C585+C586+C587</f>
        <v>8490</v>
      </c>
      <c r="D583" s="529"/>
      <c r="E583" s="529"/>
      <c r="F583" s="529"/>
    </row>
    <row r="584" spans="1:7" x14ac:dyDescent="0.25">
      <c r="A584" s="518" t="s">
        <v>200</v>
      </c>
      <c r="B584" s="528"/>
      <c r="C584" s="529"/>
      <c r="D584" s="529"/>
      <c r="E584" s="529"/>
      <c r="F584" s="529"/>
    </row>
    <row r="585" spans="1:7" ht="30" x14ac:dyDescent="0.25">
      <c r="A585" s="518" t="s">
        <v>237</v>
      </c>
      <c r="B585" s="528"/>
      <c r="C585" s="529">
        <v>438</v>
      </c>
      <c r="D585" s="529"/>
      <c r="E585" s="529"/>
      <c r="F585" s="529"/>
    </row>
    <row r="586" spans="1:7" ht="30" x14ac:dyDescent="0.25">
      <c r="A586" s="518" t="s">
        <v>238</v>
      </c>
      <c r="B586" s="528"/>
      <c r="C586" s="529">
        <v>174</v>
      </c>
      <c r="D586" s="529"/>
      <c r="E586" s="529"/>
      <c r="F586" s="529"/>
    </row>
    <row r="587" spans="1:7" x14ac:dyDescent="0.25">
      <c r="A587" s="518" t="s">
        <v>239</v>
      </c>
      <c r="B587" s="528"/>
      <c r="C587" s="529">
        <v>7878</v>
      </c>
      <c r="D587" s="529"/>
      <c r="E587" s="529"/>
      <c r="F587" s="529"/>
      <c r="G587" s="800"/>
    </row>
    <row r="588" spans="1:7" x14ac:dyDescent="0.25">
      <c r="A588" s="523" t="s">
        <v>149</v>
      </c>
      <c r="B588" s="528"/>
      <c r="C588" s="529">
        <v>44000</v>
      </c>
      <c r="D588" s="529"/>
      <c r="E588" s="529"/>
      <c r="F588" s="529"/>
    </row>
    <row r="589" spans="1:7" x14ac:dyDescent="0.25">
      <c r="A589" s="524" t="s">
        <v>199</v>
      </c>
      <c r="B589" s="528"/>
      <c r="C589" s="529">
        <v>42000</v>
      </c>
      <c r="D589" s="529"/>
      <c r="E589" s="529"/>
      <c r="F589" s="529"/>
    </row>
    <row r="590" spans="1:7" x14ac:dyDescent="0.25">
      <c r="A590" s="525" t="s">
        <v>170</v>
      </c>
      <c r="B590" s="528"/>
      <c r="C590" s="527">
        <f>C583+ROUND(C588*3.2,0)</f>
        <v>149290</v>
      </c>
      <c r="D590" s="529"/>
      <c r="E590" s="529"/>
      <c r="F590" s="529"/>
      <c r="G590" s="800"/>
    </row>
    <row r="591" spans="1:7" x14ac:dyDescent="0.25">
      <c r="A591" s="717" t="s">
        <v>206</v>
      </c>
      <c r="B591" s="608"/>
      <c r="C591" s="529"/>
      <c r="D591" s="529"/>
      <c r="E591" s="529"/>
      <c r="F591" s="529"/>
      <c r="G591" s="800"/>
    </row>
    <row r="592" spans="1:7" x14ac:dyDescent="0.25">
      <c r="A592" s="518" t="s">
        <v>151</v>
      </c>
      <c r="B592" s="528"/>
      <c r="C592" s="529">
        <f>C593+C594+C601+C609+C610+C611+C612+C613</f>
        <v>26403</v>
      </c>
      <c r="D592" s="529"/>
      <c r="E592" s="529"/>
      <c r="F592" s="529"/>
      <c r="G592" s="800"/>
    </row>
    <row r="593" spans="1:7" x14ac:dyDescent="0.25">
      <c r="A593" s="518" t="s">
        <v>200</v>
      </c>
      <c r="B593" s="528"/>
      <c r="C593" s="529"/>
      <c r="D593" s="529"/>
      <c r="E593" s="529"/>
      <c r="F593" s="529"/>
      <c r="G593" s="800"/>
    </row>
    <row r="594" spans="1:7" ht="30" x14ac:dyDescent="0.25">
      <c r="A594" s="518" t="s">
        <v>201</v>
      </c>
      <c r="B594" s="528"/>
      <c r="C594" s="530">
        <f>C595+C596+C597+C599</f>
        <v>6520</v>
      </c>
      <c r="D594" s="529"/>
      <c r="E594" s="529"/>
      <c r="F594" s="529"/>
      <c r="G594" s="800"/>
    </row>
    <row r="595" spans="1:7" ht="30" x14ac:dyDescent="0.25">
      <c r="A595" s="518" t="s">
        <v>202</v>
      </c>
      <c r="B595" s="528"/>
      <c r="C595" s="530">
        <v>4104</v>
      </c>
      <c r="D595" s="529"/>
      <c r="E595" s="529"/>
      <c r="F595" s="529"/>
      <c r="G595" s="800"/>
    </row>
    <row r="596" spans="1:7" ht="30" x14ac:dyDescent="0.25">
      <c r="A596" s="518" t="s">
        <v>203</v>
      </c>
      <c r="B596" s="528"/>
      <c r="C596" s="530">
        <v>1231</v>
      </c>
      <c r="D596" s="529"/>
      <c r="E596" s="529"/>
      <c r="F596" s="529"/>
      <c r="G596" s="800"/>
    </row>
    <row r="597" spans="1:7" ht="45" x14ac:dyDescent="0.25">
      <c r="A597" s="518" t="s">
        <v>280</v>
      </c>
      <c r="B597" s="528"/>
      <c r="C597" s="530">
        <v>864</v>
      </c>
      <c r="D597" s="529"/>
      <c r="E597" s="529"/>
      <c r="F597" s="529"/>
      <c r="G597" s="800"/>
    </row>
    <row r="598" spans="1:7" x14ac:dyDescent="0.25">
      <c r="A598" s="531" t="s">
        <v>281</v>
      </c>
      <c r="B598" s="528"/>
      <c r="C598" s="530">
        <v>100</v>
      </c>
      <c r="D598" s="529"/>
      <c r="E598" s="529"/>
      <c r="F598" s="529"/>
      <c r="G598" s="800"/>
    </row>
    <row r="599" spans="1:7" ht="30" x14ac:dyDescent="0.25">
      <c r="A599" s="518" t="s">
        <v>282</v>
      </c>
      <c r="B599" s="528"/>
      <c r="C599" s="530">
        <v>321</v>
      </c>
      <c r="D599" s="529"/>
      <c r="E599" s="529"/>
      <c r="F599" s="529"/>
      <c r="G599" s="800"/>
    </row>
    <row r="600" spans="1:7" x14ac:dyDescent="0.25">
      <c r="A600" s="531" t="s">
        <v>281</v>
      </c>
      <c r="B600" s="528"/>
      <c r="C600" s="530">
        <v>37</v>
      </c>
      <c r="D600" s="529"/>
      <c r="E600" s="529"/>
      <c r="F600" s="529"/>
      <c r="G600" s="800"/>
    </row>
    <row r="601" spans="1:7" ht="30" x14ac:dyDescent="0.25">
      <c r="A601" s="518" t="s">
        <v>240</v>
      </c>
      <c r="B601" s="528"/>
      <c r="C601" s="530">
        <f>C602+C603+C605+C607</f>
        <v>19883</v>
      </c>
      <c r="D601" s="529"/>
      <c r="E601" s="529"/>
      <c r="F601" s="529"/>
      <c r="G601" s="800"/>
    </row>
    <row r="602" spans="1:7" ht="30" x14ac:dyDescent="0.25">
      <c r="A602" s="518" t="s">
        <v>241</v>
      </c>
      <c r="B602" s="528"/>
      <c r="C602" s="530">
        <v>3528</v>
      </c>
      <c r="D602" s="529"/>
      <c r="E602" s="529"/>
      <c r="F602" s="529"/>
      <c r="G602" s="800"/>
    </row>
    <row r="603" spans="1:7" ht="60" x14ac:dyDescent="0.25">
      <c r="A603" s="518" t="s">
        <v>283</v>
      </c>
      <c r="B603" s="528"/>
      <c r="C603" s="530">
        <v>15750</v>
      </c>
      <c r="D603" s="529"/>
      <c r="E603" s="529"/>
      <c r="F603" s="529"/>
      <c r="G603" s="800"/>
    </row>
    <row r="604" spans="1:7" x14ac:dyDescent="0.25">
      <c r="A604" s="531" t="s">
        <v>281</v>
      </c>
      <c r="B604" s="528"/>
      <c r="C604" s="530">
        <v>3300</v>
      </c>
      <c r="D604" s="529"/>
      <c r="E604" s="529"/>
      <c r="F604" s="529"/>
      <c r="G604" s="800"/>
    </row>
    <row r="605" spans="1:7" ht="45" x14ac:dyDescent="0.25">
      <c r="A605" s="518" t="s">
        <v>284</v>
      </c>
      <c r="B605" s="528"/>
      <c r="C605" s="530">
        <v>605</v>
      </c>
      <c r="D605" s="529"/>
      <c r="E605" s="529"/>
      <c r="F605" s="529"/>
      <c r="G605" s="800"/>
    </row>
    <row r="606" spans="1:7" x14ac:dyDescent="0.25">
      <c r="A606" s="531" t="s">
        <v>281</v>
      </c>
      <c r="B606" s="528"/>
      <c r="C606" s="530">
        <v>462</v>
      </c>
      <c r="D606" s="529"/>
      <c r="E606" s="529"/>
      <c r="F606" s="529"/>
      <c r="G606" s="800"/>
    </row>
    <row r="607" spans="1:7" ht="30" x14ac:dyDescent="0.25">
      <c r="A607" s="518" t="s">
        <v>242</v>
      </c>
      <c r="B607" s="528"/>
      <c r="C607" s="530"/>
      <c r="D607" s="529"/>
      <c r="E607" s="529"/>
      <c r="F607" s="529"/>
      <c r="G607" s="800"/>
    </row>
    <row r="608" spans="1:7" x14ac:dyDescent="0.25">
      <c r="A608" s="531" t="s">
        <v>281</v>
      </c>
      <c r="B608" s="528"/>
      <c r="C608" s="530"/>
      <c r="D608" s="529"/>
      <c r="E608" s="529"/>
      <c r="F608" s="529"/>
      <c r="G608" s="800"/>
    </row>
    <row r="609" spans="1:7" ht="45" x14ac:dyDescent="0.25">
      <c r="A609" s="518" t="s">
        <v>243</v>
      </c>
      <c r="B609" s="528"/>
      <c r="C609" s="530"/>
      <c r="D609" s="529"/>
      <c r="E609" s="529"/>
      <c r="F609" s="529"/>
      <c r="G609" s="800"/>
    </row>
    <row r="610" spans="1:7" ht="30" x14ac:dyDescent="0.25">
      <c r="A610" s="518" t="s">
        <v>244</v>
      </c>
      <c r="B610" s="528"/>
      <c r="C610" s="530"/>
      <c r="D610" s="529"/>
      <c r="E610" s="529"/>
      <c r="F610" s="529"/>
      <c r="G610" s="800"/>
    </row>
    <row r="611" spans="1:7" ht="30" x14ac:dyDescent="0.25">
      <c r="A611" s="518" t="s">
        <v>245</v>
      </c>
      <c r="B611" s="528"/>
      <c r="C611" s="530"/>
      <c r="D611" s="529"/>
      <c r="E611" s="529"/>
      <c r="F611" s="529"/>
      <c r="G611" s="800"/>
    </row>
    <row r="612" spans="1:7" x14ac:dyDescent="0.25">
      <c r="A612" s="518" t="s">
        <v>246</v>
      </c>
      <c r="B612" s="528"/>
      <c r="C612" s="529"/>
      <c r="D612" s="529"/>
      <c r="E612" s="529"/>
      <c r="F612" s="529"/>
      <c r="G612" s="800"/>
    </row>
    <row r="613" spans="1:7" x14ac:dyDescent="0.25">
      <c r="A613" s="518" t="s">
        <v>289</v>
      </c>
      <c r="B613" s="528"/>
      <c r="C613" s="529"/>
      <c r="D613" s="529"/>
      <c r="E613" s="529"/>
      <c r="F613" s="529"/>
      <c r="G613" s="800"/>
    </row>
    <row r="614" spans="1:7" x14ac:dyDescent="0.25">
      <c r="A614" s="524" t="s">
        <v>305</v>
      </c>
      <c r="B614" s="528"/>
      <c r="C614" s="529"/>
      <c r="D614" s="529"/>
      <c r="E614" s="529"/>
      <c r="F614" s="529"/>
      <c r="G614" s="800"/>
    </row>
    <row r="615" spans="1:7" x14ac:dyDescent="0.25">
      <c r="A615" s="523" t="s">
        <v>149</v>
      </c>
      <c r="B615" s="528"/>
      <c r="C615" s="529"/>
      <c r="D615" s="529"/>
      <c r="E615" s="529"/>
      <c r="F615" s="529"/>
      <c r="G615" s="800"/>
    </row>
    <row r="616" spans="1:7" x14ac:dyDescent="0.25">
      <c r="A616" s="524" t="s">
        <v>199</v>
      </c>
      <c r="B616" s="528"/>
      <c r="C616" s="529"/>
      <c r="D616" s="529"/>
      <c r="E616" s="529"/>
      <c r="F616" s="529"/>
      <c r="G616" s="800"/>
    </row>
    <row r="617" spans="1:7" ht="30" x14ac:dyDescent="0.25">
      <c r="A617" s="523" t="s">
        <v>150</v>
      </c>
      <c r="B617" s="528"/>
      <c r="C617" s="529">
        <v>11976</v>
      </c>
      <c r="D617" s="529"/>
      <c r="E617" s="529"/>
      <c r="F617" s="529"/>
      <c r="G617" s="800"/>
    </row>
    <row r="618" spans="1:7" x14ac:dyDescent="0.25">
      <c r="A618" s="648" t="s">
        <v>217</v>
      </c>
      <c r="B618" s="528"/>
      <c r="C618" s="529"/>
      <c r="D618" s="529"/>
      <c r="E618" s="529"/>
      <c r="F618" s="529"/>
      <c r="G618" s="800"/>
    </row>
    <row r="619" spans="1:7" x14ac:dyDescent="0.25">
      <c r="A619" s="649" t="s">
        <v>286</v>
      </c>
      <c r="B619" s="528"/>
      <c r="C619" s="529"/>
      <c r="D619" s="529"/>
      <c r="E619" s="529"/>
      <c r="F619" s="529"/>
      <c r="G619" s="800"/>
    </row>
    <row r="620" spans="1:7" x14ac:dyDescent="0.25">
      <c r="A620" s="525" t="s">
        <v>205</v>
      </c>
      <c r="B620" s="528"/>
      <c r="C620" s="527">
        <f>C592+ROUND(C615*3.2,0)+C617</f>
        <v>38379</v>
      </c>
      <c r="D620" s="529"/>
      <c r="E620" s="529"/>
      <c r="F620" s="529"/>
      <c r="G620" s="800"/>
    </row>
    <row r="621" spans="1:7" ht="15.75" customHeight="1" x14ac:dyDescent="0.25">
      <c r="A621" s="733" t="s">
        <v>204</v>
      </c>
      <c r="B621" s="528"/>
      <c r="C621" s="527">
        <f>C590+C620</f>
        <v>187669</v>
      </c>
      <c r="D621" s="529"/>
      <c r="E621" s="529"/>
      <c r="F621" s="529"/>
      <c r="G621" s="800"/>
    </row>
    <row r="622" spans="1:7" x14ac:dyDescent="0.25">
      <c r="A622" s="563" t="s">
        <v>8</v>
      </c>
      <c r="B622" s="840"/>
      <c r="C622" s="840"/>
      <c r="D622" s="529"/>
      <c r="E622" s="529"/>
      <c r="F622" s="529"/>
    </row>
    <row r="623" spans="1:7" x14ac:dyDescent="0.25">
      <c r="A623" s="536" t="s">
        <v>101</v>
      </c>
      <c r="B623" s="528"/>
      <c r="C623" s="840"/>
      <c r="D623" s="529"/>
      <c r="E623" s="529"/>
      <c r="F623" s="529"/>
    </row>
    <row r="624" spans="1:7" x14ac:dyDescent="0.25">
      <c r="A624" s="539" t="s">
        <v>178</v>
      </c>
      <c r="B624" s="585">
        <v>240</v>
      </c>
      <c r="C624" s="529">
        <v>1250</v>
      </c>
      <c r="D624" s="757">
        <v>8</v>
      </c>
      <c r="E624" s="529">
        <f>ROUND(F624/B624,0)</f>
        <v>42</v>
      </c>
      <c r="F624" s="529">
        <f>ROUND(C624*D624,0)</f>
        <v>10000</v>
      </c>
    </row>
    <row r="625" spans="1:6" ht="18.75" customHeight="1" x14ac:dyDescent="0.25">
      <c r="A625" s="663" t="s">
        <v>179</v>
      </c>
      <c r="B625" s="528"/>
      <c r="C625" s="679">
        <f t="shared" ref="C625:F626" si="7">C624</f>
        <v>1250</v>
      </c>
      <c r="D625" s="811">
        <f t="shared" si="7"/>
        <v>8</v>
      </c>
      <c r="E625" s="679">
        <f t="shared" si="7"/>
        <v>42</v>
      </c>
      <c r="F625" s="679">
        <f t="shared" si="7"/>
        <v>10000</v>
      </c>
    </row>
    <row r="626" spans="1:6" ht="18.75" customHeight="1" x14ac:dyDescent="0.25">
      <c r="A626" s="544" t="s">
        <v>146</v>
      </c>
      <c r="B626" s="593"/>
      <c r="C626" s="527">
        <f t="shared" si="7"/>
        <v>1250</v>
      </c>
      <c r="D626" s="538">
        <f t="shared" si="7"/>
        <v>8</v>
      </c>
      <c r="E626" s="527">
        <f t="shared" si="7"/>
        <v>42</v>
      </c>
      <c r="F626" s="527">
        <f t="shared" si="7"/>
        <v>10000</v>
      </c>
    </row>
    <row r="627" spans="1:6" ht="15.75" thickBot="1" x14ac:dyDescent="0.3">
      <c r="A627" s="843" t="s">
        <v>11</v>
      </c>
      <c r="B627" s="813"/>
      <c r="C627" s="813"/>
      <c r="D627" s="813"/>
      <c r="E627" s="813"/>
      <c r="F627" s="813"/>
    </row>
    <row r="628" spans="1:6" x14ac:dyDescent="0.25">
      <c r="A628" s="830"/>
      <c r="B628" s="797"/>
      <c r="C628" s="798"/>
      <c r="D628" s="798"/>
      <c r="E628" s="798"/>
      <c r="F628" s="798"/>
    </row>
    <row r="629" spans="1:6" x14ac:dyDescent="0.25">
      <c r="A629" s="822" t="s">
        <v>164</v>
      </c>
      <c r="B629" s="537"/>
      <c r="C629" s="529"/>
      <c r="D629" s="529"/>
      <c r="E629" s="529"/>
      <c r="F629" s="844"/>
    </row>
    <row r="630" spans="1:6" x14ac:dyDescent="0.25">
      <c r="A630" s="516" t="s">
        <v>207</v>
      </c>
      <c r="B630" s="528"/>
      <c r="C630" s="529"/>
      <c r="D630" s="529"/>
      <c r="E630" s="529"/>
      <c r="F630" s="529"/>
    </row>
    <row r="631" spans="1:6" x14ac:dyDescent="0.25">
      <c r="A631" s="518" t="s">
        <v>151</v>
      </c>
      <c r="B631" s="528"/>
      <c r="C631" s="529">
        <f>C632+C633+C634+C635</f>
        <v>44785</v>
      </c>
      <c r="D631" s="845"/>
      <c r="E631" s="529"/>
      <c r="F631" s="529"/>
    </row>
    <row r="632" spans="1:6" x14ac:dyDescent="0.25">
      <c r="A632" s="518" t="s">
        <v>200</v>
      </c>
      <c r="B632" s="528"/>
      <c r="C632" s="529"/>
      <c r="D632" s="845"/>
      <c r="E632" s="529"/>
      <c r="F632" s="529"/>
    </row>
    <row r="633" spans="1:6" ht="30" x14ac:dyDescent="0.25">
      <c r="A633" s="518" t="s">
        <v>237</v>
      </c>
      <c r="B633" s="528"/>
      <c r="C633" s="529">
        <v>10000</v>
      </c>
      <c r="D633" s="845"/>
      <c r="E633" s="529"/>
      <c r="F633" s="529"/>
    </row>
    <row r="634" spans="1:6" ht="30" x14ac:dyDescent="0.25">
      <c r="A634" s="518" t="s">
        <v>238</v>
      </c>
      <c r="B634" s="528"/>
      <c r="C634" s="529"/>
      <c r="D634" s="845"/>
      <c r="E634" s="529"/>
      <c r="F634" s="529"/>
    </row>
    <row r="635" spans="1:6" x14ac:dyDescent="0.25">
      <c r="A635" s="518" t="s">
        <v>239</v>
      </c>
      <c r="B635" s="528"/>
      <c r="C635" s="529">
        <v>34785</v>
      </c>
      <c r="D635" s="845"/>
      <c r="E635" s="529"/>
      <c r="F635" s="529"/>
    </row>
    <row r="636" spans="1:6" x14ac:dyDescent="0.25">
      <c r="A636" s="523" t="s">
        <v>149</v>
      </c>
      <c r="B636" s="528"/>
      <c r="C636" s="529">
        <v>205659</v>
      </c>
      <c r="D636" s="845"/>
      <c r="E636" s="529"/>
      <c r="F636" s="529"/>
    </row>
    <row r="637" spans="1:6" x14ac:dyDescent="0.25">
      <c r="A637" s="524" t="s">
        <v>199</v>
      </c>
      <c r="B637" s="528"/>
      <c r="C637" s="529">
        <v>5375</v>
      </c>
      <c r="D637" s="845"/>
      <c r="E637" s="529"/>
      <c r="F637" s="529"/>
    </row>
    <row r="638" spans="1:6" x14ac:dyDescent="0.25">
      <c r="A638" s="525" t="s">
        <v>170</v>
      </c>
      <c r="B638" s="528"/>
      <c r="C638" s="527">
        <f>C631+ROUND(C636*3.2,0)</f>
        <v>702894</v>
      </c>
      <c r="D638" s="845"/>
      <c r="E638" s="529"/>
      <c r="F638" s="529"/>
    </row>
    <row r="639" spans="1:6" x14ac:dyDescent="0.25">
      <c r="A639" s="516" t="s">
        <v>206</v>
      </c>
      <c r="B639" s="528"/>
      <c r="C639" s="529"/>
      <c r="D639" s="845"/>
      <c r="E639" s="529"/>
      <c r="F639" s="529"/>
    </row>
    <row r="640" spans="1:6" x14ac:dyDescent="0.25">
      <c r="A640" s="518" t="s">
        <v>151</v>
      </c>
      <c r="B640" s="528"/>
      <c r="C640" s="529">
        <f>C641+C642+C649+C657+C658+C659+C660+C661</f>
        <v>33938</v>
      </c>
      <c r="D640" s="845"/>
      <c r="E640" s="529"/>
      <c r="F640" s="529"/>
    </row>
    <row r="641" spans="1:6" x14ac:dyDescent="0.25">
      <c r="A641" s="518" t="s">
        <v>200</v>
      </c>
      <c r="B641" s="528"/>
      <c r="C641" s="529"/>
      <c r="D641" s="845"/>
      <c r="E641" s="529"/>
      <c r="F641" s="529"/>
    </row>
    <row r="642" spans="1:6" ht="30" x14ac:dyDescent="0.25">
      <c r="A642" s="518" t="s">
        <v>201</v>
      </c>
      <c r="B642" s="528"/>
      <c r="C642" s="530">
        <f>C643+C644+C645+C647</f>
        <v>27938</v>
      </c>
      <c r="D642" s="845"/>
      <c r="E642" s="529"/>
      <c r="F642" s="529"/>
    </row>
    <row r="643" spans="1:6" ht="30" x14ac:dyDescent="0.25">
      <c r="A643" s="518" t="s">
        <v>202</v>
      </c>
      <c r="B643" s="528"/>
      <c r="C643" s="530">
        <v>21491</v>
      </c>
      <c r="D643" s="845"/>
      <c r="E643" s="529"/>
      <c r="F643" s="529"/>
    </row>
    <row r="644" spans="1:6" ht="30" x14ac:dyDescent="0.25">
      <c r="A644" s="518" t="s">
        <v>203</v>
      </c>
      <c r="B644" s="528"/>
      <c r="C644" s="530">
        <v>6447</v>
      </c>
      <c r="D644" s="845"/>
      <c r="E644" s="529"/>
      <c r="F644" s="529"/>
    </row>
    <row r="645" spans="1:6" ht="45" x14ac:dyDescent="0.25">
      <c r="A645" s="518" t="s">
        <v>280</v>
      </c>
      <c r="B645" s="528"/>
      <c r="C645" s="530"/>
      <c r="D645" s="845"/>
      <c r="E645" s="529"/>
      <c r="F645" s="529"/>
    </row>
    <row r="646" spans="1:6" x14ac:dyDescent="0.25">
      <c r="A646" s="531" t="s">
        <v>281</v>
      </c>
      <c r="B646" s="528"/>
      <c r="C646" s="530"/>
      <c r="D646" s="845"/>
      <c r="E646" s="529"/>
      <c r="F646" s="529"/>
    </row>
    <row r="647" spans="1:6" ht="30" x14ac:dyDescent="0.25">
      <c r="A647" s="518" t="s">
        <v>282</v>
      </c>
      <c r="B647" s="528"/>
      <c r="C647" s="530"/>
      <c r="D647" s="845"/>
      <c r="E647" s="529"/>
      <c r="F647" s="529"/>
    </row>
    <row r="648" spans="1:6" x14ac:dyDescent="0.25">
      <c r="A648" s="531" t="s">
        <v>281</v>
      </c>
      <c r="B648" s="528"/>
      <c r="C648" s="530"/>
      <c r="D648" s="845"/>
      <c r="E648" s="529"/>
      <c r="F648" s="529"/>
    </row>
    <row r="649" spans="1:6" ht="30" x14ac:dyDescent="0.25">
      <c r="A649" s="518" t="s">
        <v>240</v>
      </c>
      <c r="B649" s="528"/>
      <c r="C649" s="530">
        <f>C650+C651+C653+C655</f>
        <v>6000</v>
      </c>
      <c r="D649" s="845"/>
      <c r="E649" s="529"/>
      <c r="F649" s="529"/>
    </row>
    <row r="650" spans="1:6" ht="30" x14ac:dyDescent="0.25">
      <c r="A650" s="518" t="s">
        <v>241</v>
      </c>
      <c r="B650" s="528"/>
      <c r="C650" s="530">
        <v>6000</v>
      </c>
      <c r="D650" s="845"/>
      <c r="E650" s="529"/>
      <c r="F650" s="529"/>
    </row>
    <row r="651" spans="1:6" ht="60" x14ac:dyDescent="0.25">
      <c r="A651" s="518" t="s">
        <v>283</v>
      </c>
      <c r="B651" s="528"/>
      <c r="C651" s="530"/>
      <c r="D651" s="845"/>
      <c r="E651" s="529"/>
      <c r="F651" s="529"/>
    </row>
    <row r="652" spans="1:6" x14ac:dyDescent="0.25">
      <c r="A652" s="531" t="s">
        <v>281</v>
      </c>
      <c r="B652" s="528"/>
      <c r="C652" s="530"/>
      <c r="D652" s="845"/>
      <c r="E652" s="529"/>
      <c r="F652" s="529"/>
    </row>
    <row r="653" spans="1:6" ht="45" x14ac:dyDescent="0.25">
      <c r="A653" s="518" t="s">
        <v>284</v>
      </c>
      <c r="B653" s="528"/>
      <c r="C653" s="530"/>
      <c r="D653" s="845"/>
      <c r="E653" s="529"/>
      <c r="F653" s="529"/>
    </row>
    <row r="654" spans="1:6" x14ac:dyDescent="0.25">
      <c r="A654" s="531" t="s">
        <v>281</v>
      </c>
      <c r="B654" s="528"/>
      <c r="C654" s="530"/>
      <c r="D654" s="845"/>
      <c r="E654" s="529"/>
      <c r="F654" s="529"/>
    </row>
    <row r="655" spans="1:6" ht="30" x14ac:dyDescent="0.25">
      <c r="A655" s="518" t="s">
        <v>242</v>
      </c>
      <c r="B655" s="528"/>
      <c r="C655" s="530"/>
      <c r="D655" s="845"/>
      <c r="E655" s="529"/>
      <c r="F655" s="529"/>
    </row>
    <row r="656" spans="1:6" x14ac:dyDescent="0.25">
      <c r="A656" s="531" t="s">
        <v>281</v>
      </c>
      <c r="B656" s="528"/>
      <c r="C656" s="530"/>
      <c r="D656" s="845"/>
      <c r="E656" s="529"/>
      <c r="F656" s="529"/>
    </row>
    <row r="657" spans="1:6" ht="45" x14ac:dyDescent="0.25">
      <c r="A657" s="518" t="s">
        <v>243</v>
      </c>
      <c r="B657" s="528"/>
      <c r="C657" s="530"/>
      <c r="D657" s="845"/>
      <c r="E657" s="529"/>
      <c r="F657" s="529"/>
    </row>
    <row r="658" spans="1:6" ht="30" x14ac:dyDescent="0.25">
      <c r="A658" s="518" t="s">
        <v>244</v>
      </c>
      <c r="B658" s="528"/>
      <c r="C658" s="530"/>
      <c r="D658" s="845"/>
      <c r="E658" s="529"/>
      <c r="F658" s="529"/>
    </row>
    <row r="659" spans="1:6" ht="30" x14ac:dyDescent="0.25">
      <c r="A659" s="518" t="s">
        <v>245</v>
      </c>
      <c r="B659" s="528"/>
      <c r="C659" s="530"/>
      <c r="D659" s="845"/>
      <c r="E659" s="529"/>
      <c r="F659" s="529"/>
    </row>
    <row r="660" spans="1:6" x14ac:dyDescent="0.25">
      <c r="A660" s="518" t="s">
        <v>246</v>
      </c>
      <c r="B660" s="528"/>
      <c r="C660" s="529"/>
      <c r="D660" s="845"/>
      <c r="E660" s="529"/>
      <c r="F660" s="529"/>
    </row>
    <row r="661" spans="1:6" x14ac:dyDescent="0.25">
      <c r="A661" s="518" t="s">
        <v>289</v>
      </c>
      <c r="B661" s="528"/>
      <c r="C661" s="529"/>
      <c r="D661" s="845"/>
      <c r="E661" s="529"/>
      <c r="F661" s="529"/>
    </row>
    <row r="662" spans="1:6" x14ac:dyDescent="0.25">
      <c r="A662" s="524" t="s">
        <v>305</v>
      </c>
      <c r="B662" s="528"/>
      <c r="C662" s="529"/>
      <c r="D662" s="845"/>
      <c r="E662" s="529"/>
      <c r="F662" s="529"/>
    </row>
    <row r="663" spans="1:6" x14ac:dyDescent="0.25">
      <c r="A663" s="523" t="s">
        <v>149</v>
      </c>
      <c r="B663" s="528"/>
      <c r="C663" s="529">
        <v>300</v>
      </c>
      <c r="D663" s="845"/>
      <c r="E663" s="529"/>
      <c r="F663" s="529"/>
    </row>
    <row r="664" spans="1:6" x14ac:dyDescent="0.25">
      <c r="A664" s="524" t="s">
        <v>199</v>
      </c>
      <c r="B664" s="528"/>
      <c r="C664" s="529"/>
      <c r="D664" s="845"/>
      <c r="E664" s="529"/>
      <c r="F664" s="529"/>
    </row>
    <row r="665" spans="1:6" ht="30" x14ac:dyDescent="0.25">
      <c r="A665" s="523" t="s">
        <v>150</v>
      </c>
      <c r="B665" s="528"/>
      <c r="C665" s="529">
        <v>56800</v>
      </c>
      <c r="D665" s="845"/>
      <c r="E665" s="529"/>
      <c r="F665" s="529"/>
    </row>
    <row r="666" spans="1:6" x14ac:dyDescent="0.25">
      <c r="A666" s="648" t="s">
        <v>217</v>
      </c>
      <c r="B666" s="528"/>
      <c r="C666" s="529">
        <v>13500</v>
      </c>
      <c r="D666" s="845"/>
      <c r="E666" s="529"/>
      <c r="F666" s="529"/>
    </row>
    <row r="667" spans="1:6" x14ac:dyDescent="0.25">
      <c r="A667" s="649" t="s">
        <v>286</v>
      </c>
      <c r="B667" s="528"/>
      <c r="C667" s="529"/>
      <c r="D667" s="845"/>
      <c r="E667" s="529"/>
      <c r="F667" s="529"/>
    </row>
    <row r="668" spans="1:6" x14ac:dyDescent="0.25">
      <c r="A668" s="512" t="s">
        <v>205</v>
      </c>
      <c r="B668" s="528"/>
      <c r="C668" s="527">
        <f>C640+ROUND(C663*3.2,0)+C665</f>
        <v>91698</v>
      </c>
      <c r="D668" s="845"/>
      <c r="E668" s="529"/>
      <c r="F668" s="529"/>
    </row>
    <row r="669" spans="1:6" ht="18" customHeight="1" x14ac:dyDescent="0.25">
      <c r="A669" s="733" t="s">
        <v>204</v>
      </c>
      <c r="B669" s="528"/>
      <c r="C669" s="527">
        <f>C638+C668</f>
        <v>794592</v>
      </c>
      <c r="D669" s="845"/>
      <c r="E669" s="529"/>
      <c r="F669" s="529"/>
    </row>
    <row r="670" spans="1:6" x14ac:dyDescent="0.25">
      <c r="A670" s="684" t="s">
        <v>152</v>
      </c>
      <c r="B670" s="537"/>
      <c r="C670" s="527"/>
      <c r="D670" s="529"/>
      <c r="E670" s="529"/>
      <c r="F670" s="529"/>
    </row>
    <row r="671" spans="1:6" x14ac:dyDescent="0.25">
      <c r="A671" s="833" t="s">
        <v>173</v>
      </c>
      <c r="B671" s="644"/>
      <c r="C671" s="590">
        <v>220</v>
      </c>
      <c r="D671" s="529"/>
      <c r="E671" s="529"/>
      <c r="F671" s="529"/>
    </row>
    <row r="672" spans="1:6" x14ac:dyDescent="0.25">
      <c r="A672" s="563" t="s">
        <v>8</v>
      </c>
      <c r="B672" s="528"/>
      <c r="C672" s="529"/>
      <c r="D672" s="529"/>
      <c r="E672" s="529"/>
      <c r="F672" s="529"/>
    </row>
    <row r="673" spans="1:7" x14ac:dyDescent="0.25">
      <c r="A673" s="536" t="s">
        <v>101</v>
      </c>
      <c r="B673" s="528"/>
      <c r="C673" s="529"/>
      <c r="D673" s="529"/>
      <c r="E673" s="529"/>
      <c r="F673" s="529"/>
    </row>
    <row r="674" spans="1:7" x14ac:dyDescent="0.25">
      <c r="A674" s="539" t="s">
        <v>178</v>
      </c>
      <c r="B674" s="585">
        <v>240</v>
      </c>
      <c r="C674" s="529">
        <v>3432</v>
      </c>
      <c r="D674" s="757">
        <v>8</v>
      </c>
      <c r="E674" s="529">
        <f>ROUND(F674/B674,0)</f>
        <v>114</v>
      </c>
      <c r="F674" s="529">
        <f>ROUND(C674*D674,0)</f>
        <v>27456</v>
      </c>
    </row>
    <row r="675" spans="1:7" ht="18.75" customHeight="1" x14ac:dyDescent="0.25">
      <c r="A675" s="663" t="s">
        <v>179</v>
      </c>
      <c r="B675" s="528"/>
      <c r="C675" s="679">
        <f t="shared" ref="C675:F676" si="8">C674</f>
        <v>3432</v>
      </c>
      <c r="D675" s="811">
        <f t="shared" si="8"/>
        <v>8</v>
      </c>
      <c r="E675" s="679">
        <f t="shared" si="8"/>
        <v>114</v>
      </c>
      <c r="F675" s="679">
        <f t="shared" si="8"/>
        <v>27456</v>
      </c>
    </row>
    <row r="676" spans="1:7" ht="18.75" customHeight="1" x14ac:dyDescent="0.25">
      <c r="A676" s="544" t="s">
        <v>146</v>
      </c>
      <c r="B676" s="593"/>
      <c r="C676" s="832">
        <f t="shared" si="8"/>
        <v>3432</v>
      </c>
      <c r="D676" s="538">
        <f t="shared" si="8"/>
        <v>8</v>
      </c>
      <c r="E676" s="832">
        <f t="shared" si="8"/>
        <v>114</v>
      </c>
      <c r="F676" s="832">
        <f t="shared" si="8"/>
        <v>27456</v>
      </c>
    </row>
    <row r="677" spans="1:7" ht="15.75" thickBot="1" x14ac:dyDescent="0.3">
      <c r="A677" s="804" t="s">
        <v>11</v>
      </c>
      <c r="B677" s="598"/>
      <c r="C677" s="598"/>
      <c r="D677" s="598"/>
      <c r="E677" s="598"/>
      <c r="F677" s="598"/>
    </row>
    <row r="678" spans="1:7" ht="20.25" customHeight="1" x14ac:dyDescent="0.25">
      <c r="A678" s="841" t="s">
        <v>165</v>
      </c>
      <c r="B678" s="842"/>
      <c r="C678" s="529"/>
      <c r="D678" s="529"/>
      <c r="E678" s="529"/>
      <c r="F678" s="529"/>
    </row>
    <row r="679" spans="1:7" ht="18" customHeight="1" x14ac:dyDescent="0.25">
      <c r="A679" s="516" t="s">
        <v>207</v>
      </c>
      <c r="B679" s="528"/>
      <c r="C679" s="529"/>
      <c r="D679" s="529"/>
      <c r="E679" s="529"/>
      <c r="F679" s="529"/>
    </row>
    <row r="680" spans="1:7" x14ac:dyDescent="0.25">
      <c r="A680" s="518" t="s">
        <v>151</v>
      </c>
      <c r="B680" s="528"/>
      <c r="C680" s="529">
        <f>C681+C682+C683+C684</f>
        <v>15887</v>
      </c>
      <c r="D680" s="799"/>
      <c r="E680" s="799"/>
      <c r="F680" s="529"/>
    </row>
    <row r="681" spans="1:7" x14ac:dyDescent="0.25">
      <c r="A681" s="518" t="s">
        <v>200</v>
      </c>
      <c r="B681" s="528"/>
      <c r="C681" s="529"/>
      <c r="D681" s="799"/>
      <c r="E681" s="799"/>
      <c r="F681" s="529"/>
    </row>
    <row r="682" spans="1:7" ht="30" x14ac:dyDescent="0.25">
      <c r="A682" s="518" t="s">
        <v>237</v>
      </c>
      <c r="B682" s="528"/>
      <c r="C682" s="529"/>
      <c r="D682" s="799"/>
      <c r="E682" s="799"/>
      <c r="F682" s="529"/>
    </row>
    <row r="683" spans="1:7" ht="30" x14ac:dyDescent="0.25">
      <c r="A683" s="518" t="s">
        <v>238</v>
      </c>
      <c r="B683" s="528"/>
      <c r="C683" s="529">
        <v>250</v>
      </c>
      <c r="D683" s="799"/>
      <c r="E683" s="799"/>
      <c r="F683" s="529"/>
    </row>
    <row r="684" spans="1:7" x14ac:dyDescent="0.25">
      <c r="A684" s="518" t="s">
        <v>239</v>
      </c>
      <c r="B684" s="528"/>
      <c r="C684" s="529">
        <v>15637</v>
      </c>
      <c r="D684" s="799"/>
      <c r="E684" s="799"/>
      <c r="F684" s="529"/>
    </row>
    <row r="685" spans="1:7" x14ac:dyDescent="0.25">
      <c r="A685" s="523" t="s">
        <v>149</v>
      </c>
      <c r="B685" s="528"/>
      <c r="C685" s="529">
        <v>48500</v>
      </c>
      <c r="D685" s="799"/>
      <c r="E685" s="799"/>
      <c r="F685" s="529"/>
    </row>
    <row r="686" spans="1:7" x14ac:dyDescent="0.25">
      <c r="A686" s="524" t="s">
        <v>199</v>
      </c>
      <c r="B686" s="528"/>
      <c r="C686" s="529">
        <v>57782</v>
      </c>
      <c r="D686" s="799"/>
      <c r="E686" s="799"/>
      <c r="F686" s="529"/>
    </row>
    <row r="687" spans="1:7" x14ac:dyDescent="0.25">
      <c r="A687" s="525" t="s">
        <v>170</v>
      </c>
      <c r="B687" s="528"/>
      <c r="C687" s="527">
        <f>C680+ROUND(C685*3.2,0)</f>
        <v>171087</v>
      </c>
      <c r="D687" s="799"/>
      <c r="E687" s="799"/>
      <c r="F687" s="529"/>
      <c r="G687" s="800"/>
    </row>
    <row r="688" spans="1:7" x14ac:dyDescent="0.25">
      <c r="A688" s="516" t="s">
        <v>206</v>
      </c>
      <c r="B688" s="528"/>
      <c r="C688" s="529"/>
      <c r="D688" s="799"/>
      <c r="E688" s="799"/>
      <c r="F688" s="529"/>
      <c r="G688" s="800"/>
    </row>
    <row r="689" spans="1:7" x14ac:dyDescent="0.25">
      <c r="A689" s="518" t="s">
        <v>151</v>
      </c>
      <c r="B689" s="528"/>
      <c r="C689" s="529">
        <f>C690+C691+C698+C706+C707+C708+C709+C710</f>
        <v>29921</v>
      </c>
      <c r="D689" s="799"/>
      <c r="E689" s="799"/>
      <c r="F689" s="529"/>
      <c r="G689" s="800"/>
    </row>
    <row r="690" spans="1:7" x14ac:dyDescent="0.25">
      <c r="A690" s="518" t="s">
        <v>200</v>
      </c>
      <c r="B690" s="528"/>
      <c r="C690" s="529"/>
      <c r="D690" s="799"/>
      <c r="E690" s="799"/>
      <c r="F690" s="529"/>
      <c r="G690" s="800"/>
    </row>
    <row r="691" spans="1:7" ht="30" x14ac:dyDescent="0.25">
      <c r="A691" s="518" t="s">
        <v>201</v>
      </c>
      <c r="B691" s="528"/>
      <c r="C691" s="530">
        <f>C692+C693+C694+C696</f>
        <v>6661</v>
      </c>
      <c r="D691" s="799"/>
      <c r="E691" s="799"/>
      <c r="F691" s="529"/>
      <c r="G691" s="800"/>
    </row>
    <row r="692" spans="1:7" ht="30" x14ac:dyDescent="0.25">
      <c r="A692" s="518" t="s">
        <v>202</v>
      </c>
      <c r="B692" s="528"/>
      <c r="C692" s="530">
        <v>4846</v>
      </c>
      <c r="D692" s="799"/>
      <c r="E692" s="799"/>
      <c r="F692" s="529"/>
      <c r="G692" s="800"/>
    </row>
    <row r="693" spans="1:7" ht="30" x14ac:dyDescent="0.25">
      <c r="A693" s="518" t="s">
        <v>203</v>
      </c>
      <c r="B693" s="528"/>
      <c r="C693" s="530">
        <v>1454</v>
      </c>
      <c r="D693" s="799"/>
      <c r="E693" s="799"/>
      <c r="F693" s="529"/>
      <c r="G693" s="800"/>
    </row>
    <row r="694" spans="1:7" ht="45" x14ac:dyDescent="0.25">
      <c r="A694" s="518" t="s">
        <v>280</v>
      </c>
      <c r="B694" s="528"/>
      <c r="C694" s="530"/>
      <c r="D694" s="799"/>
      <c r="E694" s="799"/>
      <c r="F694" s="529"/>
      <c r="G694" s="800"/>
    </row>
    <row r="695" spans="1:7" x14ac:dyDescent="0.25">
      <c r="A695" s="531" t="s">
        <v>281</v>
      </c>
      <c r="B695" s="528"/>
      <c r="C695" s="530"/>
      <c r="D695" s="799"/>
      <c r="E695" s="799"/>
      <c r="F695" s="529"/>
      <c r="G695" s="800"/>
    </row>
    <row r="696" spans="1:7" ht="30" x14ac:dyDescent="0.25">
      <c r="A696" s="518" t="s">
        <v>282</v>
      </c>
      <c r="B696" s="528"/>
      <c r="C696" s="530">
        <v>361</v>
      </c>
      <c r="D696" s="799"/>
      <c r="E696" s="799"/>
      <c r="F696" s="529"/>
      <c r="G696" s="800"/>
    </row>
    <row r="697" spans="1:7" x14ac:dyDescent="0.25">
      <c r="A697" s="531" t="s">
        <v>281</v>
      </c>
      <c r="B697" s="528"/>
      <c r="C697" s="530">
        <v>42</v>
      </c>
      <c r="D697" s="799"/>
      <c r="E697" s="799"/>
      <c r="F697" s="529"/>
      <c r="G697" s="800"/>
    </row>
    <row r="698" spans="1:7" ht="30" x14ac:dyDescent="0.25">
      <c r="A698" s="518" t="s">
        <v>240</v>
      </c>
      <c r="B698" s="528"/>
      <c r="C698" s="530">
        <f>C699+C700+C702+C704</f>
        <v>23260</v>
      </c>
      <c r="D698" s="799"/>
      <c r="E698" s="799"/>
      <c r="F698" s="529"/>
      <c r="G698" s="800"/>
    </row>
    <row r="699" spans="1:7" ht="30" x14ac:dyDescent="0.25">
      <c r="A699" s="518" t="s">
        <v>241</v>
      </c>
      <c r="B699" s="528"/>
      <c r="C699" s="530">
        <v>1580</v>
      </c>
      <c r="D699" s="799"/>
      <c r="E699" s="799"/>
      <c r="F699" s="529"/>
      <c r="G699" s="800"/>
    </row>
    <row r="700" spans="1:7" ht="60" x14ac:dyDescent="0.25">
      <c r="A700" s="518" t="s">
        <v>283</v>
      </c>
      <c r="B700" s="528"/>
      <c r="C700" s="530">
        <v>18450</v>
      </c>
      <c r="D700" s="799"/>
      <c r="E700" s="799"/>
      <c r="F700" s="529"/>
      <c r="G700" s="800"/>
    </row>
    <row r="701" spans="1:7" x14ac:dyDescent="0.25">
      <c r="A701" s="531" t="s">
        <v>281</v>
      </c>
      <c r="B701" s="528"/>
      <c r="C701" s="530">
        <v>3900</v>
      </c>
      <c r="D701" s="799"/>
      <c r="E701" s="799"/>
      <c r="F701" s="529"/>
      <c r="G701" s="800"/>
    </row>
    <row r="702" spans="1:7" ht="45" x14ac:dyDescent="0.25">
      <c r="A702" s="518" t="s">
        <v>284</v>
      </c>
      <c r="B702" s="528"/>
      <c r="C702" s="530">
        <v>3230</v>
      </c>
      <c r="D702" s="799"/>
      <c r="E702" s="799"/>
      <c r="F702" s="529"/>
      <c r="G702" s="800"/>
    </row>
    <row r="703" spans="1:7" x14ac:dyDescent="0.25">
      <c r="A703" s="531" t="s">
        <v>281</v>
      </c>
      <c r="B703" s="528"/>
      <c r="C703" s="530">
        <v>2090</v>
      </c>
      <c r="D703" s="799"/>
      <c r="E703" s="799"/>
      <c r="F703" s="529"/>
      <c r="G703" s="800"/>
    </row>
    <row r="704" spans="1:7" ht="30" x14ac:dyDescent="0.25">
      <c r="A704" s="518" t="s">
        <v>242</v>
      </c>
      <c r="B704" s="528"/>
      <c r="C704" s="530"/>
      <c r="D704" s="799"/>
      <c r="E704" s="799"/>
      <c r="F704" s="529"/>
      <c r="G704" s="800"/>
    </row>
    <row r="705" spans="1:7" x14ac:dyDescent="0.25">
      <c r="A705" s="531" t="s">
        <v>281</v>
      </c>
      <c r="B705" s="528"/>
      <c r="C705" s="530"/>
      <c r="D705" s="799"/>
      <c r="E705" s="799"/>
      <c r="F705" s="529"/>
      <c r="G705" s="800"/>
    </row>
    <row r="706" spans="1:7" ht="45" x14ac:dyDescent="0.25">
      <c r="A706" s="518" t="s">
        <v>243</v>
      </c>
      <c r="B706" s="528"/>
      <c r="C706" s="530"/>
      <c r="D706" s="799"/>
      <c r="E706" s="799"/>
      <c r="F706" s="529"/>
      <c r="G706" s="800"/>
    </row>
    <row r="707" spans="1:7" ht="30" x14ac:dyDescent="0.25">
      <c r="A707" s="518" t="s">
        <v>244</v>
      </c>
      <c r="B707" s="528"/>
      <c r="C707" s="530"/>
      <c r="D707" s="799"/>
      <c r="E707" s="799"/>
      <c r="F707" s="529"/>
      <c r="G707" s="800"/>
    </row>
    <row r="708" spans="1:7" ht="30" x14ac:dyDescent="0.25">
      <c r="A708" s="518" t="s">
        <v>245</v>
      </c>
      <c r="B708" s="528"/>
      <c r="C708" s="530"/>
      <c r="D708" s="799"/>
      <c r="E708" s="799"/>
      <c r="F708" s="529"/>
      <c r="G708" s="800"/>
    </row>
    <row r="709" spans="1:7" x14ac:dyDescent="0.25">
      <c r="A709" s="518" t="s">
        <v>246</v>
      </c>
      <c r="B709" s="528"/>
      <c r="C709" s="529"/>
      <c r="D709" s="799"/>
      <c r="E709" s="799"/>
      <c r="F709" s="529"/>
      <c r="G709" s="800"/>
    </row>
    <row r="710" spans="1:7" x14ac:dyDescent="0.25">
      <c r="A710" s="518" t="s">
        <v>289</v>
      </c>
      <c r="B710" s="528"/>
      <c r="C710" s="529"/>
      <c r="D710" s="799"/>
      <c r="E710" s="799"/>
      <c r="F710" s="529"/>
      <c r="G710" s="800"/>
    </row>
    <row r="711" spans="1:7" x14ac:dyDescent="0.25">
      <c r="A711" s="524" t="s">
        <v>305</v>
      </c>
      <c r="B711" s="528"/>
      <c r="C711" s="529"/>
      <c r="D711" s="799"/>
      <c r="E711" s="799"/>
      <c r="F711" s="529"/>
      <c r="G711" s="800"/>
    </row>
    <row r="712" spans="1:7" x14ac:dyDescent="0.25">
      <c r="A712" s="523" t="s">
        <v>149</v>
      </c>
      <c r="B712" s="528"/>
      <c r="C712" s="529"/>
      <c r="D712" s="799"/>
      <c r="E712" s="799"/>
      <c r="F712" s="529"/>
      <c r="G712" s="800"/>
    </row>
    <row r="713" spans="1:7" x14ac:dyDescent="0.25">
      <c r="A713" s="524" t="s">
        <v>199</v>
      </c>
      <c r="B713" s="528"/>
      <c r="C713" s="529"/>
      <c r="D713" s="799"/>
      <c r="E713" s="799"/>
      <c r="F713" s="529"/>
      <c r="G713" s="800"/>
    </row>
    <row r="714" spans="1:7" ht="30" x14ac:dyDescent="0.25">
      <c r="A714" s="523" t="s">
        <v>150</v>
      </c>
      <c r="B714" s="528"/>
      <c r="C714" s="529">
        <v>12195</v>
      </c>
      <c r="D714" s="799"/>
      <c r="E714" s="799"/>
      <c r="F714" s="529"/>
      <c r="G714" s="800"/>
    </row>
    <row r="715" spans="1:7" x14ac:dyDescent="0.25">
      <c r="A715" s="648" t="s">
        <v>217</v>
      </c>
      <c r="B715" s="528"/>
      <c r="C715" s="529"/>
      <c r="D715" s="799"/>
      <c r="E715" s="799"/>
      <c r="F715" s="529"/>
      <c r="G715" s="800"/>
    </row>
    <row r="716" spans="1:7" x14ac:dyDescent="0.25">
      <c r="A716" s="649" t="s">
        <v>286</v>
      </c>
      <c r="B716" s="528"/>
      <c r="C716" s="529"/>
      <c r="D716" s="799"/>
      <c r="E716" s="799"/>
      <c r="F716" s="529"/>
      <c r="G716" s="800"/>
    </row>
    <row r="717" spans="1:7" x14ac:dyDescent="0.25">
      <c r="A717" s="525" t="s">
        <v>205</v>
      </c>
      <c r="B717" s="528"/>
      <c r="C717" s="527">
        <f>C689+ROUND(C712*3.2,0)+C714</f>
        <v>42116</v>
      </c>
      <c r="D717" s="799"/>
      <c r="E717" s="799"/>
      <c r="F717" s="529"/>
      <c r="G717" s="800"/>
    </row>
    <row r="718" spans="1:7" ht="15.75" customHeight="1" x14ac:dyDescent="0.25">
      <c r="A718" s="733" t="s">
        <v>204</v>
      </c>
      <c r="B718" s="528"/>
      <c r="C718" s="527">
        <f>C687+C717</f>
        <v>213203</v>
      </c>
      <c r="D718" s="799"/>
      <c r="E718" s="799"/>
      <c r="F718" s="529"/>
      <c r="G718" s="800"/>
    </row>
    <row r="719" spans="1:7" x14ac:dyDescent="0.25">
      <c r="A719" s="563" t="s">
        <v>8</v>
      </c>
      <c r="B719" s="537"/>
      <c r="C719" s="529"/>
      <c r="D719" s="529"/>
      <c r="E719" s="529"/>
      <c r="F719" s="529"/>
    </row>
    <row r="720" spans="1:7" x14ac:dyDescent="0.25">
      <c r="A720" s="536" t="s">
        <v>101</v>
      </c>
      <c r="B720" s="537"/>
      <c r="C720" s="529"/>
      <c r="D720" s="529"/>
      <c r="E720" s="529"/>
      <c r="F720" s="529"/>
    </row>
    <row r="721" spans="1:7" x14ac:dyDescent="0.25">
      <c r="A721" s="539" t="s">
        <v>178</v>
      </c>
      <c r="B721" s="585">
        <v>240</v>
      </c>
      <c r="C721" s="529">
        <v>870</v>
      </c>
      <c r="D721" s="757">
        <v>8</v>
      </c>
      <c r="E721" s="529">
        <f>ROUND(F721/B721,0)</f>
        <v>29</v>
      </c>
      <c r="F721" s="529">
        <f>ROUND(C721*D721,0)</f>
        <v>6960</v>
      </c>
    </row>
    <row r="722" spans="1:7" ht="18" customHeight="1" x14ac:dyDescent="0.25">
      <c r="A722" s="663" t="s">
        <v>179</v>
      </c>
      <c r="B722" s="537"/>
      <c r="C722" s="679">
        <f t="shared" ref="C722:F723" si="9">C721</f>
        <v>870</v>
      </c>
      <c r="D722" s="811">
        <f t="shared" si="9"/>
        <v>8</v>
      </c>
      <c r="E722" s="679">
        <f t="shared" si="9"/>
        <v>29</v>
      </c>
      <c r="F722" s="679">
        <f t="shared" si="9"/>
        <v>6960</v>
      </c>
    </row>
    <row r="723" spans="1:7" ht="18" customHeight="1" x14ac:dyDescent="0.25">
      <c r="A723" s="544" t="s">
        <v>146</v>
      </c>
      <c r="B723" s="834"/>
      <c r="C723" s="832">
        <f t="shared" si="9"/>
        <v>870</v>
      </c>
      <c r="D723" s="538">
        <f t="shared" si="9"/>
        <v>8</v>
      </c>
      <c r="E723" s="832">
        <f t="shared" si="9"/>
        <v>29</v>
      </c>
      <c r="F723" s="832">
        <f t="shared" si="9"/>
        <v>6960</v>
      </c>
    </row>
    <row r="724" spans="1:7" ht="15.75" thickBot="1" x14ac:dyDescent="0.3">
      <c r="A724" s="804" t="s">
        <v>11</v>
      </c>
      <c r="B724" s="598"/>
      <c r="C724" s="598"/>
      <c r="D724" s="598"/>
      <c r="E724" s="598"/>
      <c r="F724" s="598"/>
    </row>
    <row r="725" spans="1:7" x14ac:dyDescent="0.25">
      <c r="A725" s="593"/>
      <c r="B725" s="834"/>
      <c r="C725" s="529"/>
      <c r="D725" s="529"/>
      <c r="E725" s="529"/>
      <c r="F725" s="529"/>
    </row>
    <row r="726" spans="1:7" ht="15.75" customHeight="1" x14ac:dyDescent="0.25">
      <c r="A726" s="779" t="s">
        <v>166</v>
      </c>
      <c r="B726" s="537"/>
      <c r="C726" s="529"/>
      <c r="D726" s="529"/>
      <c r="E726" s="529"/>
      <c r="F726" s="529"/>
    </row>
    <row r="727" spans="1:7" x14ac:dyDescent="0.25">
      <c r="A727" s="516" t="s">
        <v>207</v>
      </c>
      <c r="B727" s="528"/>
      <c r="C727" s="529"/>
      <c r="D727" s="529"/>
      <c r="E727" s="529"/>
      <c r="F727" s="529"/>
    </row>
    <row r="728" spans="1:7" x14ac:dyDescent="0.25">
      <c r="A728" s="518" t="s">
        <v>151</v>
      </c>
      <c r="B728" s="528"/>
      <c r="C728" s="529">
        <f>C729+C730+C731+C732</f>
        <v>14600</v>
      </c>
      <c r="D728" s="799"/>
      <c r="E728" s="529"/>
      <c r="F728" s="529"/>
    </row>
    <row r="729" spans="1:7" x14ac:dyDescent="0.25">
      <c r="A729" s="518" t="s">
        <v>200</v>
      </c>
      <c r="B729" s="528"/>
      <c r="C729" s="529"/>
      <c r="D729" s="799"/>
      <c r="E729" s="529"/>
      <c r="F729" s="529"/>
    </row>
    <row r="730" spans="1:7" ht="30" x14ac:dyDescent="0.25">
      <c r="A730" s="518" t="s">
        <v>237</v>
      </c>
      <c r="B730" s="528"/>
      <c r="C730" s="529">
        <v>5800</v>
      </c>
      <c r="D730" s="799"/>
      <c r="E730" s="529"/>
      <c r="F730" s="529"/>
    </row>
    <row r="731" spans="1:7" ht="30" x14ac:dyDescent="0.25">
      <c r="A731" s="518" t="s">
        <v>238</v>
      </c>
      <c r="B731" s="528"/>
      <c r="C731" s="529"/>
      <c r="D731" s="799"/>
      <c r="E731" s="529"/>
      <c r="F731" s="529"/>
    </row>
    <row r="732" spans="1:7" x14ac:dyDescent="0.25">
      <c r="A732" s="518" t="s">
        <v>239</v>
      </c>
      <c r="B732" s="528"/>
      <c r="C732" s="529">
        <v>8800</v>
      </c>
      <c r="D732" s="799"/>
      <c r="E732" s="529"/>
      <c r="F732" s="529"/>
    </row>
    <row r="733" spans="1:7" x14ac:dyDescent="0.25">
      <c r="A733" s="523" t="s">
        <v>149</v>
      </c>
      <c r="B733" s="528"/>
      <c r="C733" s="529">
        <v>49000</v>
      </c>
      <c r="D733" s="799"/>
      <c r="E733" s="529"/>
      <c r="F733" s="529"/>
    </row>
    <row r="734" spans="1:7" x14ac:dyDescent="0.25">
      <c r="A734" s="524" t="s">
        <v>199</v>
      </c>
      <c r="B734" s="528"/>
      <c r="C734" s="529"/>
      <c r="D734" s="799"/>
      <c r="E734" s="529"/>
      <c r="F734" s="529"/>
    </row>
    <row r="735" spans="1:7" x14ac:dyDescent="0.25">
      <c r="A735" s="525" t="s">
        <v>170</v>
      </c>
      <c r="B735" s="528"/>
      <c r="C735" s="527">
        <f>C728+ROUND(C733*3.2,0)</f>
        <v>171400</v>
      </c>
      <c r="D735" s="799"/>
      <c r="E735" s="529"/>
      <c r="F735" s="529"/>
      <c r="G735" s="800"/>
    </row>
    <row r="736" spans="1:7" x14ac:dyDescent="0.25">
      <c r="A736" s="516" t="s">
        <v>206</v>
      </c>
      <c r="B736" s="528"/>
      <c r="C736" s="529"/>
      <c r="D736" s="799"/>
      <c r="E736" s="529"/>
      <c r="F736" s="529"/>
      <c r="G736" s="800"/>
    </row>
    <row r="737" spans="1:7" x14ac:dyDescent="0.25">
      <c r="A737" s="518" t="s">
        <v>151</v>
      </c>
      <c r="B737" s="528"/>
      <c r="C737" s="529">
        <f>C738+C739+C746+C754+C755+C756+C757+C758</f>
        <v>14010</v>
      </c>
      <c r="D737" s="799"/>
      <c r="E737" s="529"/>
      <c r="F737" s="529"/>
      <c r="G737" s="800"/>
    </row>
    <row r="738" spans="1:7" x14ac:dyDescent="0.25">
      <c r="A738" s="518" t="s">
        <v>200</v>
      </c>
      <c r="B738" s="528"/>
      <c r="C738" s="529"/>
      <c r="D738" s="799"/>
      <c r="E738" s="529"/>
      <c r="F738" s="529"/>
      <c r="G738" s="800"/>
    </row>
    <row r="739" spans="1:7" ht="30" x14ac:dyDescent="0.25">
      <c r="A739" s="518" t="s">
        <v>201</v>
      </c>
      <c r="B739" s="528"/>
      <c r="C739" s="530">
        <f>C740+C741+C742+C744</f>
        <v>13530</v>
      </c>
      <c r="D739" s="799"/>
      <c r="E739" s="529"/>
      <c r="F739" s="529"/>
      <c r="G739" s="800"/>
    </row>
    <row r="740" spans="1:7" ht="30" x14ac:dyDescent="0.25">
      <c r="A740" s="518" t="s">
        <v>202</v>
      </c>
      <c r="B740" s="528"/>
      <c r="C740" s="530">
        <v>10408</v>
      </c>
      <c r="D740" s="799"/>
      <c r="E740" s="529"/>
      <c r="F740" s="529"/>
      <c r="G740" s="800"/>
    </row>
    <row r="741" spans="1:7" ht="30" x14ac:dyDescent="0.25">
      <c r="A741" s="518" t="s">
        <v>203</v>
      </c>
      <c r="B741" s="528"/>
      <c r="C741" s="530">
        <v>3122</v>
      </c>
      <c r="D741" s="799"/>
      <c r="E741" s="529"/>
      <c r="F741" s="529"/>
      <c r="G741" s="800"/>
    </row>
    <row r="742" spans="1:7" ht="45" x14ac:dyDescent="0.25">
      <c r="A742" s="518" t="s">
        <v>280</v>
      </c>
      <c r="B742" s="528"/>
      <c r="C742" s="530"/>
      <c r="D742" s="799"/>
      <c r="E742" s="529"/>
      <c r="F742" s="529"/>
      <c r="G742" s="800"/>
    </row>
    <row r="743" spans="1:7" x14ac:dyDescent="0.25">
      <c r="A743" s="531" t="s">
        <v>281</v>
      </c>
      <c r="B743" s="528"/>
      <c r="C743" s="530"/>
      <c r="D743" s="799"/>
      <c r="E743" s="529"/>
      <c r="F743" s="529"/>
      <c r="G743" s="800"/>
    </row>
    <row r="744" spans="1:7" ht="30" x14ac:dyDescent="0.25">
      <c r="A744" s="518" t="s">
        <v>282</v>
      </c>
      <c r="B744" s="528"/>
      <c r="C744" s="530"/>
      <c r="D744" s="799"/>
      <c r="E744" s="529"/>
      <c r="F744" s="529"/>
      <c r="G744" s="800"/>
    </row>
    <row r="745" spans="1:7" x14ac:dyDescent="0.25">
      <c r="A745" s="531" t="s">
        <v>281</v>
      </c>
      <c r="B745" s="528"/>
      <c r="C745" s="530"/>
      <c r="D745" s="799"/>
      <c r="E745" s="529"/>
      <c r="F745" s="529"/>
      <c r="G745" s="800"/>
    </row>
    <row r="746" spans="1:7" ht="30" x14ac:dyDescent="0.25">
      <c r="A746" s="518" t="s">
        <v>240</v>
      </c>
      <c r="B746" s="528"/>
      <c r="C746" s="530">
        <f>C747+C748+C750+C752</f>
        <v>480</v>
      </c>
      <c r="D746" s="799"/>
      <c r="E746" s="529"/>
      <c r="F746" s="529"/>
      <c r="G746" s="800"/>
    </row>
    <row r="747" spans="1:7" ht="30" x14ac:dyDescent="0.25">
      <c r="A747" s="518" t="s">
        <v>241</v>
      </c>
      <c r="B747" s="528"/>
      <c r="C747" s="530">
        <v>480</v>
      </c>
      <c r="D747" s="799"/>
      <c r="E747" s="529"/>
      <c r="F747" s="529"/>
      <c r="G747" s="800"/>
    </row>
    <row r="748" spans="1:7" ht="60" x14ac:dyDescent="0.25">
      <c r="A748" s="518" t="s">
        <v>283</v>
      </c>
      <c r="B748" s="528"/>
      <c r="C748" s="530"/>
      <c r="D748" s="799"/>
      <c r="E748" s="529"/>
      <c r="F748" s="529"/>
      <c r="G748" s="800"/>
    </row>
    <row r="749" spans="1:7" x14ac:dyDescent="0.25">
      <c r="A749" s="531" t="s">
        <v>281</v>
      </c>
      <c r="B749" s="528"/>
      <c r="C749" s="530"/>
      <c r="D749" s="799"/>
      <c r="E749" s="529"/>
      <c r="F749" s="529"/>
      <c r="G749" s="800"/>
    </row>
    <row r="750" spans="1:7" ht="45" x14ac:dyDescent="0.25">
      <c r="A750" s="518" t="s">
        <v>284</v>
      </c>
      <c r="B750" s="528"/>
      <c r="C750" s="530"/>
      <c r="D750" s="799"/>
      <c r="E750" s="529"/>
      <c r="F750" s="529"/>
      <c r="G750" s="800"/>
    </row>
    <row r="751" spans="1:7" x14ac:dyDescent="0.25">
      <c r="A751" s="531" t="s">
        <v>281</v>
      </c>
      <c r="B751" s="528"/>
      <c r="C751" s="530"/>
      <c r="D751" s="799"/>
      <c r="E751" s="529"/>
      <c r="F751" s="529"/>
      <c r="G751" s="800"/>
    </row>
    <row r="752" spans="1:7" ht="30" x14ac:dyDescent="0.25">
      <c r="A752" s="518" t="s">
        <v>242</v>
      </c>
      <c r="B752" s="528"/>
      <c r="C752" s="530"/>
      <c r="D752" s="799"/>
      <c r="E752" s="529"/>
      <c r="F752" s="529"/>
      <c r="G752" s="800"/>
    </row>
    <row r="753" spans="1:7" x14ac:dyDescent="0.25">
      <c r="A753" s="531" t="s">
        <v>281</v>
      </c>
      <c r="B753" s="528"/>
      <c r="C753" s="530"/>
      <c r="D753" s="799"/>
      <c r="E753" s="529"/>
      <c r="F753" s="529"/>
      <c r="G753" s="800"/>
    </row>
    <row r="754" spans="1:7" ht="45" x14ac:dyDescent="0.25">
      <c r="A754" s="518" t="s">
        <v>243</v>
      </c>
      <c r="B754" s="528"/>
      <c r="C754" s="530"/>
      <c r="D754" s="799"/>
      <c r="E754" s="529"/>
      <c r="F754" s="529"/>
      <c r="G754" s="800"/>
    </row>
    <row r="755" spans="1:7" ht="30" x14ac:dyDescent="0.25">
      <c r="A755" s="518" t="s">
        <v>244</v>
      </c>
      <c r="B755" s="528"/>
      <c r="C755" s="530"/>
      <c r="D755" s="799"/>
      <c r="E755" s="529"/>
      <c r="F755" s="529"/>
      <c r="G755" s="800"/>
    </row>
    <row r="756" spans="1:7" ht="30" x14ac:dyDescent="0.25">
      <c r="A756" s="518" t="s">
        <v>245</v>
      </c>
      <c r="B756" s="528"/>
      <c r="C756" s="530"/>
      <c r="D756" s="799"/>
      <c r="E756" s="529"/>
      <c r="F756" s="529"/>
      <c r="G756" s="800"/>
    </row>
    <row r="757" spans="1:7" x14ac:dyDescent="0.25">
      <c r="A757" s="518" t="s">
        <v>246</v>
      </c>
      <c r="B757" s="528"/>
      <c r="C757" s="529"/>
      <c r="D757" s="799"/>
      <c r="E757" s="529"/>
      <c r="F757" s="529"/>
      <c r="G757" s="800"/>
    </row>
    <row r="758" spans="1:7" x14ac:dyDescent="0.25">
      <c r="A758" s="518" t="s">
        <v>289</v>
      </c>
      <c r="B758" s="528"/>
      <c r="C758" s="529"/>
      <c r="D758" s="799"/>
      <c r="E758" s="529"/>
      <c r="F758" s="529"/>
      <c r="G758" s="800"/>
    </row>
    <row r="759" spans="1:7" x14ac:dyDescent="0.25">
      <c r="A759" s="524" t="s">
        <v>305</v>
      </c>
      <c r="B759" s="528"/>
      <c r="C759" s="529"/>
      <c r="D759" s="799"/>
      <c r="E759" s="529"/>
      <c r="F759" s="529"/>
      <c r="G759" s="800"/>
    </row>
    <row r="760" spans="1:7" x14ac:dyDescent="0.25">
      <c r="A760" s="523" t="s">
        <v>149</v>
      </c>
      <c r="B760" s="528"/>
      <c r="C760" s="529"/>
      <c r="D760" s="799"/>
      <c r="E760" s="529"/>
      <c r="F760" s="529"/>
      <c r="G760" s="800"/>
    </row>
    <row r="761" spans="1:7" x14ac:dyDescent="0.25">
      <c r="A761" s="524" t="s">
        <v>199</v>
      </c>
      <c r="B761" s="528"/>
      <c r="C761" s="529"/>
      <c r="D761" s="799"/>
      <c r="E761" s="529"/>
      <c r="F761" s="529"/>
      <c r="G761" s="800"/>
    </row>
    <row r="762" spans="1:7" ht="30" x14ac:dyDescent="0.25">
      <c r="A762" s="523" t="s">
        <v>150</v>
      </c>
      <c r="B762" s="528"/>
      <c r="C762" s="529">
        <v>13300</v>
      </c>
      <c r="D762" s="799"/>
      <c r="E762" s="529"/>
      <c r="F762" s="529"/>
      <c r="G762" s="800"/>
    </row>
    <row r="763" spans="1:7" x14ac:dyDescent="0.25">
      <c r="A763" s="648" t="s">
        <v>217</v>
      </c>
      <c r="B763" s="528"/>
      <c r="C763" s="529"/>
      <c r="D763" s="799"/>
      <c r="E763" s="529"/>
      <c r="F763" s="529"/>
      <c r="G763" s="800"/>
    </row>
    <row r="764" spans="1:7" x14ac:dyDescent="0.25">
      <c r="A764" s="649" t="s">
        <v>286</v>
      </c>
      <c r="B764" s="528"/>
      <c r="C764" s="529"/>
      <c r="D764" s="799"/>
      <c r="E764" s="529"/>
      <c r="F764" s="529"/>
      <c r="G764" s="800"/>
    </row>
    <row r="765" spans="1:7" x14ac:dyDescent="0.25">
      <c r="A765" s="525" t="s">
        <v>205</v>
      </c>
      <c r="B765" s="528"/>
      <c r="C765" s="527">
        <f>C737+ROUND(C760*3.2,0)+C762</f>
        <v>27310</v>
      </c>
      <c r="D765" s="799"/>
      <c r="E765" s="529"/>
      <c r="F765" s="529"/>
      <c r="G765" s="800"/>
    </row>
    <row r="766" spans="1:7" ht="16.5" customHeight="1" x14ac:dyDescent="0.25">
      <c r="A766" s="733" t="s">
        <v>204</v>
      </c>
      <c r="B766" s="528"/>
      <c r="C766" s="527">
        <f>C735+C765</f>
        <v>198710</v>
      </c>
      <c r="D766" s="799"/>
      <c r="E766" s="529"/>
      <c r="F766" s="529"/>
      <c r="G766" s="800"/>
    </row>
    <row r="767" spans="1:7" x14ac:dyDescent="0.25">
      <c r="A767" s="563" t="s">
        <v>8</v>
      </c>
      <c r="B767" s="846"/>
      <c r="C767" s="846"/>
      <c r="D767" s="799"/>
      <c r="E767" s="529"/>
      <c r="F767" s="529"/>
    </row>
    <row r="768" spans="1:7" x14ac:dyDescent="0.25">
      <c r="A768" s="536" t="s">
        <v>101</v>
      </c>
      <c r="B768" s="846"/>
      <c r="C768" s="846"/>
      <c r="D768" s="799"/>
      <c r="E768" s="529"/>
      <c r="F768" s="529"/>
    </row>
    <row r="769" spans="1:6" x14ac:dyDescent="0.25">
      <c r="A769" s="539" t="s">
        <v>178</v>
      </c>
      <c r="B769" s="585">
        <v>240</v>
      </c>
      <c r="C769" s="529">
        <v>1860</v>
      </c>
      <c r="D769" s="757">
        <v>8</v>
      </c>
      <c r="E769" s="529">
        <f>ROUND(F769/B769,0)</f>
        <v>62</v>
      </c>
      <c r="F769" s="529">
        <f>ROUND(C769*D769,0)</f>
        <v>14880</v>
      </c>
    </row>
    <row r="770" spans="1:6" ht="17.25" customHeight="1" x14ac:dyDescent="0.25">
      <c r="A770" s="663" t="s">
        <v>179</v>
      </c>
      <c r="B770" s="537"/>
      <c r="C770" s="679">
        <f t="shared" ref="C770:F771" si="10">C769</f>
        <v>1860</v>
      </c>
      <c r="D770" s="811">
        <f t="shared" si="10"/>
        <v>8</v>
      </c>
      <c r="E770" s="679">
        <f t="shared" si="10"/>
        <v>62</v>
      </c>
      <c r="F770" s="679">
        <f t="shared" si="10"/>
        <v>14880</v>
      </c>
    </row>
    <row r="771" spans="1:6" ht="17.25" customHeight="1" x14ac:dyDescent="0.25">
      <c r="A771" s="544" t="s">
        <v>146</v>
      </c>
      <c r="B771" s="834"/>
      <c r="C771" s="832">
        <f t="shared" si="10"/>
        <v>1860</v>
      </c>
      <c r="D771" s="538">
        <f t="shared" si="10"/>
        <v>8</v>
      </c>
      <c r="E771" s="832">
        <f t="shared" si="10"/>
        <v>62</v>
      </c>
      <c r="F771" s="832">
        <f t="shared" si="10"/>
        <v>14880</v>
      </c>
    </row>
    <row r="772" spans="1:6" ht="15.75" thickBot="1" x14ac:dyDescent="0.3">
      <c r="A772" s="804" t="s">
        <v>11</v>
      </c>
      <c r="B772" s="813"/>
      <c r="C772" s="813"/>
      <c r="D772" s="813"/>
      <c r="E772" s="813"/>
      <c r="F772" s="813"/>
    </row>
    <row r="773" spans="1:6" x14ac:dyDescent="0.25">
      <c r="A773" s="847"/>
      <c r="B773" s="797"/>
      <c r="C773" s="798"/>
      <c r="D773" s="798"/>
      <c r="E773" s="798"/>
      <c r="F773" s="798"/>
    </row>
    <row r="774" spans="1:6" x14ac:dyDescent="0.25">
      <c r="A774" s="822" t="s">
        <v>167</v>
      </c>
      <c r="B774" s="537"/>
      <c r="C774" s="529"/>
      <c r="D774" s="529"/>
      <c r="E774" s="529"/>
      <c r="F774" s="529"/>
    </row>
    <row r="775" spans="1:6" x14ac:dyDescent="0.25">
      <c r="A775" s="516" t="s">
        <v>206</v>
      </c>
      <c r="B775" s="528"/>
      <c r="C775" s="529"/>
      <c r="D775" s="529"/>
      <c r="E775" s="529"/>
      <c r="F775" s="529"/>
    </row>
    <row r="776" spans="1:6" x14ac:dyDescent="0.25">
      <c r="A776" s="518" t="s">
        <v>151</v>
      </c>
      <c r="B776" s="528"/>
      <c r="C776" s="529">
        <f>C777+C778+C785+C793+C794+C795+C796+C797</f>
        <v>17309.736842105263</v>
      </c>
      <c r="D776" s="529"/>
      <c r="E776" s="529"/>
      <c r="F776" s="529"/>
    </row>
    <row r="777" spans="1:6" x14ac:dyDescent="0.25">
      <c r="A777" s="518" t="s">
        <v>200</v>
      </c>
      <c r="B777" s="528"/>
      <c r="C777" s="529"/>
      <c r="D777" s="529"/>
      <c r="E777" s="529"/>
      <c r="F777" s="529"/>
    </row>
    <row r="778" spans="1:6" ht="30" x14ac:dyDescent="0.25">
      <c r="A778" s="518" t="s">
        <v>201</v>
      </c>
      <c r="B778" s="528"/>
      <c r="C778" s="530">
        <f>C779+C780+C781+C783</f>
        <v>0</v>
      </c>
      <c r="D778" s="529"/>
      <c r="E778" s="529"/>
      <c r="F778" s="529"/>
    </row>
    <row r="779" spans="1:6" ht="30" x14ac:dyDescent="0.25">
      <c r="A779" s="518" t="s">
        <v>202</v>
      </c>
      <c r="B779" s="528"/>
      <c r="C779" s="530"/>
      <c r="D779" s="529"/>
      <c r="E779" s="529"/>
      <c r="F779" s="529"/>
    </row>
    <row r="780" spans="1:6" ht="30" x14ac:dyDescent="0.25">
      <c r="A780" s="518" t="s">
        <v>203</v>
      </c>
      <c r="B780" s="528"/>
      <c r="C780" s="530"/>
      <c r="D780" s="529"/>
      <c r="E780" s="529"/>
      <c r="F780" s="529"/>
    </row>
    <row r="781" spans="1:6" ht="45" x14ac:dyDescent="0.25">
      <c r="A781" s="518" t="s">
        <v>280</v>
      </c>
      <c r="B781" s="528"/>
      <c r="C781" s="530"/>
      <c r="D781" s="529"/>
      <c r="E781" s="529"/>
      <c r="F781" s="529"/>
    </row>
    <row r="782" spans="1:6" x14ac:dyDescent="0.25">
      <c r="A782" s="531" t="s">
        <v>281</v>
      </c>
      <c r="B782" s="528"/>
      <c r="C782" s="530"/>
      <c r="D782" s="529"/>
      <c r="E782" s="529"/>
      <c r="F782" s="529"/>
    </row>
    <row r="783" spans="1:6" ht="30" x14ac:dyDescent="0.25">
      <c r="A783" s="518" t="s">
        <v>282</v>
      </c>
      <c r="B783" s="528"/>
      <c r="C783" s="530"/>
      <c r="D783" s="529"/>
      <c r="E783" s="529"/>
      <c r="F783" s="529"/>
    </row>
    <row r="784" spans="1:6" x14ac:dyDescent="0.25">
      <c r="A784" s="531" t="s">
        <v>281</v>
      </c>
      <c r="B784" s="528"/>
      <c r="C784" s="530"/>
      <c r="D784" s="529"/>
      <c r="E784" s="529"/>
      <c r="F784" s="529"/>
    </row>
    <row r="785" spans="1:7" ht="30" x14ac:dyDescent="0.25">
      <c r="A785" s="518" t="s">
        <v>240</v>
      </c>
      <c r="B785" s="528"/>
      <c r="C785" s="530">
        <f>C786+C787+C789+C791</f>
        <v>0</v>
      </c>
      <c r="D785" s="529"/>
      <c r="E785" s="529"/>
      <c r="F785" s="529"/>
    </row>
    <row r="786" spans="1:7" ht="30" x14ac:dyDescent="0.25">
      <c r="A786" s="518" t="s">
        <v>241</v>
      </c>
      <c r="B786" s="528"/>
      <c r="C786" s="530"/>
      <c r="D786" s="529"/>
      <c r="E786" s="529"/>
      <c r="F786" s="529"/>
    </row>
    <row r="787" spans="1:7" ht="60" x14ac:dyDescent="0.25">
      <c r="A787" s="518" t="s">
        <v>283</v>
      </c>
      <c r="B787" s="528"/>
      <c r="C787" s="530"/>
      <c r="D787" s="529"/>
      <c r="E787" s="529"/>
      <c r="F787" s="529"/>
    </row>
    <row r="788" spans="1:7" x14ac:dyDescent="0.25">
      <c r="A788" s="531" t="s">
        <v>281</v>
      </c>
      <c r="B788" s="528"/>
      <c r="C788" s="530"/>
      <c r="D788" s="529"/>
      <c r="E788" s="529"/>
      <c r="F788" s="529"/>
    </row>
    <row r="789" spans="1:7" ht="45" x14ac:dyDescent="0.25">
      <c r="A789" s="518" t="s">
        <v>284</v>
      </c>
      <c r="B789" s="528"/>
      <c r="C789" s="530"/>
      <c r="D789" s="529"/>
      <c r="E789" s="529"/>
      <c r="F789" s="529"/>
    </row>
    <row r="790" spans="1:7" x14ac:dyDescent="0.25">
      <c r="A790" s="531" t="s">
        <v>281</v>
      </c>
      <c r="B790" s="528"/>
      <c r="C790" s="530"/>
      <c r="D790" s="529"/>
      <c r="E790" s="529"/>
      <c r="F790" s="529"/>
    </row>
    <row r="791" spans="1:7" ht="30" x14ac:dyDescent="0.25">
      <c r="A791" s="518" t="s">
        <v>242</v>
      </c>
      <c r="B791" s="528"/>
      <c r="C791" s="530"/>
      <c r="D791" s="529"/>
      <c r="E791" s="529"/>
      <c r="F791" s="529"/>
    </row>
    <row r="792" spans="1:7" x14ac:dyDescent="0.25">
      <c r="A792" s="531" t="s">
        <v>281</v>
      </c>
      <c r="B792" s="528"/>
      <c r="C792" s="530"/>
      <c r="D792" s="529"/>
      <c r="E792" s="529"/>
      <c r="F792" s="529"/>
    </row>
    <row r="793" spans="1:7" ht="45" x14ac:dyDescent="0.25">
      <c r="A793" s="518" t="s">
        <v>243</v>
      </c>
      <c r="B793" s="528"/>
      <c r="C793" s="530"/>
      <c r="D793" s="529"/>
      <c r="E793" s="529"/>
      <c r="F793" s="529"/>
    </row>
    <row r="794" spans="1:7" ht="30" x14ac:dyDescent="0.25">
      <c r="A794" s="518" t="s">
        <v>244</v>
      </c>
      <c r="B794" s="528"/>
      <c r="C794" s="530"/>
      <c r="D794" s="529"/>
      <c r="E794" s="529"/>
      <c r="F794" s="529"/>
    </row>
    <row r="795" spans="1:7" ht="30" x14ac:dyDescent="0.25">
      <c r="A795" s="518" t="s">
        <v>245</v>
      </c>
      <c r="B795" s="528"/>
      <c r="C795" s="530"/>
      <c r="D795" s="529"/>
      <c r="E795" s="529"/>
      <c r="F795" s="529"/>
    </row>
    <row r="796" spans="1:7" x14ac:dyDescent="0.25">
      <c r="A796" s="518" t="s">
        <v>246</v>
      </c>
      <c r="B796" s="528"/>
      <c r="C796" s="529"/>
      <c r="D796" s="529"/>
      <c r="E796" s="529"/>
      <c r="F796" s="529"/>
    </row>
    <row r="797" spans="1:7" x14ac:dyDescent="0.25">
      <c r="A797" s="518" t="s">
        <v>289</v>
      </c>
      <c r="B797" s="528"/>
      <c r="C797" s="529">
        <f>C798/3.8</f>
        <v>17309.736842105263</v>
      </c>
      <c r="D797" s="529"/>
      <c r="E797" s="529"/>
      <c r="F797" s="529"/>
    </row>
    <row r="798" spans="1:7" x14ac:dyDescent="0.25">
      <c r="A798" s="524" t="s">
        <v>305</v>
      </c>
      <c r="B798" s="528"/>
      <c r="C798" s="529">
        <v>65777</v>
      </c>
      <c r="D798" s="529"/>
      <c r="E798" s="529"/>
      <c r="F798" s="529"/>
    </row>
    <row r="799" spans="1:7" x14ac:dyDescent="0.25">
      <c r="A799" s="523" t="s">
        <v>149</v>
      </c>
      <c r="B799" s="528"/>
      <c r="C799" s="529">
        <f>C800/3.2/3.8</f>
        <v>23061.10197368421</v>
      </c>
      <c r="D799" s="529"/>
      <c r="E799" s="529"/>
      <c r="F799" s="529"/>
    </row>
    <row r="800" spans="1:7" x14ac:dyDescent="0.25">
      <c r="A800" s="524" t="s">
        <v>199</v>
      </c>
      <c r="B800" s="528"/>
      <c r="C800" s="529">
        <v>280423</v>
      </c>
      <c r="D800" s="529"/>
      <c r="E800" s="529"/>
      <c r="F800" s="529"/>
      <c r="G800" s="800"/>
    </row>
    <row r="801" spans="1:7" ht="30" x14ac:dyDescent="0.25">
      <c r="A801" s="523" t="s">
        <v>150</v>
      </c>
      <c r="B801" s="528"/>
      <c r="C801" s="529"/>
      <c r="D801" s="529"/>
      <c r="E801" s="529"/>
      <c r="F801" s="529"/>
      <c r="G801" s="800"/>
    </row>
    <row r="802" spans="1:7" x14ac:dyDescent="0.25">
      <c r="A802" s="648" t="s">
        <v>217</v>
      </c>
      <c r="B802" s="528"/>
      <c r="C802" s="529"/>
      <c r="D802" s="529"/>
      <c r="E802" s="529"/>
      <c r="F802" s="529"/>
    </row>
    <row r="803" spans="1:7" x14ac:dyDescent="0.25">
      <c r="A803" s="649" t="s">
        <v>286</v>
      </c>
      <c r="B803" s="528"/>
      <c r="C803" s="529"/>
      <c r="D803" s="529"/>
      <c r="E803" s="529"/>
      <c r="F803" s="529"/>
    </row>
    <row r="804" spans="1:7" x14ac:dyDescent="0.25">
      <c r="A804" s="525" t="s">
        <v>205</v>
      </c>
      <c r="B804" s="528"/>
      <c r="C804" s="527">
        <f>C776+ROUND(C799*3.2,0)+C801</f>
        <v>91105.736842105267</v>
      </c>
      <c r="D804" s="529"/>
      <c r="E804" s="529"/>
      <c r="F804" s="529"/>
    </row>
    <row r="805" spans="1:7" ht="15.75" thickBot="1" x14ac:dyDescent="0.3">
      <c r="A805" s="597" t="s">
        <v>11</v>
      </c>
      <c r="B805" s="598"/>
      <c r="C805" s="598"/>
      <c r="D805" s="598"/>
      <c r="E805" s="598"/>
      <c r="F805" s="598"/>
    </row>
    <row r="806" spans="1:7" x14ac:dyDescent="0.25">
      <c r="A806" s="830"/>
      <c r="B806" s="797"/>
      <c r="C806" s="798"/>
      <c r="D806" s="798"/>
      <c r="E806" s="798"/>
      <c r="F806" s="798"/>
    </row>
    <row r="807" spans="1:7" x14ac:dyDescent="0.25">
      <c r="A807" s="822" t="s">
        <v>168</v>
      </c>
      <c r="B807" s="537"/>
      <c r="C807" s="529"/>
      <c r="D807" s="529"/>
      <c r="E807" s="529"/>
      <c r="F807" s="529"/>
    </row>
    <row r="808" spans="1:7" x14ac:dyDescent="0.25">
      <c r="A808" s="516" t="s">
        <v>206</v>
      </c>
      <c r="B808" s="528"/>
      <c r="C808" s="529"/>
      <c r="D808" s="529"/>
      <c r="E808" s="529"/>
      <c r="F808" s="529"/>
    </row>
    <row r="809" spans="1:7" x14ac:dyDescent="0.25">
      <c r="A809" s="518" t="s">
        <v>151</v>
      </c>
      <c r="B809" s="528"/>
      <c r="C809" s="529">
        <f>C810+C811+C818+C826+C827+C828+C829+C830</f>
        <v>10921.052631578948</v>
      </c>
      <c r="D809" s="529"/>
      <c r="E809" s="529"/>
      <c r="F809" s="529"/>
    </row>
    <row r="810" spans="1:7" x14ac:dyDescent="0.25">
      <c r="A810" s="518" t="s">
        <v>200</v>
      </c>
      <c r="B810" s="528"/>
      <c r="C810" s="529"/>
      <c r="D810" s="529"/>
      <c r="E810" s="529"/>
      <c r="F810" s="529"/>
    </row>
    <row r="811" spans="1:7" ht="30" x14ac:dyDescent="0.25">
      <c r="A811" s="518" t="s">
        <v>201</v>
      </c>
      <c r="B811" s="528"/>
      <c r="C811" s="530">
        <f>C812+C813+C814+C816</f>
        <v>0</v>
      </c>
      <c r="D811" s="529"/>
      <c r="E811" s="529"/>
      <c r="F811" s="529"/>
    </row>
    <row r="812" spans="1:7" ht="30" x14ac:dyDescent="0.25">
      <c r="A812" s="518" t="s">
        <v>202</v>
      </c>
      <c r="B812" s="528"/>
      <c r="C812" s="530"/>
      <c r="D812" s="529"/>
      <c r="E812" s="529"/>
      <c r="F812" s="529"/>
    </row>
    <row r="813" spans="1:7" ht="30" x14ac:dyDescent="0.25">
      <c r="A813" s="518" t="s">
        <v>203</v>
      </c>
      <c r="B813" s="528"/>
      <c r="C813" s="530"/>
      <c r="D813" s="529"/>
      <c r="E813" s="529"/>
      <c r="F813" s="529"/>
    </row>
    <row r="814" spans="1:7" ht="45" x14ac:dyDescent="0.25">
      <c r="A814" s="518" t="s">
        <v>280</v>
      </c>
      <c r="B814" s="528"/>
      <c r="C814" s="530"/>
      <c r="D814" s="529"/>
      <c r="E814" s="529"/>
      <c r="F814" s="529"/>
    </row>
    <row r="815" spans="1:7" x14ac:dyDescent="0.25">
      <c r="A815" s="531" t="s">
        <v>281</v>
      </c>
      <c r="B815" s="528"/>
      <c r="C815" s="530"/>
      <c r="D815" s="529"/>
      <c r="E815" s="529"/>
      <c r="F815" s="529"/>
    </row>
    <row r="816" spans="1:7" ht="30" x14ac:dyDescent="0.25">
      <c r="A816" s="518" t="s">
        <v>282</v>
      </c>
      <c r="B816" s="528"/>
      <c r="C816" s="530"/>
      <c r="D816" s="529"/>
      <c r="E816" s="529"/>
      <c r="F816" s="529"/>
    </row>
    <row r="817" spans="1:8" x14ac:dyDescent="0.25">
      <c r="A817" s="531" t="s">
        <v>281</v>
      </c>
      <c r="B817" s="528"/>
      <c r="C817" s="530"/>
      <c r="D817" s="529"/>
      <c r="E817" s="529"/>
      <c r="F817" s="529"/>
    </row>
    <row r="818" spans="1:8" ht="30" x14ac:dyDescent="0.25">
      <c r="A818" s="518" t="s">
        <v>240</v>
      </c>
      <c r="B818" s="528"/>
      <c r="C818" s="530">
        <f>C819+C820+C822+C824</f>
        <v>0</v>
      </c>
      <c r="D818" s="529"/>
      <c r="E818" s="529"/>
      <c r="F818" s="529"/>
    </row>
    <row r="819" spans="1:8" ht="30" x14ac:dyDescent="0.25">
      <c r="A819" s="518" t="s">
        <v>241</v>
      </c>
      <c r="B819" s="528"/>
      <c r="C819" s="530"/>
      <c r="D819" s="529"/>
      <c r="E819" s="529"/>
      <c r="F819" s="529"/>
    </row>
    <row r="820" spans="1:8" ht="60" x14ac:dyDescent="0.25">
      <c r="A820" s="518" t="s">
        <v>283</v>
      </c>
      <c r="B820" s="528"/>
      <c r="C820" s="530"/>
      <c r="D820" s="529"/>
      <c r="E820" s="529"/>
      <c r="F820" s="529"/>
    </row>
    <row r="821" spans="1:8" x14ac:dyDescent="0.25">
      <c r="A821" s="531" t="s">
        <v>281</v>
      </c>
      <c r="B821" s="528"/>
      <c r="C821" s="530"/>
      <c r="D821" s="529"/>
      <c r="E821" s="529"/>
      <c r="F821" s="529"/>
    </row>
    <row r="822" spans="1:8" ht="45" x14ac:dyDescent="0.25">
      <c r="A822" s="518" t="s">
        <v>284</v>
      </c>
      <c r="B822" s="528"/>
      <c r="C822" s="530"/>
      <c r="D822" s="529"/>
      <c r="E822" s="529"/>
      <c r="F822" s="529"/>
    </row>
    <row r="823" spans="1:8" x14ac:dyDescent="0.25">
      <c r="A823" s="531" t="s">
        <v>281</v>
      </c>
      <c r="B823" s="528"/>
      <c r="C823" s="530"/>
      <c r="D823" s="529"/>
      <c r="E823" s="529"/>
      <c r="F823" s="529"/>
    </row>
    <row r="824" spans="1:8" ht="30" x14ac:dyDescent="0.25">
      <c r="A824" s="518" t="s">
        <v>242</v>
      </c>
      <c r="B824" s="528"/>
      <c r="C824" s="530"/>
      <c r="D824" s="529"/>
      <c r="E824" s="529"/>
      <c r="F824" s="529"/>
    </row>
    <row r="825" spans="1:8" x14ac:dyDescent="0.25">
      <c r="A825" s="531" t="s">
        <v>281</v>
      </c>
      <c r="B825" s="528"/>
      <c r="C825" s="530"/>
      <c r="D825" s="529"/>
      <c r="E825" s="529"/>
      <c r="F825" s="529"/>
    </row>
    <row r="826" spans="1:8" ht="31.5" customHeight="1" x14ac:dyDescent="0.25">
      <c r="A826" s="518" t="s">
        <v>243</v>
      </c>
      <c r="B826" s="528"/>
      <c r="C826" s="530"/>
      <c r="D826" s="529"/>
      <c r="E826" s="529"/>
      <c r="F826" s="529"/>
    </row>
    <row r="827" spans="1:8" ht="30" x14ac:dyDescent="0.25">
      <c r="A827" s="518" t="s">
        <v>244</v>
      </c>
      <c r="B827" s="528"/>
      <c r="C827" s="530"/>
      <c r="D827" s="529"/>
      <c r="E827" s="529"/>
      <c r="F827" s="529"/>
    </row>
    <row r="828" spans="1:8" ht="30" x14ac:dyDescent="0.25">
      <c r="A828" s="518" t="s">
        <v>245</v>
      </c>
      <c r="B828" s="528"/>
      <c r="C828" s="530"/>
      <c r="D828" s="529"/>
      <c r="E828" s="529"/>
      <c r="F828" s="529"/>
    </row>
    <row r="829" spans="1:8" x14ac:dyDescent="0.25">
      <c r="A829" s="518" t="s">
        <v>246</v>
      </c>
      <c r="B829" s="528"/>
      <c r="C829" s="529"/>
      <c r="D829" s="529"/>
      <c r="E829" s="529"/>
      <c r="F829" s="529"/>
    </row>
    <row r="830" spans="1:8" x14ac:dyDescent="0.25">
      <c r="A830" s="518" t="s">
        <v>289</v>
      </c>
      <c r="B830" s="528"/>
      <c r="C830" s="529">
        <f>C831/3.8</f>
        <v>10921.052631578948</v>
      </c>
      <c r="D830" s="529"/>
      <c r="E830" s="529"/>
      <c r="F830" s="529"/>
    </row>
    <row r="831" spans="1:8" x14ac:dyDescent="0.25">
      <c r="A831" s="524" t="s">
        <v>305</v>
      </c>
      <c r="B831" s="528"/>
      <c r="C831" s="529">
        <v>41500</v>
      </c>
      <c r="D831" s="529"/>
      <c r="E831" s="529"/>
      <c r="F831" s="529"/>
      <c r="G831" s="848"/>
    </row>
    <row r="832" spans="1:8" x14ac:dyDescent="0.25">
      <c r="A832" s="523" t="s">
        <v>149</v>
      </c>
      <c r="B832" s="528"/>
      <c r="C832" s="529">
        <f>C833/3.2/3.8</f>
        <v>17968.75</v>
      </c>
      <c r="D832" s="529"/>
      <c r="E832" s="529"/>
      <c r="F832" s="529"/>
      <c r="G832" s="800"/>
      <c r="H832" s="800"/>
    </row>
    <row r="833" spans="1:6" x14ac:dyDescent="0.25">
      <c r="A833" s="524" t="s">
        <v>199</v>
      </c>
      <c r="B833" s="528"/>
      <c r="C833" s="529">
        <v>218500</v>
      </c>
      <c r="D833" s="529"/>
      <c r="E833" s="529"/>
      <c r="F833" s="529"/>
    </row>
    <row r="834" spans="1:6" ht="30" x14ac:dyDescent="0.25">
      <c r="A834" s="523" t="s">
        <v>150</v>
      </c>
      <c r="B834" s="528"/>
      <c r="C834" s="529"/>
      <c r="D834" s="529"/>
      <c r="E834" s="529"/>
      <c r="F834" s="529"/>
    </row>
    <row r="835" spans="1:6" x14ac:dyDescent="0.25">
      <c r="A835" s="648" t="s">
        <v>217</v>
      </c>
      <c r="B835" s="528"/>
      <c r="C835" s="529"/>
      <c r="D835" s="529"/>
      <c r="E835" s="529"/>
      <c r="F835" s="529"/>
    </row>
    <row r="836" spans="1:6" x14ac:dyDescent="0.25">
      <c r="A836" s="649" t="s">
        <v>286</v>
      </c>
      <c r="B836" s="528"/>
      <c r="C836" s="529"/>
      <c r="D836" s="529"/>
      <c r="E836" s="529"/>
      <c r="F836" s="529"/>
    </row>
    <row r="837" spans="1:6" x14ac:dyDescent="0.25">
      <c r="A837" s="525" t="s">
        <v>205</v>
      </c>
      <c r="B837" s="528"/>
      <c r="C837" s="527">
        <f>C809+ROUND(C832*3.2,0)+C834</f>
        <v>68421.052631578947</v>
      </c>
      <c r="D837" s="529"/>
      <c r="E837" s="529"/>
      <c r="F837" s="529"/>
    </row>
    <row r="838" spans="1:6" ht="15.75" thickBot="1" x14ac:dyDescent="0.3">
      <c r="A838" s="597" t="s">
        <v>11</v>
      </c>
      <c r="B838" s="598"/>
      <c r="C838" s="598"/>
      <c r="D838" s="598"/>
      <c r="E838" s="598"/>
      <c r="F838" s="598"/>
    </row>
    <row r="839" spans="1:6" ht="14.25" customHeight="1" thickBot="1" x14ac:dyDescent="0.3">
      <c r="A839" s="830"/>
      <c r="B839" s="797"/>
      <c r="C839" s="798"/>
      <c r="D839" s="798"/>
      <c r="E839" s="798"/>
      <c r="F839" s="798"/>
    </row>
    <row r="840" spans="1:6" x14ac:dyDescent="0.25">
      <c r="A840" s="849"/>
      <c r="B840" s="831"/>
      <c r="C840" s="798"/>
      <c r="D840" s="798"/>
      <c r="E840" s="798"/>
      <c r="F840" s="798"/>
    </row>
    <row r="841" spans="1:6" x14ac:dyDescent="0.25">
      <c r="A841" s="779" t="s">
        <v>208</v>
      </c>
      <c r="B841" s="585"/>
      <c r="C841" s="529"/>
      <c r="D841" s="529"/>
      <c r="E841" s="529"/>
      <c r="F841" s="529"/>
    </row>
    <row r="842" spans="1:6" x14ac:dyDescent="0.25">
      <c r="A842" s="516" t="s">
        <v>206</v>
      </c>
      <c r="B842" s="528"/>
      <c r="C842" s="529"/>
      <c r="D842" s="529"/>
      <c r="E842" s="529"/>
      <c r="F842" s="529"/>
    </row>
    <row r="843" spans="1:6" x14ac:dyDescent="0.25">
      <c r="A843" s="518" t="s">
        <v>151</v>
      </c>
      <c r="B843" s="528"/>
      <c r="C843" s="529">
        <f>C844+C845+C852+C860+C861+C862+C863+C864</f>
        <v>10165.263157894737</v>
      </c>
      <c r="D843" s="529"/>
      <c r="E843" s="529"/>
      <c r="F843" s="529"/>
    </row>
    <row r="844" spans="1:6" x14ac:dyDescent="0.25">
      <c r="A844" s="518" t="s">
        <v>200</v>
      </c>
      <c r="B844" s="528"/>
      <c r="C844" s="529"/>
      <c r="D844" s="529"/>
      <c r="E844" s="529"/>
      <c r="F844" s="529"/>
    </row>
    <row r="845" spans="1:6" ht="30" x14ac:dyDescent="0.25">
      <c r="A845" s="518" t="s">
        <v>201</v>
      </c>
      <c r="B845" s="528"/>
      <c r="C845" s="530">
        <f>C846+C847+C848+C850</f>
        <v>0</v>
      </c>
      <c r="D845" s="529"/>
      <c r="E845" s="529"/>
      <c r="F845" s="529"/>
    </row>
    <row r="846" spans="1:6" ht="30" x14ac:dyDescent="0.25">
      <c r="A846" s="518" t="s">
        <v>202</v>
      </c>
      <c r="B846" s="528"/>
      <c r="C846" s="530"/>
      <c r="D846" s="529"/>
      <c r="E846" s="529"/>
      <c r="F846" s="529"/>
    </row>
    <row r="847" spans="1:6" ht="30" x14ac:dyDescent="0.25">
      <c r="A847" s="518" t="s">
        <v>203</v>
      </c>
      <c r="B847" s="528"/>
      <c r="C847" s="530"/>
      <c r="D847" s="529"/>
      <c r="E847" s="529"/>
      <c r="F847" s="529"/>
    </row>
    <row r="848" spans="1:6" ht="45" x14ac:dyDescent="0.25">
      <c r="A848" s="518" t="s">
        <v>280</v>
      </c>
      <c r="B848" s="528"/>
      <c r="C848" s="530"/>
      <c r="D848" s="529"/>
      <c r="E848" s="529"/>
      <c r="F848" s="529"/>
    </row>
    <row r="849" spans="1:6" x14ac:dyDescent="0.25">
      <c r="A849" s="531" t="s">
        <v>281</v>
      </c>
      <c r="B849" s="528"/>
      <c r="C849" s="530"/>
      <c r="D849" s="529"/>
      <c r="E849" s="529"/>
      <c r="F849" s="529"/>
    </row>
    <row r="850" spans="1:6" ht="30" x14ac:dyDescent="0.25">
      <c r="A850" s="518" t="s">
        <v>282</v>
      </c>
      <c r="B850" s="528"/>
      <c r="C850" s="530"/>
      <c r="D850" s="529"/>
      <c r="E850" s="529"/>
      <c r="F850" s="529"/>
    </row>
    <row r="851" spans="1:6" x14ac:dyDescent="0.25">
      <c r="A851" s="531" t="s">
        <v>281</v>
      </c>
      <c r="B851" s="528"/>
      <c r="C851" s="530"/>
      <c r="D851" s="529"/>
      <c r="E851" s="529"/>
      <c r="F851" s="529"/>
    </row>
    <row r="852" spans="1:6" ht="30" x14ac:dyDescent="0.25">
      <c r="A852" s="518" t="s">
        <v>240</v>
      </c>
      <c r="B852" s="528"/>
      <c r="C852" s="530">
        <f>C853+C854+C856+C858</f>
        <v>0</v>
      </c>
      <c r="D852" s="529"/>
      <c r="E852" s="529"/>
      <c r="F852" s="529"/>
    </row>
    <row r="853" spans="1:6" ht="30" x14ac:dyDescent="0.25">
      <c r="A853" s="518" t="s">
        <v>241</v>
      </c>
      <c r="B853" s="528"/>
      <c r="C853" s="530"/>
      <c r="D853" s="529"/>
      <c r="E853" s="529"/>
      <c r="F853" s="529"/>
    </row>
    <row r="854" spans="1:6" ht="60" x14ac:dyDescent="0.25">
      <c r="A854" s="518" t="s">
        <v>283</v>
      </c>
      <c r="B854" s="528"/>
      <c r="C854" s="530"/>
      <c r="D854" s="529"/>
      <c r="E854" s="529"/>
      <c r="F854" s="529"/>
    </row>
    <row r="855" spans="1:6" x14ac:dyDescent="0.25">
      <c r="A855" s="531" t="s">
        <v>281</v>
      </c>
      <c r="B855" s="528"/>
      <c r="C855" s="530"/>
      <c r="D855" s="529"/>
      <c r="E855" s="529"/>
      <c r="F855" s="529"/>
    </row>
    <row r="856" spans="1:6" ht="45" x14ac:dyDescent="0.25">
      <c r="A856" s="518" t="s">
        <v>284</v>
      </c>
      <c r="B856" s="528"/>
      <c r="C856" s="530"/>
      <c r="D856" s="529"/>
      <c r="E856" s="529"/>
      <c r="F856" s="529"/>
    </row>
    <row r="857" spans="1:6" x14ac:dyDescent="0.25">
      <c r="A857" s="531" t="s">
        <v>281</v>
      </c>
      <c r="B857" s="528"/>
      <c r="C857" s="530"/>
      <c r="D857" s="529"/>
      <c r="E857" s="529"/>
      <c r="F857" s="529"/>
    </row>
    <row r="858" spans="1:6" ht="30" x14ac:dyDescent="0.25">
      <c r="A858" s="518" t="s">
        <v>242</v>
      </c>
      <c r="B858" s="528"/>
      <c r="C858" s="530"/>
      <c r="D858" s="529"/>
      <c r="E858" s="529"/>
      <c r="F858" s="529"/>
    </row>
    <row r="859" spans="1:6" x14ac:dyDescent="0.25">
      <c r="A859" s="531" t="s">
        <v>281</v>
      </c>
      <c r="B859" s="528"/>
      <c r="C859" s="530"/>
      <c r="D859" s="529"/>
      <c r="E859" s="529"/>
      <c r="F859" s="529"/>
    </row>
    <row r="860" spans="1:6" ht="45" x14ac:dyDescent="0.25">
      <c r="A860" s="518" t="s">
        <v>243</v>
      </c>
      <c r="B860" s="528"/>
      <c r="C860" s="530"/>
      <c r="D860" s="529"/>
      <c r="E860" s="529"/>
      <c r="F860" s="529"/>
    </row>
    <row r="861" spans="1:6" ht="30" x14ac:dyDescent="0.25">
      <c r="A861" s="518" t="s">
        <v>244</v>
      </c>
      <c r="B861" s="528"/>
      <c r="C861" s="530"/>
      <c r="D861" s="529"/>
      <c r="E861" s="529"/>
      <c r="F861" s="529"/>
    </row>
    <row r="862" spans="1:6" ht="30" x14ac:dyDescent="0.25">
      <c r="A862" s="518" t="s">
        <v>245</v>
      </c>
      <c r="B862" s="528"/>
      <c r="C862" s="530"/>
      <c r="D862" s="529"/>
      <c r="E862" s="529"/>
      <c r="F862" s="529"/>
    </row>
    <row r="863" spans="1:6" x14ac:dyDescent="0.25">
      <c r="A863" s="518" t="s">
        <v>246</v>
      </c>
      <c r="B863" s="528"/>
      <c r="C863" s="529"/>
      <c r="D863" s="529"/>
      <c r="E863" s="529"/>
      <c r="F863" s="529"/>
    </row>
    <row r="864" spans="1:6" x14ac:dyDescent="0.25">
      <c r="A864" s="518" t="s">
        <v>289</v>
      </c>
      <c r="B864" s="528"/>
      <c r="C864" s="529">
        <f>C865/3.8</f>
        <v>10165.263157894737</v>
      </c>
      <c r="D864" s="529"/>
      <c r="E864" s="529"/>
      <c r="F864" s="529"/>
    </row>
    <row r="865" spans="1:8" x14ac:dyDescent="0.25">
      <c r="A865" s="524" t="s">
        <v>305</v>
      </c>
      <c r="B865" s="528"/>
      <c r="C865" s="529">
        <v>38628</v>
      </c>
      <c r="D865" s="529"/>
      <c r="E865" s="529"/>
      <c r="F865" s="529"/>
      <c r="G865" s="800"/>
      <c r="H865" s="800"/>
    </row>
    <row r="866" spans="1:8" x14ac:dyDescent="0.25">
      <c r="A866" s="523" t="s">
        <v>149</v>
      </c>
      <c r="B866" s="528"/>
      <c r="C866" s="529">
        <f>C867/3.2/3.8</f>
        <v>19782.236842105263</v>
      </c>
      <c r="D866" s="529"/>
      <c r="E866" s="529"/>
      <c r="F866" s="529"/>
    </row>
    <row r="867" spans="1:8" x14ac:dyDescent="0.25">
      <c r="A867" s="524" t="s">
        <v>199</v>
      </c>
      <c r="B867" s="528"/>
      <c r="C867" s="529">
        <v>240552</v>
      </c>
      <c r="D867" s="529"/>
      <c r="E867" s="529"/>
      <c r="F867" s="529"/>
      <c r="G867" s="850"/>
      <c r="H867" s="850"/>
    </row>
    <row r="868" spans="1:8" ht="30" x14ac:dyDescent="0.25">
      <c r="A868" s="523" t="s">
        <v>150</v>
      </c>
      <c r="B868" s="528"/>
      <c r="C868" s="529"/>
      <c r="D868" s="529"/>
      <c r="E868" s="529"/>
      <c r="F868" s="529"/>
    </row>
    <row r="869" spans="1:8" x14ac:dyDescent="0.25">
      <c r="A869" s="648" t="s">
        <v>217</v>
      </c>
      <c r="B869" s="528"/>
      <c r="C869" s="529"/>
      <c r="D869" s="529"/>
      <c r="E869" s="529"/>
      <c r="F869" s="529"/>
    </row>
    <row r="870" spans="1:8" x14ac:dyDescent="0.25">
      <c r="A870" s="649" t="s">
        <v>286</v>
      </c>
      <c r="B870" s="528"/>
      <c r="C870" s="529"/>
      <c r="D870" s="529"/>
      <c r="E870" s="529"/>
      <c r="F870" s="529"/>
    </row>
    <row r="871" spans="1:8" x14ac:dyDescent="0.25">
      <c r="A871" s="525" t="s">
        <v>205</v>
      </c>
      <c r="B871" s="528"/>
      <c r="C871" s="527">
        <f>C843+ROUND(C866*3.2,0)+C868</f>
        <v>73468.263157894733</v>
      </c>
      <c r="D871" s="529"/>
      <c r="E871" s="529"/>
      <c r="F871" s="529"/>
    </row>
    <row r="872" spans="1:8" ht="15.75" thickBot="1" x14ac:dyDescent="0.3">
      <c r="A872" s="804" t="s">
        <v>11</v>
      </c>
      <c r="B872" s="805"/>
      <c r="C872" s="851"/>
      <c r="D872" s="851"/>
      <c r="E872" s="851"/>
      <c r="F872" s="851"/>
    </row>
    <row r="873" spans="1:8" ht="21.75" customHeight="1" x14ac:dyDescent="0.25">
      <c r="A873" s="852" t="s">
        <v>209</v>
      </c>
      <c r="B873" s="807"/>
      <c r="C873" s="529"/>
      <c r="D873" s="529"/>
      <c r="E873" s="529"/>
      <c r="F873" s="529"/>
    </row>
    <row r="874" spans="1:8" s="778" customFormat="1" x14ac:dyDescent="0.25">
      <c r="A874" s="516" t="s">
        <v>207</v>
      </c>
      <c r="B874" s="528"/>
      <c r="C874" s="529"/>
      <c r="D874" s="529"/>
      <c r="E874" s="529"/>
      <c r="F874" s="529"/>
      <c r="H874" s="581"/>
    </row>
    <row r="875" spans="1:8" s="778" customFormat="1" x14ac:dyDescent="0.25">
      <c r="A875" s="518" t="s">
        <v>151</v>
      </c>
      <c r="B875" s="528"/>
      <c r="C875" s="529">
        <f>C876+C877+C878+C879</f>
        <v>20000</v>
      </c>
      <c r="D875" s="529"/>
      <c r="E875" s="529"/>
      <c r="F875" s="529"/>
      <c r="H875" s="581"/>
    </row>
    <row r="876" spans="1:8" s="778" customFormat="1" x14ac:dyDescent="0.25">
      <c r="A876" s="518" t="s">
        <v>200</v>
      </c>
      <c r="B876" s="528"/>
      <c r="C876" s="529"/>
      <c r="D876" s="529"/>
      <c r="E876" s="529"/>
      <c r="F876" s="529"/>
      <c r="H876" s="581"/>
    </row>
    <row r="877" spans="1:8" s="778" customFormat="1" ht="30" x14ac:dyDescent="0.25">
      <c r="A877" s="518" t="s">
        <v>237</v>
      </c>
      <c r="B877" s="528"/>
      <c r="C877" s="529">
        <v>3000</v>
      </c>
      <c r="D877" s="529"/>
      <c r="E877" s="529"/>
      <c r="F877" s="529"/>
      <c r="H877" s="581"/>
    </row>
    <row r="878" spans="1:8" s="778" customFormat="1" ht="30" x14ac:dyDescent="0.25">
      <c r="A878" s="518" t="s">
        <v>238</v>
      </c>
      <c r="B878" s="528"/>
      <c r="C878" s="529"/>
      <c r="D878" s="529"/>
      <c r="E878" s="529"/>
      <c r="F878" s="529"/>
      <c r="H878" s="581"/>
    </row>
    <row r="879" spans="1:8" s="778" customFormat="1" x14ac:dyDescent="0.25">
      <c r="A879" s="518" t="s">
        <v>239</v>
      </c>
      <c r="B879" s="528"/>
      <c r="C879" s="529">
        <v>17000</v>
      </c>
      <c r="D879" s="529"/>
      <c r="E879" s="529"/>
      <c r="F879" s="529"/>
      <c r="H879" s="581"/>
    </row>
    <row r="880" spans="1:8" s="778" customFormat="1" x14ac:dyDescent="0.25">
      <c r="A880" s="523" t="s">
        <v>149</v>
      </c>
      <c r="B880" s="528"/>
      <c r="C880" s="529">
        <v>59000</v>
      </c>
      <c r="D880" s="529"/>
      <c r="E880" s="529"/>
      <c r="F880" s="529"/>
      <c r="H880" s="581"/>
    </row>
    <row r="881" spans="1:8" s="778" customFormat="1" x14ac:dyDescent="0.25">
      <c r="A881" s="524" t="s">
        <v>199</v>
      </c>
      <c r="B881" s="528"/>
      <c r="C881" s="529"/>
      <c r="D881" s="529"/>
      <c r="E881" s="529"/>
      <c r="F881" s="529"/>
      <c r="H881" s="581"/>
    </row>
    <row r="882" spans="1:8" s="778" customFormat="1" x14ac:dyDescent="0.25">
      <c r="A882" s="525" t="s">
        <v>170</v>
      </c>
      <c r="B882" s="528"/>
      <c r="C882" s="527">
        <f>C875+ROUND(C880*3.2,0)</f>
        <v>208800</v>
      </c>
      <c r="D882" s="529"/>
      <c r="E882" s="529"/>
      <c r="F882" s="529"/>
      <c r="G882" s="815"/>
      <c r="H882" s="581"/>
    </row>
    <row r="883" spans="1:8" s="778" customFormat="1" x14ac:dyDescent="0.25">
      <c r="A883" s="516" t="s">
        <v>206</v>
      </c>
      <c r="B883" s="528"/>
      <c r="C883" s="529"/>
      <c r="D883" s="529"/>
      <c r="E883" s="529"/>
      <c r="F883" s="529"/>
      <c r="G883" s="815"/>
      <c r="H883" s="581"/>
    </row>
    <row r="884" spans="1:8" s="778" customFormat="1" x14ac:dyDescent="0.25">
      <c r="A884" s="518" t="s">
        <v>151</v>
      </c>
      <c r="B884" s="528"/>
      <c r="C884" s="529">
        <f>C885+C886+C893+C901+C902+C903+C904+C905</f>
        <v>71101</v>
      </c>
      <c r="D884" s="529"/>
      <c r="E884" s="529"/>
      <c r="F884" s="529"/>
      <c r="G884" s="815"/>
      <c r="H884" s="581"/>
    </row>
    <row r="885" spans="1:8" s="778" customFormat="1" x14ac:dyDescent="0.25">
      <c r="A885" s="518" t="s">
        <v>200</v>
      </c>
      <c r="B885" s="528"/>
      <c r="C885" s="529"/>
      <c r="D885" s="529"/>
      <c r="E885" s="529"/>
      <c r="F885" s="529"/>
      <c r="G885" s="815"/>
      <c r="H885" s="581"/>
    </row>
    <row r="886" spans="1:8" s="778" customFormat="1" ht="30" x14ac:dyDescent="0.25">
      <c r="A886" s="518" t="s">
        <v>201</v>
      </c>
      <c r="B886" s="528"/>
      <c r="C886" s="530">
        <f>C887+C888+C889+C891</f>
        <v>1292</v>
      </c>
      <c r="D886" s="529"/>
      <c r="E886" s="529"/>
      <c r="F886" s="529"/>
      <c r="G886" s="815"/>
      <c r="H886" s="581"/>
    </row>
    <row r="887" spans="1:8" s="778" customFormat="1" ht="30" x14ac:dyDescent="0.25">
      <c r="A887" s="518" t="s">
        <v>202</v>
      </c>
      <c r="B887" s="528"/>
      <c r="C887" s="530"/>
      <c r="D887" s="529"/>
      <c r="E887" s="529"/>
      <c r="F887" s="529"/>
      <c r="G887" s="815"/>
      <c r="H887" s="581"/>
    </row>
    <row r="888" spans="1:8" s="778" customFormat="1" ht="30" x14ac:dyDescent="0.25">
      <c r="A888" s="518" t="s">
        <v>203</v>
      </c>
      <c r="B888" s="528"/>
      <c r="C888" s="530"/>
      <c r="D888" s="529"/>
      <c r="E888" s="529"/>
      <c r="F888" s="529"/>
      <c r="G888" s="815"/>
      <c r="H888" s="581"/>
    </row>
    <row r="889" spans="1:8" s="778" customFormat="1" ht="45" x14ac:dyDescent="0.25">
      <c r="A889" s="518" t="s">
        <v>280</v>
      </c>
      <c r="B889" s="528"/>
      <c r="C889" s="530">
        <v>671</v>
      </c>
      <c r="D889" s="529"/>
      <c r="E889" s="529"/>
      <c r="F889" s="529"/>
      <c r="G889" s="815"/>
      <c r="H889" s="581"/>
    </row>
    <row r="890" spans="1:8" s="778" customFormat="1" x14ac:dyDescent="0.25">
      <c r="A890" s="531" t="s">
        <v>281</v>
      </c>
      <c r="B890" s="528"/>
      <c r="C890" s="530">
        <v>78</v>
      </c>
      <c r="D890" s="529"/>
      <c r="E890" s="529"/>
      <c r="F890" s="529"/>
      <c r="G890" s="815"/>
      <c r="H890" s="581"/>
    </row>
    <row r="891" spans="1:8" s="778" customFormat="1" ht="30" x14ac:dyDescent="0.25">
      <c r="A891" s="518" t="s">
        <v>282</v>
      </c>
      <c r="B891" s="528"/>
      <c r="C891" s="530">
        <v>621</v>
      </c>
      <c r="D891" s="529"/>
      <c r="E891" s="529"/>
      <c r="F891" s="529"/>
      <c r="G891" s="815"/>
      <c r="H891" s="581"/>
    </row>
    <row r="892" spans="1:8" s="778" customFormat="1" x14ac:dyDescent="0.25">
      <c r="A892" s="531" t="s">
        <v>281</v>
      </c>
      <c r="B892" s="528"/>
      <c r="C892" s="530">
        <v>72</v>
      </c>
      <c r="D892" s="529"/>
      <c r="E892" s="529"/>
      <c r="F892" s="529"/>
      <c r="G892" s="815"/>
      <c r="H892" s="581"/>
    </row>
    <row r="893" spans="1:8" s="778" customFormat="1" ht="30" x14ac:dyDescent="0.25">
      <c r="A893" s="518" t="s">
        <v>240</v>
      </c>
      <c r="B893" s="528"/>
      <c r="C893" s="530">
        <f>C894+C895+C897+C899</f>
        <v>69809</v>
      </c>
      <c r="D893" s="529"/>
      <c r="E893" s="529"/>
      <c r="F893" s="529"/>
      <c r="G893" s="815"/>
      <c r="H893" s="581"/>
    </row>
    <row r="894" spans="1:8" s="778" customFormat="1" ht="30" x14ac:dyDescent="0.25">
      <c r="A894" s="518" t="s">
        <v>241</v>
      </c>
      <c r="B894" s="528"/>
      <c r="C894" s="530"/>
      <c r="D894" s="529"/>
      <c r="E894" s="529"/>
      <c r="F894" s="529"/>
      <c r="G894" s="815"/>
      <c r="H894" s="581"/>
    </row>
    <row r="895" spans="1:8" s="778" customFormat="1" ht="60" x14ac:dyDescent="0.25">
      <c r="A895" s="518" t="s">
        <v>283</v>
      </c>
      <c r="B895" s="528"/>
      <c r="C895" s="530">
        <v>66714</v>
      </c>
      <c r="D895" s="529"/>
      <c r="E895" s="529"/>
      <c r="F895" s="529"/>
      <c r="G895" s="815"/>
      <c r="H895" s="581"/>
    </row>
    <row r="896" spans="1:8" s="778" customFormat="1" x14ac:dyDescent="0.25">
      <c r="A896" s="531" t="s">
        <v>281</v>
      </c>
      <c r="B896" s="528"/>
      <c r="C896" s="530">
        <v>14621</v>
      </c>
      <c r="D896" s="529"/>
      <c r="E896" s="529"/>
      <c r="F896" s="529"/>
      <c r="G896" s="815"/>
      <c r="H896" s="581"/>
    </row>
    <row r="897" spans="1:8" s="778" customFormat="1" ht="45" x14ac:dyDescent="0.25">
      <c r="A897" s="518" t="s">
        <v>284</v>
      </c>
      <c r="B897" s="528"/>
      <c r="C897" s="530">
        <v>3095</v>
      </c>
      <c r="D897" s="529"/>
      <c r="E897" s="529"/>
      <c r="F897" s="529"/>
      <c r="G897" s="815"/>
      <c r="H897" s="581"/>
    </row>
    <row r="898" spans="1:8" s="778" customFormat="1" x14ac:dyDescent="0.25">
      <c r="A898" s="531" t="s">
        <v>281</v>
      </c>
      <c r="B898" s="528"/>
      <c r="C898" s="530">
        <v>2651</v>
      </c>
      <c r="D898" s="529"/>
      <c r="E898" s="529"/>
      <c r="F898" s="529"/>
      <c r="G898" s="815"/>
      <c r="H898" s="581"/>
    </row>
    <row r="899" spans="1:8" s="778" customFormat="1" ht="30" x14ac:dyDescent="0.25">
      <c r="A899" s="518" t="s">
        <v>242</v>
      </c>
      <c r="B899" s="528"/>
      <c r="C899" s="530"/>
      <c r="D899" s="529"/>
      <c r="E899" s="529"/>
      <c r="F899" s="529"/>
      <c r="G899" s="815"/>
      <c r="H899" s="581"/>
    </row>
    <row r="900" spans="1:8" s="778" customFormat="1" x14ac:dyDescent="0.25">
      <c r="A900" s="531" t="s">
        <v>281</v>
      </c>
      <c r="B900" s="528"/>
      <c r="C900" s="530"/>
      <c r="D900" s="529"/>
      <c r="E900" s="529"/>
      <c r="F900" s="529"/>
      <c r="G900" s="815"/>
      <c r="H900" s="581"/>
    </row>
    <row r="901" spans="1:8" s="778" customFormat="1" ht="36" customHeight="1" x14ac:dyDescent="0.25">
      <c r="A901" s="518" t="s">
        <v>243</v>
      </c>
      <c r="B901" s="528"/>
      <c r="C901" s="530"/>
      <c r="D901" s="529"/>
      <c r="E901" s="529"/>
      <c r="F901" s="529"/>
      <c r="G901" s="815"/>
      <c r="H901" s="581"/>
    </row>
    <row r="902" spans="1:8" s="778" customFormat="1" ht="30" x14ac:dyDescent="0.25">
      <c r="A902" s="518" t="s">
        <v>244</v>
      </c>
      <c r="B902" s="528"/>
      <c r="C902" s="530"/>
      <c r="D902" s="529"/>
      <c r="E902" s="529"/>
      <c r="F902" s="529"/>
      <c r="G902" s="815"/>
      <c r="H902" s="581"/>
    </row>
    <row r="903" spans="1:8" s="778" customFormat="1" ht="30" x14ac:dyDescent="0.25">
      <c r="A903" s="518" t="s">
        <v>245</v>
      </c>
      <c r="B903" s="528"/>
      <c r="C903" s="530"/>
      <c r="D903" s="529"/>
      <c r="E903" s="529"/>
      <c r="F903" s="529"/>
      <c r="G903" s="815"/>
      <c r="H903" s="581"/>
    </row>
    <row r="904" spans="1:8" s="778" customFormat="1" x14ac:dyDescent="0.25">
      <c r="A904" s="518" t="s">
        <v>246</v>
      </c>
      <c r="B904" s="528"/>
      <c r="C904" s="529"/>
      <c r="D904" s="529"/>
      <c r="E904" s="529"/>
      <c r="F904" s="529"/>
      <c r="G904" s="815"/>
      <c r="H904" s="581"/>
    </row>
    <row r="905" spans="1:8" s="778" customFormat="1" x14ac:dyDescent="0.25">
      <c r="A905" s="518" t="s">
        <v>289</v>
      </c>
      <c r="B905" s="528"/>
      <c r="C905" s="529"/>
      <c r="D905" s="529"/>
      <c r="E905" s="529"/>
      <c r="F905" s="529"/>
      <c r="G905" s="815"/>
      <c r="H905" s="581"/>
    </row>
    <row r="906" spans="1:8" s="778" customFormat="1" x14ac:dyDescent="0.25">
      <c r="A906" s="524" t="s">
        <v>305</v>
      </c>
      <c r="B906" s="528"/>
      <c r="C906" s="529"/>
      <c r="D906" s="529"/>
      <c r="E906" s="529"/>
      <c r="F906" s="529"/>
      <c r="G906" s="815"/>
      <c r="H906" s="581"/>
    </row>
    <row r="907" spans="1:8" s="778" customFormat="1" x14ac:dyDescent="0.25">
      <c r="A907" s="523" t="s">
        <v>149</v>
      </c>
      <c r="B907" s="528"/>
      <c r="C907" s="529"/>
      <c r="D907" s="529"/>
      <c r="E907" s="529"/>
      <c r="F907" s="529"/>
      <c r="G907" s="815"/>
      <c r="H907" s="581"/>
    </row>
    <row r="908" spans="1:8" s="778" customFormat="1" x14ac:dyDescent="0.25">
      <c r="A908" s="524" t="s">
        <v>199</v>
      </c>
      <c r="B908" s="528"/>
      <c r="C908" s="529"/>
      <c r="D908" s="529"/>
      <c r="E908" s="529"/>
      <c r="F908" s="529"/>
      <c r="G908" s="815"/>
      <c r="H908" s="581"/>
    </row>
    <row r="909" spans="1:8" s="778" customFormat="1" ht="30" x14ac:dyDescent="0.25">
      <c r="A909" s="523" t="s">
        <v>150</v>
      </c>
      <c r="B909" s="528"/>
      <c r="C909" s="529">
        <v>13860</v>
      </c>
      <c r="D909" s="529"/>
      <c r="E909" s="529"/>
      <c r="F909" s="529"/>
      <c r="G909" s="815"/>
      <c r="H909" s="581"/>
    </row>
    <row r="910" spans="1:8" s="778" customFormat="1" x14ac:dyDescent="0.25">
      <c r="A910" s="648" t="s">
        <v>217</v>
      </c>
      <c r="B910" s="528"/>
      <c r="C910" s="529"/>
      <c r="D910" s="529"/>
      <c r="E910" s="529"/>
      <c r="F910" s="529"/>
      <c r="G910" s="815"/>
      <c r="H910" s="581"/>
    </row>
    <row r="911" spans="1:8" s="778" customFormat="1" x14ac:dyDescent="0.25">
      <c r="A911" s="649" t="s">
        <v>286</v>
      </c>
      <c r="B911" s="528"/>
      <c r="C911" s="529"/>
      <c r="D911" s="529"/>
      <c r="E911" s="529"/>
      <c r="F911" s="529"/>
      <c r="G911" s="815"/>
      <c r="H911" s="581"/>
    </row>
    <row r="912" spans="1:8" s="778" customFormat="1" x14ac:dyDescent="0.25">
      <c r="A912" s="525" t="s">
        <v>205</v>
      </c>
      <c r="B912" s="528"/>
      <c r="C912" s="527">
        <f>C884+ROUND(C907*3.2,0)+C909</f>
        <v>84961</v>
      </c>
      <c r="D912" s="529"/>
      <c r="E912" s="529"/>
      <c r="F912" s="529"/>
      <c r="G912" s="815"/>
      <c r="H912" s="581"/>
    </row>
    <row r="913" spans="1:8" s="778" customFormat="1" ht="16.5" customHeight="1" x14ac:dyDescent="0.25">
      <c r="A913" s="733" t="s">
        <v>204</v>
      </c>
      <c r="B913" s="608"/>
      <c r="C913" s="527">
        <f>C882+C912</f>
        <v>293761</v>
      </c>
      <c r="D913" s="529"/>
      <c r="E913" s="529"/>
      <c r="F913" s="529"/>
      <c r="G913" s="815"/>
      <c r="H913" s="581"/>
    </row>
    <row r="914" spans="1:8" s="778" customFormat="1" x14ac:dyDescent="0.25">
      <c r="A914" s="684" t="s">
        <v>152</v>
      </c>
      <c r="B914" s="837"/>
      <c r="C914" s="527"/>
      <c r="D914" s="529"/>
      <c r="E914" s="529"/>
      <c r="F914" s="529"/>
    </row>
    <row r="915" spans="1:8" s="778" customFormat="1" x14ac:dyDescent="0.25">
      <c r="A915" s="510" t="s">
        <v>61</v>
      </c>
      <c r="B915" s="837"/>
      <c r="C915" s="529">
        <v>2000</v>
      </c>
      <c r="D915" s="529"/>
      <c r="E915" s="529"/>
      <c r="F915" s="529"/>
    </row>
    <row r="916" spans="1:8" s="778" customFormat="1" x14ac:dyDescent="0.25">
      <c r="A916" s="563" t="s">
        <v>8</v>
      </c>
      <c r="B916" s="846"/>
      <c r="C916" s="846"/>
      <c r="D916" s="529"/>
      <c r="E916" s="529"/>
      <c r="F916" s="529"/>
    </row>
    <row r="917" spans="1:8" s="778" customFormat="1" x14ac:dyDescent="0.25">
      <c r="A917" s="536" t="s">
        <v>101</v>
      </c>
      <c r="B917" s="846"/>
      <c r="C917" s="846"/>
      <c r="D917" s="529"/>
      <c r="E917" s="529"/>
      <c r="F917" s="529"/>
    </row>
    <row r="918" spans="1:8" s="778" customFormat="1" x14ac:dyDescent="0.25">
      <c r="A918" s="539" t="s">
        <v>178</v>
      </c>
      <c r="B918" s="585">
        <v>240</v>
      </c>
      <c r="C918" s="529">
        <v>950</v>
      </c>
      <c r="D918" s="757">
        <v>8</v>
      </c>
      <c r="E918" s="529">
        <f>ROUND(F918/B918,0)</f>
        <v>32</v>
      </c>
      <c r="F918" s="529">
        <f>ROUND(C918*D918,0)</f>
        <v>7600</v>
      </c>
    </row>
    <row r="919" spans="1:8" s="778" customFormat="1" x14ac:dyDescent="0.25">
      <c r="A919" s="539" t="s">
        <v>13</v>
      </c>
      <c r="B919" s="585">
        <v>240</v>
      </c>
      <c r="C919" s="529">
        <v>40</v>
      </c>
      <c r="D919" s="757">
        <v>3</v>
      </c>
      <c r="E919" s="529">
        <f>ROUND(F919/B919,0)</f>
        <v>1</v>
      </c>
      <c r="F919" s="529">
        <f>ROUND(C919*D919,0)</f>
        <v>120</v>
      </c>
    </row>
    <row r="920" spans="1:8" s="778" customFormat="1" ht="18.75" customHeight="1" x14ac:dyDescent="0.25">
      <c r="A920" s="663" t="s">
        <v>179</v>
      </c>
      <c r="B920" s="585"/>
      <c r="C920" s="679">
        <f>C918+C919</f>
        <v>990</v>
      </c>
      <c r="D920" s="811">
        <f>F920/C920</f>
        <v>7.7979797979797976</v>
      </c>
      <c r="E920" s="679">
        <f>E918+E919</f>
        <v>33</v>
      </c>
      <c r="F920" s="679">
        <f>F918+F919</f>
        <v>7720</v>
      </c>
    </row>
    <row r="921" spans="1:8" s="778" customFormat="1" ht="18.75" customHeight="1" x14ac:dyDescent="0.25">
      <c r="A921" s="544" t="s">
        <v>146</v>
      </c>
      <c r="B921" s="585"/>
      <c r="C921" s="527">
        <f>C920</f>
        <v>990</v>
      </c>
      <c r="D921" s="538">
        <f>D920</f>
        <v>7.7979797979797976</v>
      </c>
      <c r="E921" s="527">
        <f>E920</f>
        <v>33</v>
      </c>
      <c r="F921" s="527">
        <f>F920</f>
        <v>7720</v>
      </c>
    </row>
    <row r="922" spans="1:8" ht="15.75" thickBot="1" x14ac:dyDescent="0.3">
      <c r="A922" s="804" t="s">
        <v>11</v>
      </c>
      <c r="B922" s="804"/>
      <c r="C922" s="853"/>
      <c r="D922" s="853"/>
      <c r="E922" s="853"/>
      <c r="F922" s="853"/>
      <c r="H922" s="778"/>
    </row>
    <row r="923" spans="1:8" x14ac:dyDescent="0.25">
      <c r="A923" s="830"/>
      <c r="B923" s="585"/>
      <c r="C923" s="798"/>
      <c r="D923" s="798"/>
      <c r="E923" s="798"/>
      <c r="F923" s="798"/>
      <c r="H923" s="778"/>
    </row>
    <row r="924" spans="1:8" ht="30" customHeight="1" x14ac:dyDescent="0.25">
      <c r="A924" s="854" t="s">
        <v>210</v>
      </c>
      <c r="B924" s="585"/>
      <c r="C924" s="529"/>
      <c r="D924" s="529"/>
      <c r="E924" s="529"/>
      <c r="F924" s="529"/>
    </row>
    <row r="925" spans="1:8" x14ac:dyDescent="0.25">
      <c r="A925" s="516" t="s">
        <v>207</v>
      </c>
      <c r="B925" s="528"/>
      <c r="C925" s="529"/>
      <c r="D925" s="529"/>
      <c r="E925" s="529"/>
      <c r="F925" s="529"/>
    </row>
    <row r="926" spans="1:8" x14ac:dyDescent="0.25">
      <c r="A926" s="518" t="s">
        <v>151</v>
      </c>
      <c r="B926" s="528"/>
      <c r="C926" s="529">
        <f>C927+C928+C929+C930</f>
        <v>12975</v>
      </c>
      <c r="D926" s="529"/>
      <c r="E926" s="529"/>
      <c r="F926" s="529"/>
    </row>
    <row r="927" spans="1:8" x14ac:dyDescent="0.25">
      <c r="A927" s="518" t="s">
        <v>200</v>
      </c>
      <c r="B927" s="528"/>
      <c r="C927" s="529">
        <v>5955</v>
      </c>
      <c r="D927" s="529"/>
      <c r="E927" s="529"/>
      <c r="F927" s="529"/>
    </row>
    <row r="928" spans="1:8" ht="30" x14ac:dyDescent="0.25">
      <c r="A928" s="518" t="s">
        <v>237</v>
      </c>
      <c r="B928" s="528"/>
      <c r="C928" s="529"/>
      <c r="D928" s="529"/>
      <c r="E928" s="529"/>
      <c r="F928" s="529"/>
    </row>
    <row r="929" spans="1:7" ht="30" x14ac:dyDescent="0.25">
      <c r="A929" s="518" t="s">
        <v>238</v>
      </c>
      <c r="B929" s="528"/>
      <c r="C929" s="529"/>
      <c r="D929" s="529"/>
      <c r="E929" s="529"/>
      <c r="F929" s="529"/>
    </row>
    <row r="930" spans="1:7" x14ac:dyDescent="0.25">
      <c r="A930" s="518" t="s">
        <v>239</v>
      </c>
      <c r="B930" s="528"/>
      <c r="C930" s="529">
        <v>7020</v>
      </c>
      <c r="D930" s="529"/>
      <c r="E930" s="529"/>
      <c r="F930" s="529"/>
    </row>
    <row r="931" spans="1:7" x14ac:dyDescent="0.25">
      <c r="A931" s="523" t="s">
        <v>149</v>
      </c>
      <c r="B931" s="528"/>
      <c r="C931" s="529">
        <v>76125</v>
      </c>
      <c r="D931" s="529"/>
      <c r="E931" s="529"/>
      <c r="F931" s="529"/>
    </row>
    <row r="932" spans="1:7" x14ac:dyDescent="0.25">
      <c r="A932" s="524" t="s">
        <v>199</v>
      </c>
      <c r="B932" s="528"/>
      <c r="C932" s="529"/>
      <c r="D932" s="529"/>
      <c r="E932" s="529"/>
      <c r="F932" s="529"/>
    </row>
    <row r="933" spans="1:7" x14ac:dyDescent="0.25">
      <c r="A933" s="525" t="s">
        <v>170</v>
      </c>
      <c r="B933" s="528"/>
      <c r="C933" s="527">
        <f>C926+ROUND(C931*3.2,0)</f>
        <v>256575</v>
      </c>
      <c r="D933" s="529"/>
      <c r="E933" s="529"/>
      <c r="F933" s="529"/>
      <c r="G933" s="800"/>
    </row>
    <row r="934" spans="1:7" x14ac:dyDescent="0.25">
      <c r="A934" s="516" t="s">
        <v>206</v>
      </c>
      <c r="B934" s="528"/>
      <c r="C934" s="529"/>
      <c r="D934" s="529"/>
      <c r="E934" s="529"/>
      <c r="F934" s="529"/>
      <c r="G934" s="800"/>
    </row>
    <row r="935" spans="1:7" x14ac:dyDescent="0.25">
      <c r="A935" s="518" t="s">
        <v>151</v>
      </c>
      <c r="B935" s="528"/>
      <c r="C935" s="529">
        <f>C936+C937+C944+C952+C953+C954+C955+C956</f>
        <v>59724</v>
      </c>
      <c r="D935" s="529"/>
      <c r="E935" s="529"/>
      <c r="F935" s="529"/>
      <c r="G935" s="800"/>
    </row>
    <row r="936" spans="1:7" x14ac:dyDescent="0.25">
      <c r="A936" s="518" t="s">
        <v>200</v>
      </c>
      <c r="B936" s="528"/>
      <c r="C936" s="529"/>
      <c r="D936" s="529"/>
      <c r="E936" s="529"/>
      <c r="F936" s="529"/>
      <c r="G936" s="800"/>
    </row>
    <row r="937" spans="1:7" ht="30" x14ac:dyDescent="0.25">
      <c r="A937" s="518" t="s">
        <v>201</v>
      </c>
      <c r="B937" s="528"/>
      <c r="C937" s="530">
        <f>C938+C939+C940+C942</f>
        <v>1334</v>
      </c>
      <c r="D937" s="529"/>
      <c r="E937" s="529"/>
      <c r="F937" s="529"/>
      <c r="G937" s="800"/>
    </row>
    <row r="938" spans="1:7" ht="30" x14ac:dyDescent="0.25">
      <c r="A938" s="518" t="s">
        <v>202</v>
      </c>
      <c r="B938" s="528"/>
      <c r="C938" s="530"/>
      <c r="D938" s="529"/>
      <c r="E938" s="529"/>
      <c r="F938" s="529"/>
      <c r="G938" s="800"/>
    </row>
    <row r="939" spans="1:7" ht="30" x14ac:dyDescent="0.25">
      <c r="A939" s="518" t="s">
        <v>203</v>
      </c>
      <c r="B939" s="528"/>
      <c r="C939" s="530"/>
      <c r="D939" s="529"/>
      <c r="E939" s="529"/>
      <c r="F939" s="529"/>
      <c r="G939" s="800"/>
    </row>
    <row r="940" spans="1:7" ht="45" x14ac:dyDescent="0.25">
      <c r="A940" s="518" t="s">
        <v>280</v>
      </c>
      <c r="B940" s="528"/>
      <c r="C940" s="530">
        <v>599</v>
      </c>
      <c r="D940" s="529"/>
      <c r="E940" s="529"/>
      <c r="F940" s="529"/>
      <c r="G940" s="800"/>
    </row>
    <row r="941" spans="1:7" x14ac:dyDescent="0.25">
      <c r="A941" s="531" t="s">
        <v>281</v>
      </c>
      <c r="B941" s="528"/>
      <c r="C941" s="530">
        <v>70</v>
      </c>
      <c r="D941" s="529"/>
      <c r="E941" s="529"/>
      <c r="F941" s="529"/>
      <c r="G941" s="800"/>
    </row>
    <row r="942" spans="1:7" ht="30" x14ac:dyDescent="0.25">
      <c r="A942" s="518" t="s">
        <v>282</v>
      </c>
      <c r="B942" s="528"/>
      <c r="C942" s="530">
        <v>735</v>
      </c>
      <c r="D942" s="529"/>
      <c r="E942" s="529"/>
      <c r="F942" s="529"/>
      <c r="G942" s="800"/>
    </row>
    <row r="943" spans="1:7" x14ac:dyDescent="0.25">
      <c r="A943" s="531" t="s">
        <v>281</v>
      </c>
      <c r="B943" s="528"/>
      <c r="C943" s="530">
        <v>85</v>
      </c>
      <c r="D943" s="529"/>
      <c r="E943" s="529"/>
      <c r="F943" s="529"/>
      <c r="G943" s="800"/>
    </row>
    <row r="944" spans="1:7" ht="30" x14ac:dyDescent="0.25">
      <c r="A944" s="518" t="s">
        <v>240</v>
      </c>
      <c r="B944" s="528"/>
      <c r="C944" s="530">
        <f>C945+C946+C948+C950</f>
        <v>58390</v>
      </c>
      <c r="D944" s="529"/>
      <c r="E944" s="529"/>
      <c r="F944" s="529"/>
      <c r="G944" s="800"/>
    </row>
    <row r="945" spans="1:7" ht="30" x14ac:dyDescent="0.25">
      <c r="A945" s="518" t="s">
        <v>241</v>
      </c>
      <c r="B945" s="528"/>
      <c r="C945" s="530"/>
      <c r="D945" s="529"/>
      <c r="E945" s="529"/>
      <c r="F945" s="529"/>
      <c r="G945" s="800"/>
    </row>
    <row r="946" spans="1:7" ht="60" x14ac:dyDescent="0.25">
      <c r="A946" s="518" t="s">
        <v>283</v>
      </c>
      <c r="B946" s="528"/>
      <c r="C946" s="530">
        <v>56230</v>
      </c>
      <c r="D946" s="529"/>
      <c r="E946" s="529"/>
      <c r="F946" s="529"/>
      <c r="G946" s="800"/>
    </row>
    <row r="947" spans="1:7" x14ac:dyDescent="0.25">
      <c r="A947" s="531" t="s">
        <v>281</v>
      </c>
      <c r="B947" s="528"/>
      <c r="C947" s="530">
        <v>15600</v>
      </c>
      <c r="D947" s="529"/>
      <c r="E947" s="529"/>
      <c r="F947" s="529"/>
      <c r="G947" s="800"/>
    </row>
    <row r="948" spans="1:7" ht="30" customHeight="1" x14ac:dyDescent="0.25">
      <c r="A948" s="518" t="s">
        <v>284</v>
      </c>
      <c r="B948" s="528"/>
      <c r="C948" s="530">
        <v>2160</v>
      </c>
      <c r="D948" s="529"/>
      <c r="E948" s="529"/>
      <c r="F948" s="529"/>
      <c r="G948" s="800"/>
    </row>
    <row r="949" spans="1:7" x14ac:dyDescent="0.25">
      <c r="A949" s="531" t="s">
        <v>281</v>
      </c>
      <c r="B949" s="528"/>
      <c r="C949" s="530">
        <v>1530</v>
      </c>
      <c r="D949" s="529"/>
      <c r="E949" s="529"/>
      <c r="F949" s="529"/>
      <c r="G949" s="800"/>
    </row>
    <row r="950" spans="1:7" ht="30" x14ac:dyDescent="0.25">
      <c r="A950" s="518" t="s">
        <v>242</v>
      </c>
      <c r="B950" s="528"/>
      <c r="C950" s="530"/>
      <c r="D950" s="529"/>
      <c r="E950" s="529"/>
      <c r="F950" s="529"/>
      <c r="G950" s="800"/>
    </row>
    <row r="951" spans="1:7" x14ac:dyDescent="0.25">
      <c r="A951" s="531" t="s">
        <v>281</v>
      </c>
      <c r="B951" s="528"/>
      <c r="C951" s="530"/>
      <c r="D951" s="529"/>
      <c r="E951" s="529"/>
      <c r="F951" s="529"/>
      <c r="G951" s="800"/>
    </row>
    <row r="952" spans="1:7" ht="45" x14ac:dyDescent="0.25">
      <c r="A952" s="518" t="s">
        <v>243</v>
      </c>
      <c r="B952" s="528"/>
      <c r="C952" s="530"/>
      <c r="D952" s="529"/>
      <c r="E952" s="529"/>
      <c r="F952" s="529"/>
      <c r="G952" s="800"/>
    </row>
    <row r="953" spans="1:7" ht="30" x14ac:dyDescent="0.25">
      <c r="A953" s="518" t="s">
        <v>244</v>
      </c>
      <c r="B953" s="528"/>
      <c r="C953" s="530"/>
      <c r="D953" s="529"/>
      <c r="E953" s="529"/>
      <c r="F953" s="529"/>
      <c r="G953" s="800"/>
    </row>
    <row r="954" spans="1:7" ht="30" x14ac:dyDescent="0.25">
      <c r="A954" s="518" t="s">
        <v>245</v>
      </c>
      <c r="B954" s="528"/>
      <c r="C954" s="530"/>
      <c r="D954" s="529"/>
      <c r="E954" s="529"/>
      <c r="F954" s="529"/>
      <c r="G954" s="800"/>
    </row>
    <row r="955" spans="1:7" x14ac:dyDescent="0.25">
      <c r="A955" s="518" t="s">
        <v>246</v>
      </c>
      <c r="B955" s="528"/>
      <c r="C955" s="529"/>
      <c r="D955" s="529"/>
      <c r="E955" s="529"/>
      <c r="F955" s="529"/>
      <c r="G955" s="800"/>
    </row>
    <row r="956" spans="1:7" x14ac:dyDescent="0.25">
      <c r="A956" s="518" t="s">
        <v>289</v>
      </c>
      <c r="B956" s="528"/>
      <c r="C956" s="529"/>
      <c r="D956" s="529"/>
      <c r="E956" s="529"/>
      <c r="F956" s="529"/>
      <c r="G956" s="800"/>
    </row>
    <row r="957" spans="1:7" x14ac:dyDescent="0.25">
      <c r="A957" s="524" t="s">
        <v>305</v>
      </c>
      <c r="B957" s="528"/>
      <c r="C957" s="529"/>
      <c r="D957" s="529"/>
      <c r="E957" s="529"/>
      <c r="F957" s="529"/>
      <c r="G957" s="800"/>
    </row>
    <row r="958" spans="1:7" x14ac:dyDescent="0.25">
      <c r="A958" s="523" t="s">
        <v>149</v>
      </c>
      <c r="B958" s="528"/>
      <c r="C958" s="529"/>
      <c r="D958" s="529"/>
      <c r="E958" s="529"/>
      <c r="F958" s="529"/>
      <c r="G958" s="800"/>
    </row>
    <row r="959" spans="1:7" x14ac:dyDescent="0.25">
      <c r="A959" s="524" t="s">
        <v>199</v>
      </c>
      <c r="B959" s="528"/>
      <c r="C959" s="529"/>
      <c r="D959" s="529"/>
      <c r="E959" s="529"/>
      <c r="F959" s="529"/>
      <c r="G959" s="800"/>
    </row>
    <row r="960" spans="1:7" ht="30" x14ac:dyDescent="0.25">
      <c r="A960" s="523" t="s">
        <v>150</v>
      </c>
      <c r="B960" s="528"/>
      <c r="C960" s="529">
        <v>22873</v>
      </c>
      <c r="D960" s="529"/>
      <c r="E960" s="529"/>
      <c r="F960" s="529"/>
      <c r="G960" s="800"/>
    </row>
    <row r="961" spans="1:8" x14ac:dyDescent="0.25">
      <c r="A961" s="648" t="s">
        <v>217</v>
      </c>
      <c r="B961" s="528"/>
      <c r="C961" s="529"/>
      <c r="D961" s="529"/>
      <c r="E961" s="529"/>
      <c r="F961" s="529"/>
      <c r="G961" s="800"/>
    </row>
    <row r="962" spans="1:8" x14ac:dyDescent="0.25">
      <c r="A962" s="649" t="s">
        <v>286</v>
      </c>
      <c r="B962" s="528"/>
      <c r="C962" s="529"/>
      <c r="D962" s="529"/>
      <c r="E962" s="529"/>
      <c r="F962" s="529"/>
      <c r="G962" s="800"/>
    </row>
    <row r="963" spans="1:8" x14ac:dyDescent="0.25">
      <c r="A963" s="525" t="s">
        <v>205</v>
      </c>
      <c r="B963" s="528"/>
      <c r="C963" s="527">
        <f>C935+ROUND(C958*3.2,0)+C960</f>
        <v>82597</v>
      </c>
      <c r="D963" s="529"/>
      <c r="E963" s="529"/>
      <c r="F963" s="529"/>
      <c r="G963" s="800"/>
    </row>
    <row r="964" spans="1:8" ht="15" customHeight="1" x14ac:dyDescent="0.25">
      <c r="A964" s="733" t="s">
        <v>204</v>
      </c>
      <c r="B964" s="608"/>
      <c r="C964" s="527">
        <f>C933+C963</f>
        <v>339172</v>
      </c>
      <c r="D964" s="529"/>
      <c r="E964" s="529"/>
      <c r="F964" s="529"/>
      <c r="G964" s="800"/>
    </row>
    <row r="965" spans="1:8" x14ac:dyDescent="0.25">
      <c r="A965" s="563" t="s">
        <v>8</v>
      </c>
      <c r="B965" s="846"/>
      <c r="C965" s="846"/>
      <c r="D965" s="529"/>
      <c r="E965" s="529"/>
      <c r="F965" s="529"/>
    </row>
    <row r="966" spans="1:8" x14ac:dyDescent="0.25">
      <c r="A966" s="536" t="s">
        <v>101</v>
      </c>
      <c r="B966" s="846"/>
      <c r="C966" s="846"/>
      <c r="D966" s="529"/>
      <c r="E966" s="529"/>
      <c r="F966" s="529"/>
    </row>
    <row r="967" spans="1:8" s="778" customFormat="1" x14ac:dyDescent="0.25">
      <c r="A967" s="539" t="s">
        <v>178</v>
      </c>
      <c r="B967" s="585">
        <v>240</v>
      </c>
      <c r="C967" s="529">
        <v>1800</v>
      </c>
      <c r="D967" s="757">
        <v>8</v>
      </c>
      <c r="E967" s="529">
        <f>ROUND(F967/B967,0)</f>
        <v>60</v>
      </c>
      <c r="F967" s="529">
        <f>ROUND(C967*D967,0)</f>
        <v>14400</v>
      </c>
      <c r="H967" s="581"/>
    </row>
    <row r="968" spans="1:8" s="778" customFormat="1" ht="18" customHeight="1" x14ac:dyDescent="0.25">
      <c r="A968" s="663" t="s">
        <v>179</v>
      </c>
      <c r="B968" s="585"/>
      <c r="C968" s="679">
        <f t="shared" ref="C968:F969" si="11">C967</f>
        <v>1800</v>
      </c>
      <c r="D968" s="811">
        <f t="shared" si="11"/>
        <v>8</v>
      </c>
      <c r="E968" s="679">
        <f t="shared" si="11"/>
        <v>60</v>
      </c>
      <c r="F968" s="679">
        <f t="shared" si="11"/>
        <v>14400</v>
      </c>
      <c r="H968" s="581"/>
    </row>
    <row r="969" spans="1:8" s="778" customFormat="1" ht="18" customHeight="1" x14ac:dyDescent="0.25">
      <c r="A969" s="544" t="s">
        <v>146</v>
      </c>
      <c r="B969" s="585"/>
      <c r="C969" s="832">
        <f t="shared" si="11"/>
        <v>1800</v>
      </c>
      <c r="D969" s="538">
        <f t="shared" si="11"/>
        <v>8</v>
      </c>
      <c r="E969" s="832">
        <f t="shared" si="11"/>
        <v>60</v>
      </c>
      <c r="F969" s="832">
        <f t="shared" si="11"/>
        <v>14400</v>
      </c>
    </row>
    <row r="970" spans="1:8" ht="15.75" thickBot="1" x14ac:dyDescent="0.3">
      <c r="A970" s="804" t="s">
        <v>11</v>
      </c>
      <c r="B970" s="804"/>
      <c r="C970" s="851"/>
      <c r="D970" s="851"/>
      <c r="E970" s="851"/>
      <c r="F970" s="851"/>
      <c r="H970" s="778"/>
    </row>
    <row r="971" spans="1:8" x14ac:dyDescent="0.25">
      <c r="A971" s="505"/>
      <c r="B971" s="776"/>
      <c r="C971" s="798"/>
      <c r="D971" s="798"/>
      <c r="E971" s="798"/>
      <c r="F971" s="798"/>
      <c r="H971" s="778"/>
    </row>
    <row r="972" spans="1:8" x14ac:dyDescent="0.25">
      <c r="A972" s="779" t="s">
        <v>211</v>
      </c>
      <c r="B972" s="585"/>
      <c r="C972" s="529"/>
      <c r="D972" s="529"/>
      <c r="E972" s="529"/>
      <c r="F972" s="529"/>
    </row>
    <row r="973" spans="1:8" x14ac:dyDescent="0.25">
      <c r="A973" s="516" t="s">
        <v>207</v>
      </c>
      <c r="B973" s="528"/>
      <c r="C973" s="529"/>
      <c r="D973" s="529"/>
      <c r="E973" s="529"/>
      <c r="F973" s="529"/>
    </row>
    <row r="974" spans="1:8" x14ac:dyDescent="0.25">
      <c r="A974" s="518" t="s">
        <v>151</v>
      </c>
      <c r="B974" s="528"/>
      <c r="C974" s="529">
        <f>C975+C976+C977+C978</f>
        <v>10041</v>
      </c>
      <c r="D974" s="529"/>
      <c r="E974" s="529"/>
      <c r="F974" s="529"/>
    </row>
    <row r="975" spans="1:8" x14ac:dyDescent="0.25">
      <c r="A975" s="518" t="s">
        <v>200</v>
      </c>
      <c r="B975" s="528"/>
      <c r="C975" s="529"/>
      <c r="D975" s="529"/>
      <c r="E975" s="529"/>
      <c r="F975" s="529"/>
    </row>
    <row r="976" spans="1:8" ht="30" x14ac:dyDescent="0.25">
      <c r="A976" s="518" t="s">
        <v>237</v>
      </c>
      <c r="B976" s="528"/>
      <c r="C976" s="529">
        <v>2800</v>
      </c>
      <c r="D976" s="529"/>
      <c r="E976" s="529"/>
      <c r="F976" s="529"/>
    </row>
    <row r="977" spans="1:7" ht="30" x14ac:dyDescent="0.25">
      <c r="A977" s="518" t="s">
        <v>238</v>
      </c>
      <c r="B977" s="528"/>
      <c r="C977" s="529">
        <v>600</v>
      </c>
      <c r="D977" s="529"/>
      <c r="E977" s="529"/>
      <c r="F977" s="529"/>
    </row>
    <row r="978" spans="1:7" x14ac:dyDescent="0.25">
      <c r="A978" s="518" t="s">
        <v>239</v>
      </c>
      <c r="B978" s="528"/>
      <c r="C978" s="529">
        <v>6641</v>
      </c>
      <c r="D978" s="529"/>
      <c r="E978" s="529"/>
      <c r="F978" s="529"/>
    </row>
    <row r="979" spans="1:7" x14ac:dyDescent="0.25">
      <c r="A979" s="523" t="s">
        <v>149</v>
      </c>
      <c r="B979" s="528"/>
      <c r="C979" s="529">
        <v>55000</v>
      </c>
      <c r="D979" s="529"/>
      <c r="E979" s="529"/>
      <c r="F979" s="529"/>
    </row>
    <row r="980" spans="1:7" x14ac:dyDescent="0.25">
      <c r="A980" s="524" t="s">
        <v>199</v>
      </c>
      <c r="B980" s="528"/>
      <c r="C980" s="529"/>
      <c r="D980" s="529"/>
      <c r="E980" s="529"/>
      <c r="F980" s="529"/>
      <c r="G980" s="800"/>
    </row>
    <row r="981" spans="1:7" x14ac:dyDescent="0.25">
      <c r="A981" s="525" t="s">
        <v>170</v>
      </c>
      <c r="B981" s="528"/>
      <c r="C981" s="527">
        <f>C974+ROUND(C979*3.2,0)</f>
        <v>186041</v>
      </c>
      <c r="D981" s="529"/>
      <c r="E981" s="529"/>
      <c r="F981" s="529"/>
      <c r="G981" s="800"/>
    </row>
    <row r="982" spans="1:7" x14ac:dyDescent="0.25">
      <c r="A982" s="516" t="s">
        <v>206</v>
      </c>
      <c r="B982" s="528"/>
      <c r="C982" s="529"/>
      <c r="D982" s="529"/>
      <c r="E982" s="529"/>
      <c r="F982" s="529"/>
      <c r="G982" s="800"/>
    </row>
    <row r="983" spans="1:7" x14ac:dyDescent="0.25">
      <c r="A983" s="518" t="s">
        <v>151</v>
      </c>
      <c r="B983" s="528"/>
      <c r="C983" s="529">
        <f>C984+C985+C992+C1000+C1001+C1002+C1003+C1004</f>
        <v>62624</v>
      </c>
      <c r="D983" s="529"/>
      <c r="E983" s="529"/>
      <c r="F983" s="529"/>
      <c r="G983" s="800"/>
    </row>
    <row r="984" spans="1:7" x14ac:dyDescent="0.25">
      <c r="A984" s="518" t="s">
        <v>200</v>
      </c>
      <c r="B984" s="528"/>
      <c r="C984" s="529"/>
      <c r="D984" s="529"/>
      <c r="E984" s="529"/>
      <c r="F984" s="529"/>
      <c r="G984" s="800"/>
    </row>
    <row r="985" spans="1:7" ht="30" x14ac:dyDescent="0.25">
      <c r="A985" s="518" t="s">
        <v>201</v>
      </c>
      <c r="B985" s="528"/>
      <c r="C985" s="530">
        <f>C986+C987+C988+C990</f>
        <v>744</v>
      </c>
      <c r="D985" s="529"/>
      <c r="E985" s="529"/>
      <c r="F985" s="529"/>
      <c r="G985" s="800"/>
    </row>
    <row r="986" spans="1:7" ht="30" x14ac:dyDescent="0.25">
      <c r="A986" s="518" t="s">
        <v>202</v>
      </c>
      <c r="B986" s="528"/>
      <c r="C986" s="530"/>
      <c r="D986" s="529"/>
      <c r="E986" s="529"/>
      <c r="F986" s="529"/>
      <c r="G986" s="800"/>
    </row>
    <row r="987" spans="1:7" ht="30" x14ac:dyDescent="0.25">
      <c r="A987" s="518" t="s">
        <v>203</v>
      </c>
      <c r="B987" s="528"/>
      <c r="C987" s="530"/>
      <c r="D987" s="529"/>
      <c r="E987" s="529"/>
      <c r="F987" s="529"/>
      <c r="G987" s="800"/>
    </row>
    <row r="988" spans="1:7" ht="45" x14ac:dyDescent="0.25">
      <c r="A988" s="518" t="s">
        <v>280</v>
      </c>
      <c r="B988" s="528"/>
      <c r="C988" s="530">
        <v>271</v>
      </c>
      <c r="D988" s="529"/>
      <c r="E988" s="529"/>
      <c r="F988" s="529"/>
      <c r="G988" s="800"/>
    </row>
    <row r="989" spans="1:7" x14ac:dyDescent="0.25">
      <c r="A989" s="531" t="s">
        <v>281</v>
      </c>
      <c r="B989" s="528"/>
      <c r="C989" s="530">
        <v>32</v>
      </c>
      <c r="D989" s="529"/>
      <c r="E989" s="529"/>
      <c r="F989" s="529"/>
      <c r="G989" s="800"/>
    </row>
    <row r="990" spans="1:7" ht="30" x14ac:dyDescent="0.25">
      <c r="A990" s="518" t="s">
        <v>282</v>
      </c>
      <c r="B990" s="528"/>
      <c r="C990" s="530">
        <v>473</v>
      </c>
      <c r="D990" s="529"/>
      <c r="E990" s="529"/>
      <c r="F990" s="529"/>
      <c r="G990" s="800"/>
    </row>
    <row r="991" spans="1:7" x14ac:dyDescent="0.25">
      <c r="A991" s="531" t="s">
        <v>281</v>
      </c>
      <c r="B991" s="528"/>
      <c r="C991" s="530">
        <v>55</v>
      </c>
      <c r="D991" s="529"/>
      <c r="E991" s="529"/>
      <c r="F991" s="529"/>
      <c r="G991" s="800"/>
    </row>
    <row r="992" spans="1:7" ht="30" x14ac:dyDescent="0.25">
      <c r="A992" s="518" t="s">
        <v>240</v>
      </c>
      <c r="B992" s="528"/>
      <c r="C992" s="530">
        <f>C993+C994+C996+C998</f>
        <v>61880</v>
      </c>
      <c r="D992" s="529"/>
      <c r="E992" s="529"/>
      <c r="F992" s="529"/>
      <c r="G992" s="800"/>
    </row>
    <row r="993" spans="1:7" ht="30" x14ac:dyDescent="0.25">
      <c r="A993" s="518" t="s">
        <v>241</v>
      </c>
      <c r="B993" s="528"/>
      <c r="C993" s="530"/>
      <c r="D993" s="529"/>
      <c r="E993" s="529"/>
      <c r="F993" s="529"/>
      <c r="G993" s="800"/>
    </row>
    <row r="994" spans="1:7" ht="51.75" customHeight="1" x14ac:dyDescent="0.25">
      <c r="A994" s="518" t="s">
        <v>283</v>
      </c>
      <c r="B994" s="528"/>
      <c r="C994" s="530">
        <v>59530</v>
      </c>
      <c r="D994" s="529"/>
      <c r="E994" s="529"/>
      <c r="F994" s="529"/>
      <c r="G994" s="800"/>
    </row>
    <row r="995" spans="1:7" x14ac:dyDescent="0.25">
      <c r="A995" s="531" t="s">
        <v>281</v>
      </c>
      <c r="B995" s="528"/>
      <c r="C995" s="530">
        <v>14800</v>
      </c>
      <c r="D995" s="529"/>
      <c r="E995" s="529"/>
      <c r="F995" s="529"/>
      <c r="G995" s="800"/>
    </row>
    <row r="996" spans="1:7" ht="45" x14ac:dyDescent="0.25">
      <c r="A996" s="518" t="s">
        <v>284</v>
      </c>
      <c r="B996" s="528"/>
      <c r="C996" s="530">
        <v>2350</v>
      </c>
      <c r="D996" s="529"/>
      <c r="E996" s="529"/>
      <c r="F996" s="529"/>
      <c r="G996" s="800"/>
    </row>
    <row r="997" spans="1:7" x14ac:dyDescent="0.25">
      <c r="A997" s="531" t="s">
        <v>281</v>
      </c>
      <c r="B997" s="528"/>
      <c r="C997" s="530">
        <v>1800</v>
      </c>
      <c r="D997" s="529"/>
      <c r="E997" s="529"/>
      <c r="F997" s="529"/>
      <c r="G997" s="800"/>
    </row>
    <row r="998" spans="1:7" ht="30" x14ac:dyDescent="0.25">
      <c r="A998" s="518" t="s">
        <v>242</v>
      </c>
      <c r="B998" s="528"/>
      <c r="C998" s="530"/>
      <c r="D998" s="529"/>
      <c r="E998" s="529"/>
      <c r="F998" s="529"/>
      <c r="G998" s="800"/>
    </row>
    <row r="999" spans="1:7" x14ac:dyDescent="0.25">
      <c r="A999" s="531" t="s">
        <v>281</v>
      </c>
      <c r="B999" s="528"/>
      <c r="C999" s="530"/>
      <c r="D999" s="529"/>
      <c r="E999" s="529"/>
      <c r="F999" s="529"/>
      <c r="G999" s="800"/>
    </row>
    <row r="1000" spans="1:7" ht="45" x14ac:dyDescent="0.25">
      <c r="A1000" s="518" t="s">
        <v>243</v>
      </c>
      <c r="B1000" s="528"/>
      <c r="C1000" s="530"/>
      <c r="D1000" s="529"/>
      <c r="E1000" s="529"/>
      <c r="F1000" s="529"/>
      <c r="G1000" s="800"/>
    </row>
    <row r="1001" spans="1:7" ht="30" x14ac:dyDescent="0.25">
      <c r="A1001" s="518" t="s">
        <v>244</v>
      </c>
      <c r="B1001" s="528"/>
      <c r="C1001" s="530"/>
      <c r="D1001" s="529"/>
      <c r="E1001" s="529"/>
      <c r="F1001" s="529"/>
      <c r="G1001" s="800"/>
    </row>
    <row r="1002" spans="1:7" ht="30" x14ac:dyDescent="0.25">
      <c r="A1002" s="518" t="s">
        <v>245</v>
      </c>
      <c r="B1002" s="528"/>
      <c r="C1002" s="530"/>
      <c r="D1002" s="529"/>
      <c r="E1002" s="529"/>
      <c r="F1002" s="529"/>
      <c r="G1002" s="800"/>
    </row>
    <row r="1003" spans="1:7" x14ac:dyDescent="0.25">
      <c r="A1003" s="518" t="s">
        <v>246</v>
      </c>
      <c r="B1003" s="528"/>
      <c r="C1003" s="529"/>
      <c r="D1003" s="529"/>
      <c r="E1003" s="529"/>
      <c r="F1003" s="529"/>
      <c r="G1003" s="800"/>
    </row>
    <row r="1004" spans="1:7" x14ac:dyDescent="0.25">
      <c r="A1004" s="518" t="s">
        <v>289</v>
      </c>
      <c r="B1004" s="528"/>
      <c r="C1004" s="529"/>
      <c r="D1004" s="529"/>
      <c r="E1004" s="529"/>
      <c r="F1004" s="529"/>
      <c r="G1004" s="800"/>
    </row>
    <row r="1005" spans="1:7" x14ac:dyDescent="0.25">
      <c r="A1005" s="524" t="s">
        <v>305</v>
      </c>
      <c r="B1005" s="528"/>
      <c r="C1005" s="529"/>
      <c r="D1005" s="529"/>
      <c r="E1005" s="529"/>
      <c r="F1005" s="529"/>
      <c r="G1005" s="800"/>
    </row>
    <row r="1006" spans="1:7" x14ac:dyDescent="0.25">
      <c r="A1006" s="523" t="s">
        <v>149</v>
      </c>
      <c r="B1006" s="528"/>
      <c r="C1006" s="529"/>
      <c r="D1006" s="529"/>
      <c r="E1006" s="529"/>
      <c r="F1006" s="529"/>
      <c r="G1006" s="800"/>
    </row>
    <row r="1007" spans="1:7" x14ac:dyDescent="0.25">
      <c r="A1007" s="524" t="s">
        <v>199</v>
      </c>
      <c r="B1007" s="528"/>
      <c r="C1007" s="529"/>
      <c r="D1007" s="529"/>
      <c r="E1007" s="529"/>
      <c r="F1007" s="529"/>
      <c r="G1007" s="800"/>
    </row>
    <row r="1008" spans="1:7" ht="30" x14ac:dyDescent="0.25">
      <c r="A1008" s="523" t="s">
        <v>150</v>
      </c>
      <c r="B1008" s="528"/>
      <c r="C1008" s="529">
        <v>13728</v>
      </c>
      <c r="D1008" s="529"/>
      <c r="E1008" s="529"/>
      <c r="F1008" s="529"/>
      <c r="G1008" s="800"/>
    </row>
    <row r="1009" spans="1:8" x14ac:dyDescent="0.25">
      <c r="A1009" s="648" t="s">
        <v>217</v>
      </c>
      <c r="B1009" s="528"/>
      <c r="C1009" s="529"/>
      <c r="D1009" s="529"/>
      <c r="E1009" s="529"/>
      <c r="F1009" s="529"/>
      <c r="G1009" s="800"/>
    </row>
    <row r="1010" spans="1:8" x14ac:dyDescent="0.25">
      <c r="A1010" s="649" t="s">
        <v>286</v>
      </c>
      <c r="B1010" s="528"/>
      <c r="C1010" s="529"/>
      <c r="D1010" s="529"/>
      <c r="E1010" s="529"/>
      <c r="F1010" s="529"/>
      <c r="G1010" s="800"/>
    </row>
    <row r="1011" spans="1:8" x14ac:dyDescent="0.25">
      <c r="A1011" s="525" t="s">
        <v>205</v>
      </c>
      <c r="B1011" s="528"/>
      <c r="C1011" s="527">
        <f>C983+ROUND(C1006*3.2,0)+C1008</f>
        <v>76352</v>
      </c>
      <c r="D1011" s="529"/>
      <c r="E1011" s="529"/>
      <c r="F1011" s="529"/>
      <c r="G1011" s="800"/>
    </row>
    <row r="1012" spans="1:8" ht="15.75" customHeight="1" x14ac:dyDescent="0.25">
      <c r="A1012" s="733" t="s">
        <v>204</v>
      </c>
      <c r="B1012" s="608"/>
      <c r="C1012" s="527">
        <f>C981+C1011</f>
        <v>262393</v>
      </c>
      <c r="D1012" s="529"/>
      <c r="E1012" s="529"/>
      <c r="F1012" s="529"/>
      <c r="G1012" s="800"/>
    </row>
    <row r="1013" spans="1:8" x14ac:dyDescent="0.25">
      <c r="A1013" s="563" t="s">
        <v>8</v>
      </c>
      <c r="B1013" s="846"/>
      <c r="C1013" s="846"/>
      <c r="D1013" s="529"/>
      <c r="E1013" s="529"/>
      <c r="F1013" s="529"/>
    </row>
    <row r="1014" spans="1:8" x14ac:dyDescent="0.25">
      <c r="A1014" s="536" t="s">
        <v>101</v>
      </c>
      <c r="B1014" s="846"/>
      <c r="C1014" s="846"/>
      <c r="D1014" s="529"/>
      <c r="E1014" s="529"/>
      <c r="F1014" s="529"/>
    </row>
    <row r="1015" spans="1:8" x14ac:dyDescent="0.25">
      <c r="A1015" s="539" t="s">
        <v>178</v>
      </c>
      <c r="B1015" s="585">
        <v>240</v>
      </c>
      <c r="C1015" s="529">
        <v>772</v>
      </c>
      <c r="D1015" s="757">
        <v>8</v>
      </c>
      <c r="E1015" s="529">
        <f>ROUND(F1015/B1015,0)</f>
        <v>26</v>
      </c>
      <c r="F1015" s="529">
        <f>ROUND(C1015*D1015,0)</f>
        <v>6176</v>
      </c>
    </row>
    <row r="1016" spans="1:8" ht="17.25" customHeight="1" x14ac:dyDescent="0.25">
      <c r="A1016" s="663" t="s">
        <v>179</v>
      </c>
      <c r="B1016" s="585"/>
      <c r="C1016" s="679">
        <f t="shared" ref="C1016:F1017" si="12">C1015</f>
        <v>772</v>
      </c>
      <c r="D1016" s="811">
        <f t="shared" si="12"/>
        <v>8</v>
      </c>
      <c r="E1016" s="679">
        <f t="shared" si="12"/>
        <v>26</v>
      </c>
      <c r="F1016" s="679">
        <f t="shared" si="12"/>
        <v>6176</v>
      </c>
    </row>
    <row r="1017" spans="1:8" ht="17.25" customHeight="1" x14ac:dyDescent="0.25">
      <c r="A1017" s="544" t="s">
        <v>146</v>
      </c>
      <c r="B1017" s="585"/>
      <c r="C1017" s="832">
        <f t="shared" si="12"/>
        <v>772</v>
      </c>
      <c r="D1017" s="538">
        <f t="shared" si="12"/>
        <v>8</v>
      </c>
      <c r="E1017" s="832">
        <f t="shared" si="12"/>
        <v>26</v>
      </c>
      <c r="F1017" s="832">
        <f t="shared" si="12"/>
        <v>6176</v>
      </c>
    </row>
    <row r="1018" spans="1:8" s="778" customFormat="1" ht="15.75" thickBot="1" x14ac:dyDescent="0.3">
      <c r="A1018" s="804" t="s">
        <v>11</v>
      </c>
      <c r="B1018" s="804"/>
      <c r="C1018" s="855"/>
      <c r="D1018" s="855"/>
      <c r="E1018" s="855"/>
      <c r="F1018" s="855"/>
      <c r="H1018" s="581"/>
    </row>
    <row r="1019" spans="1:8" x14ac:dyDescent="0.25">
      <c r="A1019" s="830"/>
      <c r="B1019" s="831"/>
      <c r="C1019" s="798"/>
      <c r="D1019" s="798"/>
      <c r="E1019" s="798"/>
      <c r="F1019" s="798"/>
    </row>
    <row r="1020" spans="1:8" x14ac:dyDescent="0.25">
      <c r="A1020" s="779" t="s">
        <v>212</v>
      </c>
      <c r="B1020" s="585"/>
      <c r="C1020" s="529"/>
      <c r="D1020" s="529"/>
      <c r="E1020" s="529"/>
      <c r="F1020" s="529"/>
      <c r="H1020" s="778"/>
    </row>
    <row r="1021" spans="1:8" s="778" customFormat="1" x14ac:dyDescent="0.25">
      <c r="A1021" s="516" t="s">
        <v>206</v>
      </c>
      <c r="B1021" s="528"/>
      <c r="C1021" s="529"/>
      <c r="D1021" s="529"/>
      <c r="E1021" s="529"/>
      <c r="F1021" s="529"/>
      <c r="H1021" s="581"/>
    </row>
    <row r="1022" spans="1:8" s="778" customFormat="1" x14ac:dyDescent="0.25">
      <c r="A1022" s="518" t="s">
        <v>151</v>
      </c>
      <c r="B1022" s="528"/>
      <c r="C1022" s="529">
        <f>C1023+C1024+C1031+C1039+C1040+C1041+C1042+C1043</f>
        <v>6578.9473684210525</v>
      </c>
      <c r="D1022" s="529"/>
      <c r="E1022" s="529"/>
      <c r="F1022" s="529"/>
      <c r="H1022" s="581"/>
    </row>
    <row r="1023" spans="1:8" s="778" customFormat="1" x14ac:dyDescent="0.25">
      <c r="A1023" s="518" t="s">
        <v>200</v>
      </c>
      <c r="B1023" s="528"/>
      <c r="C1023" s="529"/>
      <c r="D1023" s="529"/>
      <c r="E1023" s="529"/>
      <c r="F1023" s="529"/>
      <c r="H1023" s="581"/>
    </row>
    <row r="1024" spans="1:8" s="778" customFormat="1" ht="30" x14ac:dyDescent="0.25">
      <c r="A1024" s="518" t="s">
        <v>201</v>
      </c>
      <c r="B1024" s="528"/>
      <c r="C1024" s="530">
        <f>C1025+C1026+C1027+C1029</f>
        <v>0</v>
      </c>
      <c r="D1024" s="529"/>
      <c r="E1024" s="529"/>
      <c r="F1024" s="529"/>
      <c r="H1024" s="581"/>
    </row>
    <row r="1025" spans="1:8" s="778" customFormat="1" ht="30" x14ac:dyDescent="0.25">
      <c r="A1025" s="518" t="s">
        <v>202</v>
      </c>
      <c r="B1025" s="528"/>
      <c r="C1025" s="530"/>
      <c r="D1025" s="529"/>
      <c r="E1025" s="529"/>
      <c r="F1025" s="529"/>
      <c r="H1025" s="581"/>
    </row>
    <row r="1026" spans="1:8" s="778" customFormat="1" ht="30" x14ac:dyDescent="0.25">
      <c r="A1026" s="518" t="s">
        <v>203</v>
      </c>
      <c r="B1026" s="528"/>
      <c r="C1026" s="530"/>
      <c r="D1026" s="529"/>
      <c r="E1026" s="529"/>
      <c r="F1026" s="529"/>
      <c r="H1026" s="581"/>
    </row>
    <row r="1027" spans="1:8" s="778" customFormat="1" ht="45" x14ac:dyDescent="0.25">
      <c r="A1027" s="518" t="s">
        <v>280</v>
      </c>
      <c r="B1027" s="528"/>
      <c r="C1027" s="530"/>
      <c r="D1027" s="529"/>
      <c r="E1027" s="529"/>
      <c r="F1027" s="529"/>
      <c r="H1027" s="581"/>
    </row>
    <row r="1028" spans="1:8" s="778" customFormat="1" x14ac:dyDescent="0.25">
      <c r="A1028" s="531" t="s">
        <v>281</v>
      </c>
      <c r="B1028" s="528"/>
      <c r="C1028" s="530"/>
      <c r="D1028" s="529"/>
      <c r="E1028" s="529"/>
      <c r="F1028" s="529"/>
      <c r="H1028" s="581"/>
    </row>
    <row r="1029" spans="1:8" s="778" customFormat="1" ht="30" x14ac:dyDescent="0.25">
      <c r="A1029" s="518" t="s">
        <v>282</v>
      </c>
      <c r="B1029" s="528"/>
      <c r="C1029" s="530"/>
      <c r="D1029" s="529"/>
      <c r="E1029" s="529"/>
      <c r="F1029" s="529"/>
      <c r="H1029" s="581"/>
    </row>
    <row r="1030" spans="1:8" s="778" customFormat="1" x14ac:dyDescent="0.25">
      <c r="A1030" s="531" t="s">
        <v>281</v>
      </c>
      <c r="B1030" s="528"/>
      <c r="C1030" s="530"/>
      <c r="D1030" s="529"/>
      <c r="E1030" s="529"/>
      <c r="F1030" s="529"/>
      <c r="H1030" s="581"/>
    </row>
    <row r="1031" spans="1:8" s="778" customFormat="1" ht="30" x14ac:dyDescent="0.25">
      <c r="A1031" s="518" t="s">
        <v>240</v>
      </c>
      <c r="B1031" s="528"/>
      <c r="C1031" s="530">
        <f>C1032+C1033+C1035+C1037</f>
        <v>0</v>
      </c>
      <c r="D1031" s="529"/>
      <c r="E1031" s="529"/>
      <c r="F1031" s="529"/>
      <c r="H1031" s="581"/>
    </row>
    <row r="1032" spans="1:8" s="778" customFormat="1" ht="30" x14ac:dyDescent="0.25">
      <c r="A1032" s="518" t="s">
        <v>241</v>
      </c>
      <c r="B1032" s="528"/>
      <c r="C1032" s="530"/>
      <c r="D1032" s="529"/>
      <c r="E1032" s="529"/>
      <c r="F1032" s="529"/>
      <c r="H1032" s="581"/>
    </row>
    <row r="1033" spans="1:8" s="778" customFormat="1" ht="60" x14ac:dyDescent="0.25">
      <c r="A1033" s="518" t="s">
        <v>283</v>
      </c>
      <c r="B1033" s="528"/>
      <c r="C1033" s="530"/>
      <c r="D1033" s="529"/>
      <c r="E1033" s="529"/>
      <c r="F1033" s="529"/>
      <c r="H1033" s="581"/>
    </row>
    <row r="1034" spans="1:8" s="778" customFormat="1" x14ac:dyDescent="0.25">
      <c r="A1034" s="531" t="s">
        <v>281</v>
      </c>
      <c r="B1034" s="528"/>
      <c r="C1034" s="530"/>
      <c r="D1034" s="529"/>
      <c r="E1034" s="529"/>
      <c r="F1034" s="529"/>
      <c r="H1034" s="581"/>
    </row>
    <row r="1035" spans="1:8" s="778" customFormat="1" ht="31.5" customHeight="1" x14ac:dyDescent="0.25">
      <c r="A1035" s="518" t="s">
        <v>284</v>
      </c>
      <c r="B1035" s="528"/>
      <c r="C1035" s="530"/>
      <c r="D1035" s="529"/>
      <c r="E1035" s="529"/>
      <c r="F1035" s="529"/>
      <c r="H1035" s="581"/>
    </row>
    <row r="1036" spans="1:8" s="778" customFormat="1" ht="33" customHeight="1" x14ac:dyDescent="0.25">
      <c r="A1036" s="531" t="s">
        <v>281</v>
      </c>
      <c r="B1036" s="528"/>
      <c r="C1036" s="530"/>
      <c r="D1036" s="529"/>
      <c r="E1036" s="529"/>
      <c r="F1036" s="529"/>
      <c r="H1036" s="581"/>
    </row>
    <row r="1037" spans="1:8" s="778" customFormat="1" ht="30" x14ac:dyDescent="0.25">
      <c r="A1037" s="518" t="s">
        <v>242</v>
      </c>
      <c r="B1037" s="528"/>
      <c r="C1037" s="530"/>
      <c r="D1037" s="529"/>
      <c r="E1037" s="529"/>
      <c r="F1037" s="529"/>
      <c r="H1037" s="581"/>
    </row>
    <row r="1038" spans="1:8" s="778" customFormat="1" x14ac:dyDescent="0.25">
      <c r="A1038" s="531" t="s">
        <v>281</v>
      </c>
      <c r="B1038" s="528"/>
      <c r="C1038" s="530"/>
      <c r="D1038" s="529"/>
      <c r="E1038" s="529"/>
      <c r="F1038" s="529"/>
      <c r="H1038" s="581"/>
    </row>
    <row r="1039" spans="1:8" s="778" customFormat="1" ht="45" x14ac:dyDescent="0.25">
      <c r="A1039" s="518" t="s">
        <v>243</v>
      </c>
      <c r="B1039" s="528"/>
      <c r="C1039" s="530"/>
      <c r="D1039" s="529"/>
      <c r="E1039" s="529"/>
      <c r="F1039" s="529"/>
      <c r="H1039" s="581"/>
    </row>
    <row r="1040" spans="1:8" s="778" customFormat="1" ht="30" x14ac:dyDescent="0.25">
      <c r="A1040" s="518" t="s">
        <v>244</v>
      </c>
      <c r="B1040" s="528"/>
      <c r="C1040" s="530"/>
      <c r="D1040" s="529"/>
      <c r="E1040" s="529"/>
      <c r="F1040" s="529"/>
      <c r="H1040" s="581"/>
    </row>
    <row r="1041" spans="1:8" s="778" customFormat="1" ht="30" x14ac:dyDescent="0.25">
      <c r="A1041" s="518" t="s">
        <v>245</v>
      </c>
      <c r="B1041" s="528"/>
      <c r="C1041" s="530"/>
      <c r="D1041" s="529"/>
      <c r="E1041" s="529"/>
      <c r="F1041" s="529"/>
      <c r="H1041" s="581"/>
    </row>
    <row r="1042" spans="1:8" s="778" customFormat="1" x14ac:dyDescent="0.25">
      <c r="A1042" s="518" t="s">
        <v>246</v>
      </c>
      <c r="B1042" s="528"/>
      <c r="C1042" s="529"/>
      <c r="D1042" s="529"/>
      <c r="E1042" s="529"/>
      <c r="F1042" s="529"/>
      <c r="H1042" s="581"/>
    </row>
    <row r="1043" spans="1:8" s="778" customFormat="1" x14ac:dyDescent="0.25">
      <c r="A1043" s="518" t="s">
        <v>289</v>
      </c>
      <c r="B1043" s="528"/>
      <c r="C1043" s="529">
        <f>C1044/3.8</f>
        <v>6578.9473684210525</v>
      </c>
      <c r="D1043" s="529"/>
      <c r="E1043" s="529"/>
      <c r="F1043" s="529"/>
      <c r="H1043" s="581"/>
    </row>
    <row r="1044" spans="1:8" s="778" customFormat="1" x14ac:dyDescent="0.25">
      <c r="A1044" s="524" t="s">
        <v>305</v>
      </c>
      <c r="B1044" s="528"/>
      <c r="C1044" s="529">
        <v>25000</v>
      </c>
      <c r="D1044" s="529"/>
      <c r="E1044" s="529"/>
      <c r="F1044" s="529"/>
      <c r="G1044" s="815"/>
      <c r="H1044" s="800"/>
    </row>
    <row r="1045" spans="1:8" s="778" customFormat="1" x14ac:dyDescent="0.25">
      <c r="A1045" s="523" t="s">
        <v>149</v>
      </c>
      <c r="B1045" s="528"/>
      <c r="C1045" s="529">
        <f>C1046/3.2/3.8</f>
        <v>16365.46052631579</v>
      </c>
      <c r="D1045" s="529"/>
      <c r="E1045" s="529"/>
      <c r="F1045" s="529"/>
      <c r="H1045" s="581"/>
    </row>
    <row r="1046" spans="1:8" s="778" customFormat="1" x14ac:dyDescent="0.25">
      <c r="A1046" s="524" t="s">
        <v>199</v>
      </c>
      <c r="B1046" s="528"/>
      <c r="C1046" s="529">
        <v>199004</v>
      </c>
      <c r="D1046" s="529"/>
      <c r="E1046" s="529"/>
      <c r="F1046" s="529"/>
      <c r="H1046" s="581"/>
    </row>
    <row r="1047" spans="1:8" s="778" customFormat="1" ht="30" x14ac:dyDescent="0.25">
      <c r="A1047" s="523" t="s">
        <v>150</v>
      </c>
      <c r="B1047" s="528"/>
      <c r="C1047" s="529"/>
      <c r="D1047" s="529"/>
      <c r="E1047" s="529"/>
      <c r="F1047" s="529"/>
      <c r="H1047" s="581"/>
    </row>
    <row r="1048" spans="1:8" s="778" customFormat="1" x14ac:dyDescent="0.25">
      <c r="A1048" s="648" t="s">
        <v>217</v>
      </c>
      <c r="B1048" s="528"/>
      <c r="C1048" s="529"/>
      <c r="D1048" s="529"/>
      <c r="E1048" s="529"/>
      <c r="F1048" s="529"/>
      <c r="H1048" s="581"/>
    </row>
    <row r="1049" spans="1:8" s="778" customFormat="1" x14ac:dyDescent="0.25">
      <c r="A1049" s="649" t="s">
        <v>286</v>
      </c>
      <c r="B1049" s="528"/>
      <c r="C1049" s="529"/>
      <c r="D1049" s="529"/>
      <c r="E1049" s="529"/>
      <c r="F1049" s="529"/>
      <c r="H1049" s="581"/>
    </row>
    <row r="1050" spans="1:8" s="778" customFormat="1" x14ac:dyDescent="0.25">
      <c r="A1050" s="525" t="s">
        <v>205</v>
      </c>
      <c r="B1050" s="528"/>
      <c r="C1050" s="527">
        <f>C1022+ROUND(C1045*3.2,0)+C1047</f>
        <v>58947.947368421053</v>
      </c>
      <c r="D1050" s="529"/>
      <c r="E1050" s="529"/>
      <c r="F1050" s="529"/>
      <c r="H1050" s="581"/>
    </row>
    <row r="1051" spans="1:8" ht="15.75" thickBot="1" x14ac:dyDescent="0.3">
      <c r="A1051" s="856" t="s">
        <v>11</v>
      </c>
      <c r="B1051" s="805"/>
      <c r="C1051" s="805"/>
      <c r="D1051" s="805"/>
      <c r="E1051" s="805"/>
      <c r="F1051" s="805"/>
      <c r="H1051" s="778"/>
    </row>
    <row r="1052" spans="1:8" x14ac:dyDescent="0.25">
      <c r="A1052" s="830"/>
      <c r="B1052" s="831"/>
      <c r="C1052" s="798"/>
      <c r="D1052" s="798"/>
      <c r="E1052" s="798"/>
      <c r="F1052" s="798"/>
      <c r="H1052" s="778"/>
    </row>
    <row r="1053" spans="1:8" x14ac:dyDescent="0.25">
      <c r="A1053" s="779" t="s">
        <v>213</v>
      </c>
      <c r="B1053" s="585"/>
      <c r="C1053" s="529"/>
      <c r="D1053" s="529"/>
      <c r="E1053" s="529"/>
      <c r="F1053" s="529"/>
    </row>
    <row r="1054" spans="1:8" x14ac:dyDescent="0.25">
      <c r="A1054" s="516" t="s">
        <v>207</v>
      </c>
      <c r="B1054" s="528"/>
      <c r="C1054" s="529"/>
      <c r="D1054" s="529"/>
      <c r="E1054" s="529"/>
      <c r="F1054" s="529"/>
    </row>
    <row r="1055" spans="1:8" x14ac:dyDescent="0.25">
      <c r="A1055" s="518" t="s">
        <v>151</v>
      </c>
      <c r="B1055" s="528"/>
      <c r="C1055" s="529">
        <f>C1056+C1057+C1058+C1059</f>
        <v>14000</v>
      </c>
      <c r="D1055" s="529"/>
      <c r="E1055" s="529"/>
      <c r="F1055" s="529"/>
    </row>
    <row r="1056" spans="1:8" x14ac:dyDescent="0.25">
      <c r="A1056" s="518" t="s">
        <v>200</v>
      </c>
      <c r="B1056" s="528"/>
      <c r="C1056" s="529"/>
      <c r="D1056" s="529"/>
      <c r="E1056" s="529"/>
      <c r="F1056" s="529"/>
    </row>
    <row r="1057" spans="1:7" ht="30" x14ac:dyDescent="0.25">
      <c r="A1057" s="518" t="s">
        <v>237</v>
      </c>
      <c r="B1057" s="528"/>
      <c r="C1057" s="529">
        <v>2000</v>
      </c>
      <c r="D1057" s="529"/>
      <c r="E1057" s="529"/>
      <c r="F1057" s="529"/>
    </row>
    <row r="1058" spans="1:7" ht="30" x14ac:dyDescent="0.25">
      <c r="A1058" s="518" t="s">
        <v>238</v>
      </c>
      <c r="B1058" s="528"/>
      <c r="C1058" s="529">
        <v>500</v>
      </c>
      <c r="D1058" s="529"/>
      <c r="E1058" s="529"/>
      <c r="F1058" s="529"/>
    </row>
    <row r="1059" spans="1:7" x14ac:dyDescent="0.25">
      <c r="A1059" s="518" t="s">
        <v>239</v>
      </c>
      <c r="B1059" s="528"/>
      <c r="C1059" s="529">
        <v>11500</v>
      </c>
      <c r="D1059" s="529"/>
      <c r="E1059" s="529"/>
      <c r="F1059" s="529"/>
    </row>
    <row r="1060" spans="1:7" x14ac:dyDescent="0.25">
      <c r="A1060" s="523" t="s">
        <v>149</v>
      </c>
      <c r="B1060" s="528"/>
      <c r="C1060" s="529">
        <v>45000</v>
      </c>
      <c r="D1060" s="529"/>
      <c r="E1060" s="529"/>
      <c r="F1060" s="529"/>
    </row>
    <row r="1061" spans="1:7" x14ac:dyDescent="0.25">
      <c r="A1061" s="524" t="s">
        <v>199</v>
      </c>
      <c r="B1061" s="528"/>
      <c r="C1061" s="529"/>
      <c r="D1061" s="529"/>
      <c r="E1061" s="529"/>
      <c r="F1061" s="529"/>
    </row>
    <row r="1062" spans="1:7" x14ac:dyDescent="0.25">
      <c r="A1062" s="525" t="s">
        <v>170</v>
      </c>
      <c r="B1062" s="528"/>
      <c r="C1062" s="527">
        <f>C1055+ROUND(C1060*3.2,0)</f>
        <v>158000</v>
      </c>
      <c r="D1062" s="529"/>
      <c r="E1062" s="529"/>
      <c r="F1062" s="529"/>
      <c r="G1062" s="800"/>
    </row>
    <row r="1063" spans="1:7" x14ac:dyDescent="0.25">
      <c r="A1063" s="516" t="s">
        <v>206</v>
      </c>
      <c r="B1063" s="528"/>
      <c r="C1063" s="529"/>
      <c r="D1063" s="529"/>
      <c r="E1063" s="529"/>
      <c r="F1063" s="529"/>
      <c r="G1063" s="800"/>
    </row>
    <row r="1064" spans="1:7" x14ac:dyDescent="0.25">
      <c r="A1064" s="518" t="s">
        <v>151</v>
      </c>
      <c r="B1064" s="528"/>
      <c r="C1064" s="529">
        <f>C1065+C1066+C1073+C1081+C1082+C1083+C1084+C1085</f>
        <v>64068</v>
      </c>
      <c r="D1064" s="529"/>
      <c r="E1064" s="529"/>
      <c r="F1064" s="529"/>
      <c r="G1064" s="800"/>
    </row>
    <row r="1065" spans="1:7" x14ac:dyDescent="0.25">
      <c r="A1065" s="518" t="s">
        <v>200</v>
      </c>
      <c r="B1065" s="528"/>
      <c r="C1065" s="529"/>
      <c r="D1065" s="529"/>
      <c r="E1065" s="529"/>
      <c r="F1065" s="529"/>
      <c r="G1065" s="800"/>
    </row>
    <row r="1066" spans="1:7" ht="30" x14ac:dyDescent="0.25">
      <c r="A1066" s="518" t="s">
        <v>201</v>
      </c>
      <c r="B1066" s="528"/>
      <c r="C1066" s="530">
        <f>C1067+C1068+C1069+C1071</f>
        <v>1752</v>
      </c>
      <c r="D1066" s="529"/>
      <c r="E1066" s="529"/>
      <c r="F1066" s="529"/>
      <c r="G1066" s="800"/>
    </row>
    <row r="1067" spans="1:7" ht="30" x14ac:dyDescent="0.25">
      <c r="A1067" s="518" t="s">
        <v>202</v>
      </c>
      <c r="B1067" s="528"/>
      <c r="C1067" s="530"/>
      <c r="D1067" s="529"/>
      <c r="E1067" s="529"/>
      <c r="F1067" s="529"/>
      <c r="G1067" s="800"/>
    </row>
    <row r="1068" spans="1:7" ht="30" x14ac:dyDescent="0.25">
      <c r="A1068" s="518" t="s">
        <v>203</v>
      </c>
      <c r="B1068" s="528"/>
      <c r="C1068" s="530"/>
      <c r="D1068" s="529"/>
      <c r="E1068" s="529"/>
      <c r="F1068" s="529"/>
      <c r="G1068" s="800"/>
    </row>
    <row r="1069" spans="1:7" ht="45" x14ac:dyDescent="0.25">
      <c r="A1069" s="518" t="s">
        <v>280</v>
      </c>
      <c r="B1069" s="528"/>
      <c r="C1069" s="530">
        <v>1147</v>
      </c>
      <c r="D1069" s="529"/>
      <c r="E1069" s="529"/>
      <c r="F1069" s="529"/>
      <c r="G1069" s="800"/>
    </row>
    <row r="1070" spans="1:7" x14ac:dyDescent="0.25">
      <c r="A1070" s="531" t="s">
        <v>281</v>
      </c>
      <c r="B1070" s="528"/>
      <c r="C1070" s="530">
        <v>135</v>
      </c>
      <c r="D1070" s="529"/>
      <c r="E1070" s="529"/>
      <c r="F1070" s="529"/>
      <c r="G1070" s="800"/>
    </row>
    <row r="1071" spans="1:7" ht="30" x14ac:dyDescent="0.25">
      <c r="A1071" s="518" t="s">
        <v>282</v>
      </c>
      <c r="B1071" s="528"/>
      <c r="C1071" s="530">
        <v>605</v>
      </c>
      <c r="D1071" s="529"/>
      <c r="E1071" s="529"/>
      <c r="F1071" s="529"/>
      <c r="G1071" s="800"/>
    </row>
    <row r="1072" spans="1:7" x14ac:dyDescent="0.25">
      <c r="A1072" s="531" t="s">
        <v>281</v>
      </c>
      <c r="B1072" s="528"/>
      <c r="C1072" s="530">
        <v>70</v>
      </c>
      <c r="D1072" s="529"/>
      <c r="E1072" s="529"/>
      <c r="F1072" s="529"/>
      <c r="G1072" s="800"/>
    </row>
    <row r="1073" spans="1:7" ht="30" x14ac:dyDescent="0.25">
      <c r="A1073" s="518" t="s">
        <v>240</v>
      </c>
      <c r="B1073" s="528"/>
      <c r="C1073" s="530">
        <f>C1074+C1075+C1077+C1079</f>
        <v>62316</v>
      </c>
      <c r="D1073" s="529"/>
      <c r="E1073" s="529"/>
      <c r="F1073" s="529"/>
      <c r="G1073" s="800"/>
    </row>
    <row r="1074" spans="1:7" ht="30" x14ac:dyDescent="0.25">
      <c r="A1074" s="518" t="s">
        <v>241</v>
      </c>
      <c r="B1074" s="528"/>
      <c r="C1074" s="530"/>
      <c r="D1074" s="529"/>
      <c r="E1074" s="529"/>
      <c r="F1074" s="529"/>
      <c r="G1074" s="800"/>
    </row>
    <row r="1075" spans="1:7" ht="60" x14ac:dyDescent="0.25">
      <c r="A1075" s="518" t="s">
        <v>283</v>
      </c>
      <c r="B1075" s="528"/>
      <c r="C1075" s="530">
        <v>52366</v>
      </c>
      <c r="D1075" s="529"/>
      <c r="E1075" s="529"/>
      <c r="F1075" s="529"/>
      <c r="G1075" s="800"/>
    </row>
    <row r="1076" spans="1:7" x14ac:dyDescent="0.25">
      <c r="A1076" s="531" t="s">
        <v>281</v>
      </c>
      <c r="B1076" s="528"/>
      <c r="C1076" s="530">
        <v>13267</v>
      </c>
      <c r="D1076" s="529"/>
      <c r="E1076" s="529"/>
      <c r="F1076" s="529"/>
      <c r="G1076" s="800"/>
    </row>
    <row r="1077" spans="1:7" ht="45" x14ac:dyDescent="0.25">
      <c r="A1077" s="518" t="s">
        <v>284</v>
      </c>
      <c r="B1077" s="528"/>
      <c r="C1077" s="530">
        <v>9950</v>
      </c>
      <c r="D1077" s="529"/>
      <c r="E1077" s="529"/>
      <c r="F1077" s="529"/>
      <c r="G1077" s="800"/>
    </row>
    <row r="1078" spans="1:7" x14ac:dyDescent="0.25">
      <c r="A1078" s="531" t="s">
        <v>281</v>
      </c>
      <c r="B1078" s="528"/>
      <c r="C1078" s="530">
        <v>6650</v>
      </c>
      <c r="D1078" s="529"/>
      <c r="E1078" s="529"/>
      <c r="F1078" s="529"/>
      <c r="G1078" s="800"/>
    </row>
    <row r="1079" spans="1:7" ht="30" x14ac:dyDescent="0.25">
      <c r="A1079" s="518" t="s">
        <v>242</v>
      </c>
      <c r="B1079" s="528"/>
      <c r="C1079" s="530"/>
      <c r="D1079" s="529"/>
      <c r="E1079" s="529"/>
      <c r="F1079" s="529"/>
      <c r="G1079" s="800"/>
    </row>
    <row r="1080" spans="1:7" x14ac:dyDescent="0.25">
      <c r="A1080" s="531" t="s">
        <v>281</v>
      </c>
      <c r="B1080" s="528"/>
      <c r="C1080" s="530"/>
      <c r="D1080" s="529"/>
      <c r="E1080" s="529"/>
      <c r="F1080" s="529"/>
      <c r="G1080" s="800"/>
    </row>
    <row r="1081" spans="1:7" ht="45" x14ac:dyDescent="0.25">
      <c r="A1081" s="518" t="s">
        <v>243</v>
      </c>
      <c r="B1081" s="528"/>
      <c r="C1081" s="530"/>
      <c r="D1081" s="529"/>
      <c r="E1081" s="529"/>
      <c r="F1081" s="529"/>
      <c r="G1081" s="800"/>
    </row>
    <row r="1082" spans="1:7" ht="30" x14ac:dyDescent="0.25">
      <c r="A1082" s="518" t="s">
        <v>244</v>
      </c>
      <c r="B1082" s="528"/>
      <c r="C1082" s="530"/>
      <c r="D1082" s="529"/>
      <c r="E1082" s="529"/>
      <c r="F1082" s="529"/>
      <c r="G1082" s="800"/>
    </row>
    <row r="1083" spans="1:7" ht="30" x14ac:dyDescent="0.25">
      <c r="A1083" s="518" t="s">
        <v>245</v>
      </c>
      <c r="B1083" s="528"/>
      <c r="C1083" s="530"/>
      <c r="D1083" s="529"/>
      <c r="E1083" s="529"/>
      <c r="F1083" s="529"/>
      <c r="G1083" s="800"/>
    </row>
    <row r="1084" spans="1:7" x14ac:dyDescent="0.25">
      <c r="A1084" s="518" t="s">
        <v>246</v>
      </c>
      <c r="B1084" s="528"/>
      <c r="C1084" s="529"/>
      <c r="D1084" s="529"/>
      <c r="E1084" s="529"/>
      <c r="F1084" s="529"/>
      <c r="G1084" s="800"/>
    </row>
    <row r="1085" spans="1:7" x14ac:dyDescent="0.25">
      <c r="A1085" s="518" t="s">
        <v>289</v>
      </c>
      <c r="B1085" s="528"/>
      <c r="C1085" s="529"/>
      <c r="D1085" s="529"/>
      <c r="E1085" s="529"/>
      <c r="F1085" s="529"/>
      <c r="G1085" s="800"/>
    </row>
    <row r="1086" spans="1:7" x14ac:dyDescent="0.25">
      <c r="A1086" s="524" t="s">
        <v>305</v>
      </c>
      <c r="B1086" s="528"/>
      <c r="C1086" s="529"/>
      <c r="D1086" s="529"/>
      <c r="E1086" s="529"/>
      <c r="F1086" s="529"/>
      <c r="G1086" s="800"/>
    </row>
    <row r="1087" spans="1:7" x14ac:dyDescent="0.25">
      <c r="A1087" s="523" t="s">
        <v>149</v>
      </c>
      <c r="B1087" s="528"/>
      <c r="C1087" s="529"/>
      <c r="D1087" s="529"/>
      <c r="E1087" s="529"/>
      <c r="F1087" s="529"/>
      <c r="G1087" s="800"/>
    </row>
    <row r="1088" spans="1:7" x14ac:dyDescent="0.25">
      <c r="A1088" s="524" t="s">
        <v>199</v>
      </c>
      <c r="B1088" s="528"/>
      <c r="C1088" s="529"/>
      <c r="D1088" s="529"/>
      <c r="E1088" s="529"/>
      <c r="F1088" s="529"/>
      <c r="G1088" s="800"/>
    </row>
    <row r="1089" spans="1:7" ht="30" x14ac:dyDescent="0.25">
      <c r="A1089" s="523" t="s">
        <v>150</v>
      </c>
      <c r="B1089" s="528"/>
      <c r="C1089" s="529">
        <v>10269</v>
      </c>
      <c r="D1089" s="529"/>
      <c r="E1089" s="529"/>
      <c r="F1089" s="529"/>
      <c r="G1089" s="800"/>
    </row>
    <row r="1090" spans="1:7" x14ac:dyDescent="0.25">
      <c r="A1090" s="648" t="s">
        <v>217</v>
      </c>
      <c r="B1090" s="528"/>
      <c r="C1090" s="529"/>
      <c r="D1090" s="529"/>
      <c r="E1090" s="529"/>
      <c r="F1090" s="529"/>
      <c r="G1090" s="800"/>
    </row>
    <row r="1091" spans="1:7" x14ac:dyDescent="0.25">
      <c r="A1091" s="649" t="s">
        <v>286</v>
      </c>
      <c r="B1091" s="528"/>
      <c r="C1091" s="529"/>
      <c r="D1091" s="529"/>
      <c r="E1091" s="529"/>
      <c r="F1091" s="529"/>
      <c r="G1091" s="800"/>
    </row>
    <row r="1092" spans="1:7" x14ac:dyDescent="0.25">
      <c r="A1092" s="525" t="s">
        <v>205</v>
      </c>
      <c r="B1092" s="528"/>
      <c r="C1092" s="527">
        <f>C1064+ROUND(C1087*3.2,0)+C1089</f>
        <v>74337</v>
      </c>
      <c r="D1092" s="529"/>
      <c r="E1092" s="529"/>
      <c r="F1092" s="529"/>
      <c r="G1092" s="800"/>
    </row>
    <row r="1093" spans="1:7" ht="15" customHeight="1" x14ac:dyDescent="0.25">
      <c r="A1093" s="733" t="s">
        <v>204</v>
      </c>
      <c r="B1093" s="608"/>
      <c r="C1093" s="527">
        <f>C1062+C1092</f>
        <v>232337</v>
      </c>
      <c r="D1093" s="529"/>
      <c r="E1093" s="529"/>
      <c r="F1093" s="529"/>
      <c r="G1093" s="800"/>
    </row>
    <row r="1094" spans="1:7" x14ac:dyDescent="0.25">
      <c r="A1094" s="563" t="s">
        <v>8</v>
      </c>
      <c r="B1094" s="846"/>
      <c r="C1094" s="846"/>
      <c r="D1094" s="529"/>
      <c r="E1094" s="529"/>
      <c r="F1094" s="529"/>
    </row>
    <row r="1095" spans="1:7" x14ac:dyDescent="0.25">
      <c r="A1095" s="536" t="s">
        <v>101</v>
      </c>
      <c r="B1095" s="846"/>
      <c r="C1095" s="846"/>
      <c r="D1095" s="529"/>
      <c r="E1095" s="529"/>
      <c r="F1095" s="529"/>
    </row>
    <row r="1096" spans="1:7" x14ac:dyDescent="0.25">
      <c r="A1096" s="539" t="s">
        <v>178</v>
      </c>
      <c r="B1096" s="585">
        <v>240</v>
      </c>
      <c r="C1096" s="529">
        <v>900</v>
      </c>
      <c r="D1096" s="757">
        <v>8</v>
      </c>
      <c r="E1096" s="529">
        <f>ROUND(F1096/B1096,0)</f>
        <v>30</v>
      </c>
      <c r="F1096" s="529">
        <f>ROUND(C1096*D1096,0)</f>
        <v>7200</v>
      </c>
    </row>
    <row r="1097" spans="1:7" ht="17.25" customHeight="1" x14ac:dyDescent="0.25">
      <c r="A1097" s="663" t="s">
        <v>179</v>
      </c>
      <c r="B1097" s="585"/>
      <c r="C1097" s="679">
        <f t="shared" ref="C1097:F1098" si="13">C1096</f>
        <v>900</v>
      </c>
      <c r="D1097" s="811">
        <f t="shared" si="13"/>
        <v>8</v>
      </c>
      <c r="E1097" s="679">
        <f t="shared" si="13"/>
        <v>30</v>
      </c>
      <c r="F1097" s="679">
        <f t="shared" si="13"/>
        <v>7200</v>
      </c>
    </row>
    <row r="1098" spans="1:7" ht="17.25" customHeight="1" x14ac:dyDescent="0.25">
      <c r="A1098" s="544" t="s">
        <v>146</v>
      </c>
      <c r="B1098" s="585"/>
      <c r="C1098" s="832">
        <f t="shared" si="13"/>
        <v>900</v>
      </c>
      <c r="D1098" s="538">
        <f t="shared" si="13"/>
        <v>8</v>
      </c>
      <c r="E1098" s="832">
        <f t="shared" si="13"/>
        <v>30</v>
      </c>
      <c r="F1098" s="832">
        <f t="shared" si="13"/>
        <v>7200</v>
      </c>
    </row>
    <row r="1099" spans="1:7" ht="20.25" customHeight="1" thickBot="1" x14ac:dyDescent="0.3">
      <c r="A1099" s="804" t="s">
        <v>11</v>
      </c>
      <c r="B1099" s="804"/>
      <c r="C1099" s="805"/>
      <c r="D1099" s="805"/>
      <c r="E1099" s="805"/>
      <c r="F1099" s="805"/>
    </row>
    <row r="1100" spans="1:7" ht="43.5" x14ac:dyDescent="0.25">
      <c r="A1100" s="857" t="s">
        <v>214</v>
      </c>
      <c r="B1100" s="556"/>
      <c r="C1100" s="798"/>
      <c r="D1100" s="798"/>
      <c r="E1100" s="798"/>
      <c r="F1100" s="798"/>
    </row>
    <row r="1101" spans="1:7" x14ac:dyDescent="0.25">
      <c r="A1101" s="507" t="s">
        <v>5</v>
      </c>
      <c r="B1101" s="809"/>
      <c r="C1101" s="529"/>
      <c r="D1101" s="858"/>
      <c r="E1101" s="529"/>
      <c r="F1101" s="529"/>
    </row>
    <row r="1102" spans="1:7" x14ac:dyDescent="0.25">
      <c r="A1102" s="621" t="s">
        <v>99</v>
      </c>
      <c r="B1102" s="558">
        <v>340</v>
      </c>
      <c r="C1102" s="529">
        <v>693</v>
      </c>
      <c r="D1102" s="859">
        <v>9.8000000000000007</v>
      </c>
      <c r="E1102" s="529">
        <f t="shared" ref="E1102:E1113" si="14">ROUND(F1102/B1102,0)</f>
        <v>20</v>
      </c>
      <c r="F1102" s="529">
        <f t="shared" ref="F1102:F1113" si="15">ROUND(C1102*D1102,0)</f>
        <v>6791</v>
      </c>
    </row>
    <row r="1103" spans="1:7" x14ac:dyDescent="0.25">
      <c r="A1103" s="621" t="s">
        <v>75</v>
      </c>
      <c r="B1103" s="558">
        <v>340</v>
      </c>
      <c r="C1103" s="529">
        <v>50</v>
      </c>
      <c r="D1103" s="859">
        <v>11.4</v>
      </c>
      <c r="E1103" s="529">
        <f t="shared" si="14"/>
        <v>2</v>
      </c>
      <c r="F1103" s="529">
        <f t="shared" si="15"/>
        <v>570</v>
      </c>
    </row>
    <row r="1104" spans="1:7" x14ac:dyDescent="0.25">
      <c r="A1104" s="621" t="s">
        <v>27</v>
      </c>
      <c r="B1104" s="558">
        <v>340</v>
      </c>
      <c r="C1104" s="529">
        <v>100</v>
      </c>
      <c r="D1104" s="859">
        <v>6.3</v>
      </c>
      <c r="E1104" s="529">
        <f t="shared" si="14"/>
        <v>2</v>
      </c>
      <c r="F1104" s="529">
        <f t="shared" si="15"/>
        <v>630</v>
      </c>
    </row>
    <row r="1105" spans="1:8" x14ac:dyDescent="0.25">
      <c r="A1105" s="621" t="s">
        <v>25</v>
      </c>
      <c r="B1105" s="558">
        <v>340</v>
      </c>
      <c r="C1105" s="529">
        <v>1092</v>
      </c>
      <c r="D1105" s="859">
        <v>10.8</v>
      </c>
      <c r="E1105" s="529">
        <f t="shared" si="14"/>
        <v>35</v>
      </c>
      <c r="F1105" s="529">
        <f t="shared" si="15"/>
        <v>11794</v>
      </c>
    </row>
    <row r="1106" spans="1:8" x14ac:dyDescent="0.25">
      <c r="A1106" s="621" t="s">
        <v>74</v>
      </c>
      <c r="B1106" s="558">
        <v>340</v>
      </c>
      <c r="C1106" s="529">
        <v>730</v>
      </c>
      <c r="D1106" s="859">
        <v>10.1</v>
      </c>
      <c r="E1106" s="529">
        <f t="shared" si="14"/>
        <v>22</v>
      </c>
      <c r="F1106" s="529">
        <f t="shared" si="15"/>
        <v>7373</v>
      </c>
    </row>
    <row r="1107" spans="1:8" x14ac:dyDescent="0.25">
      <c r="A1107" s="621" t="s">
        <v>43</v>
      </c>
      <c r="B1107" s="558">
        <v>340</v>
      </c>
      <c r="C1107" s="529">
        <v>145</v>
      </c>
      <c r="D1107" s="859">
        <v>10.8</v>
      </c>
      <c r="E1107" s="529">
        <f t="shared" si="14"/>
        <v>5</v>
      </c>
      <c r="F1107" s="529">
        <f t="shared" si="15"/>
        <v>1566</v>
      </c>
    </row>
    <row r="1108" spans="1:8" x14ac:dyDescent="0.25">
      <c r="A1108" s="621" t="s">
        <v>16</v>
      </c>
      <c r="B1108" s="558">
        <v>340</v>
      </c>
      <c r="C1108" s="529">
        <v>300</v>
      </c>
      <c r="D1108" s="859">
        <v>11.1</v>
      </c>
      <c r="E1108" s="529">
        <f t="shared" si="14"/>
        <v>10</v>
      </c>
      <c r="F1108" s="529">
        <f t="shared" si="15"/>
        <v>3330</v>
      </c>
    </row>
    <row r="1109" spans="1:8" x14ac:dyDescent="0.25">
      <c r="A1109" s="621" t="s">
        <v>24</v>
      </c>
      <c r="B1109" s="558">
        <v>340</v>
      </c>
      <c r="C1109" s="529">
        <v>303</v>
      </c>
      <c r="D1109" s="859">
        <v>10.1</v>
      </c>
      <c r="E1109" s="529">
        <f t="shared" si="14"/>
        <v>9</v>
      </c>
      <c r="F1109" s="529">
        <f t="shared" si="15"/>
        <v>3060</v>
      </c>
    </row>
    <row r="1110" spans="1:8" x14ac:dyDescent="0.25">
      <c r="A1110" s="621" t="s">
        <v>14</v>
      </c>
      <c r="B1110" s="558">
        <v>340</v>
      </c>
      <c r="C1110" s="529">
        <v>141</v>
      </c>
      <c r="D1110" s="859">
        <v>8.1999999999999993</v>
      </c>
      <c r="E1110" s="529">
        <f t="shared" si="14"/>
        <v>3</v>
      </c>
      <c r="F1110" s="529">
        <f t="shared" si="15"/>
        <v>1156</v>
      </c>
    </row>
    <row r="1111" spans="1:8" x14ac:dyDescent="0.25">
      <c r="A1111" s="675" t="s">
        <v>80</v>
      </c>
      <c r="B1111" s="558">
        <v>340</v>
      </c>
      <c r="C1111" s="529">
        <v>180</v>
      </c>
      <c r="D1111" s="859">
        <v>11</v>
      </c>
      <c r="E1111" s="529">
        <f t="shared" si="14"/>
        <v>6</v>
      </c>
      <c r="F1111" s="529">
        <f t="shared" si="15"/>
        <v>1980</v>
      </c>
    </row>
    <row r="1112" spans="1:8" x14ac:dyDescent="0.25">
      <c r="A1112" s="675" t="s">
        <v>37</v>
      </c>
      <c r="B1112" s="558">
        <v>340</v>
      </c>
      <c r="C1112" s="529">
        <v>110</v>
      </c>
      <c r="D1112" s="859">
        <v>8.5</v>
      </c>
      <c r="E1112" s="529">
        <f t="shared" si="14"/>
        <v>3</v>
      </c>
      <c r="F1112" s="529">
        <f t="shared" si="15"/>
        <v>935</v>
      </c>
    </row>
    <row r="1113" spans="1:8" x14ac:dyDescent="0.25">
      <c r="A1113" s="860" t="s">
        <v>81</v>
      </c>
      <c r="B1113" s="558">
        <v>340</v>
      </c>
      <c r="C1113" s="529">
        <v>110</v>
      </c>
      <c r="D1113" s="859">
        <v>11.5</v>
      </c>
      <c r="E1113" s="529">
        <f t="shared" si="14"/>
        <v>4</v>
      </c>
      <c r="F1113" s="529">
        <f t="shared" si="15"/>
        <v>1265</v>
      </c>
    </row>
    <row r="1114" spans="1:8" s="778" customFormat="1" x14ac:dyDescent="0.25">
      <c r="A1114" s="861" t="s">
        <v>6</v>
      </c>
      <c r="B1114" s="559"/>
      <c r="C1114" s="527">
        <f>SUM(C1102:C1113)</f>
        <v>3954</v>
      </c>
      <c r="D1114" s="646">
        <f>F1114/C1114</f>
        <v>10.230146686899342</v>
      </c>
      <c r="E1114" s="527">
        <f>SUM(E1102:E1113)</f>
        <v>121</v>
      </c>
      <c r="F1114" s="527">
        <f>SUM(F1102:F1113)</f>
        <v>40450</v>
      </c>
      <c r="H1114" s="581"/>
    </row>
    <row r="1115" spans="1:8" s="778" customFormat="1" x14ac:dyDescent="0.25">
      <c r="A1115" s="516" t="s">
        <v>207</v>
      </c>
      <c r="B1115" s="528"/>
      <c r="C1115" s="529"/>
      <c r="D1115" s="646"/>
      <c r="E1115" s="527"/>
      <c r="F1115" s="527"/>
      <c r="H1115" s="581"/>
    </row>
    <row r="1116" spans="1:8" s="778" customFormat="1" x14ac:dyDescent="0.25">
      <c r="A1116" s="518" t="s">
        <v>151</v>
      </c>
      <c r="B1116" s="528"/>
      <c r="C1116" s="529">
        <f>C1117+C1118+C1119+C1120</f>
        <v>2660</v>
      </c>
      <c r="D1116" s="646"/>
      <c r="E1116" s="527"/>
      <c r="F1116" s="527"/>
    </row>
    <row r="1117" spans="1:8" s="778" customFormat="1" x14ac:dyDescent="0.25">
      <c r="A1117" s="518" t="s">
        <v>200</v>
      </c>
      <c r="B1117" s="528"/>
      <c r="C1117" s="529"/>
      <c r="D1117" s="646"/>
      <c r="E1117" s="527"/>
      <c r="F1117" s="527"/>
    </row>
    <row r="1118" spans="1:8" s="778" customFormat="1" ht="30" x14ac:dyDescent="0.25">
      <c r="A1118" s="518" t="s">
        <v>237</v>
      </c>
      <c r="B1118" s="528"/>
      <c r="C1118" s="529">
        <v>120</v>
      </c>
      <c r="D1118" s="646"/>
      <c r="E1118" s="527"/>
      <c r="F1118" s="527"/>
    </row>
    <row r="1119" spans="1:8" s="778" customFormat="1" ht="30" x14ac:dyDescent="0.25">
      <c r="A1119" s="518" t="s">
        <v>238</v>
      </c>
      <c r="B1119" s="528"/>
      <c r="C1119" s="529"/>
      <c r="D1119" s="646"/>
      <c r="E1119" s="527"/>
      <c r="F1119" s="527"/>
    </row>
    <row r="1120" spans="1:8" s="778" customFormat="1" x14ac:dyDescent="0.25">
      <c r="A1120" s="518" t="s">
        <v>239</v>
      </c>
      <c r="B1120" s="528"/>
      <c r="C1120" s="529">
        <v>2540</v>
      </c>
      <c r="D1120" s="646"/>
      <c r="E1120" s="527"/>
      <c r="F1120" s="527"/>
      <c r="G1120" s="815"/>
    </row>
    <row r="1121" spans="1:7" s="778" customFormat="1" x14ac:dyDescent="0.25">
      <c r="A1121" s="523" t="s">
        <v>149</v>
      </c>
      <c r="B1121" s="528"/>
      <c r="C1121" s="529">
        <v>5500</v>
      </c>
      <c r="D1121" s="646"/>
      <c r="E1121" s="527"/>
      <c r="F1121" s="527"/>
    </row>
    <row r="1122" spans="1:7" s="778" customFormat="1" x14ac:dyDescent="0.25">
      <c r="A1122" s="524" t="s">
        <v>199</v>
      </c>
      <c r="B1122" s="528"/>
      <c r="C1122" s="529">
        <v>1500</v>
      </c>
      <c r="D1122" s="646"/>
      <c r="E1122" s="527"/>
      <c r="F1122" s="527"/>
    </row>
    <row r="1123" spans="1:7" s="778" customFormat="1" ht="14.25" x14ac:dyDescent="0.2">
      <c r="A1123" s="525" t="s">
        <v>170</v>
      </c>
      <c r="B1123" s="528"/>
      <c r="C1123" s="527">
        <f>C1116+ROUND(C1121*3.2,0)</f>
        <v>20260</v>
      </c>
      <c r="D1123" s="646"/>
      <c r="E1123" s="527"/>
      <c r="F1123" s="527"/>
      <c r="G1123" s="815"/>
    </row>
    <row r="1124" spans="1:7" s="778" customFormat="1" x14ac:dyDescent="0.25">
      <c r="A1124" s="516" t="s">
        <v>206</v>
      </c>
      <c r="B1124" s="528"/>
      <c r="C1124" s="529"/>
      <c r="D1124" s="646"/>
      <c r="E1124" s="527"/>
      <c r="F1124" s="527"/>
    </row>
    <row r="1125" spans="1:7" s="778" customFormat="1" x14ac:dyDescent="0.25">
      <c r="A1125" s="518" t="s">
        <v>151</v>
      </c>
      <c r="B1125" s="528"/>
      <c r="C1125" s="529">
        <f>C1126+C1127+C1134+C1142+C1143+C1144+C1145+C1146</f>
        <v>4455</v>
      </c>
      <c r="D1125" s="646"/>
      <c r="E1125" s="527"/>
      <c r="F1125" s="527"/>
    </row>
    <row r="1126" spans="1:7" s="778" customFormat="1" x14ac:dyDescent="0.25">
      <c r="A1126" s="518" t="s">
        <v>200</v>
      </c>
      <c r="B1126" s="528"/>
      <c r="C1126" s="529"/>
      <c r="D1126" s="646"/>
      <c r="E1126" s="527"/>
      <c r="F1126" s="527"/>
    </row>
    <row r="1127" spans="1:7" s="778" customFormat="1" ht="30" x14ac:dyDescent="0.25">
      <c r="A1127" s="518" t="s">
        <v>201</v>
      </c>
      <c r="B1127" s="528"/>
      <c r="C1127" s="530">
        <f>C1128+C1129+C1130+C1132</f>
        <v>555</v>
      </c>
      <c r="D1127" s="646"/>
      <c r="E1127" s="527"/>
      <c r="F1127" s="527"/>
    </row>
    <row r="1128" spans="1:7" s="778" customFormat="1" ht="30" x14ac:dyDescent="0.25">
      <c r="A1128" s="518" t="s">
        <v>202</v>
      </c>
      <c r="B1128" s="528"/>
      <c r="C1128" s="530">
        <v>427</v>
      </c>
      <c r="D1128" s="646"/>
      <c r="E1128" s="527"/>
      <c r="F1128" s="527"/>
    </row>
    <row r="1129" spans="1:7" s="778" customFormat="1" ht="30" x14ac:dyDescent="0.25">
      <c r="A1129" s="518" t="s">
        <v>203</v>
      </c>
      <c r="B1129" s="528"/>
      <c r="C1129" s="530">
        <v>128</v>
      </c>
      <c r="D1129" s="646"/>
      <c r="E1129" s="527"/>
      <c r="F1129" s="527"/>
    </row>
    <row r="1130" spans="1:7" s="778" customFormat="1" ht="45" x14ac:dyDescent="0.25">
      <c r="A1130" s="518" t="s">
        <v>280</v>
      </c>
      <c r="B1130" s="528"/>
      <c r="C1130" s="530"/>
      <c r="D1130" s="646"/>
      <c r="E1130" s="527"/>
      <c r="F1130" s="527"/>
    </row>
    <row r="1131" spans="1:7" s="778" customFormat="1" x14ac:dyDescent="0.25">
      <c r="A1131" s="531" t="s">
        <v>281</v>
      </c>
      <c r="B1131" s="528"/>
      <c r="C1131" s="530"/>
      <c r="D1131" s="646"/>
      <c r="E1131" s="527"/>
      <c r="F1131" s="527"/>
    </row>
    <row r="1132" spans="1:7" s="778" customFormat="1" ht="30" x14ac:dyDescent="0.25">
      <c r="A1132" s="518" t="s">
        <v>282</v>
      </c>
      <c r="B1132" s="528"/>
      <c r="C1132" s="530"/>
      <c r="D1132" s="646"/>
      <c r="E1132" s="527"/>
      <c r="F1132" s="527"/>
    </row>
    <row r="1133" spans="1:7" s="778" customFormat="1" x14ac:dyDescent="0.25">
      <c r="A1133" s="531" t="s">
        <v>281</v>
      </c>
      <c r="B1133" s="528"/>
      <c r="C1133" s="530"/>
      <c r="D1133" s="646"/>
      <c r="E1133" s="527"/>
      <c r="F1133" s="527"/>
    </row>
    <row r="1134" spans="1:7" s="778" customFormat="1" ht="30" x14ac:dyDescent="0.25">
      <c r="A1134" s="518" t="s">
        <v>240</v>
      </c>
      <c r="B1134" s="528"/>
      <c r="C1134" s="530">
        <f>C1135+C1136+C1138+C1140</f>
        <v>400</v>
      </c>
      <c r="D1134" s="646"/>
      <c r="E1134" s="527"/>
      <c r="F1134" s="527"/>
    </row>
    <row r="1135" spans="1:7" s="778" customFormat="1" ht="30" x14ac:dyDescent="0.25">
      <c r="A1135" s="518" t="s">
        <v>241</v>
      </c>
      <c r="B1135" s="528"/>
      <c r="C1135" s="529">
        <v>400</v>
      </c>
      <c r="D1135" s="646"/>
      <c r="E1135" s="527"/>
      <c r="F1135" s="527"/>
    </row>
    <row r="1136" spans="1:7" s="778" customFormat="1" ht="60" x14ac:dyDescent="0.25">
      <c r="A1136" s="518" t="s">
        <v>283</v>
      </c>
      <c r="B1136" s="528"/>
      <c r="C1136" s="530"/>
      <c r="D1136" s="646"/>
      <c r="E1136" s="527"/>
      <c r="F1136" s="527"/>
    </row>
    <row r="1137" spans="1:7" s="778" customFormat="1" x14ac:dyDescent="0.25">
      <c r="A1137" s="531" t="s">
        <v>281</v>
      </c>
      <c r="B1137" s="528"/>
      <c r="C1137" s="530"/>
      <c r="D1137" s="646"/>
      <c r="E1137" s="527"/>
      <c r="F1137" s="527"/>
    </row>
    <row r="1138" spans="1:7" s="778" customFormat="1" ht="45" x14ac:dyDescent="0.25">
      <c r="A1138" s="518" t="s">
        <v>284</v>
      </c>
      <c r="B1138" s="528"/>
      <c r="C1138" s="530"/>
      <c r="D1138" s="646"/>
      <c r="E1138" s="527"/>
      <c r="F1138" s="527"/>
    </row>
    <row r="1139" spans="1:7" s="778" customFormat="1" x14ac:dyDescent="0.25">
      <c r="A1139" s="531" t="s">
        <v>281</v>
      </c>
      <c r="B1139" s="528"/>
      <c r="C1139" s="530"/>
      <c r="D1139" s="646"/>
      <c r="E1139" s="527"/>
      <c r="F1139" s="527"/>
    </row>
    <row r="1140" spans="1:7" s="778" customFormat="1" ht="30" x14ac:dyDescent="0.25">
      <c r="A1140" s="518" t="s">
        <v>242</v>
      </c>
      <c r="B1140" s="528"/>
      <c r="C1140" s="530"/>
      <c r="D1140" s="646"/>
      <c r="E1140" s="527"/>
      <c r="F1140" s="527"/>
    </row>
    <row r="1141" spans="1:7" s="778" customFormat="1" x14ac:dyDescent="0.25">
      <c r="A1141" s="531" t="s">
        <v>281</v>
      </c>
      <c r="B1141" s="528"/>
      <c r="C1141" s="530"/>
      <c r="D1141" s="646"/>
      <c r="E1141" s="527"/>
      <c r="F1141" s="527"/>
    </row>
    <row r="1142" spans="1:7" s="778" customFormat="1" ht="45" x14ac:dyDescent="0.25">
      <c r="A1142" s="518" t="s">
        <v>243</v>
      </c>
      <c r="B1142" s="528"/>
      <c r="C1142" s="530"/>
      <c r="D1142" s="646"/>
      <c r="E1142" s="527"/>
      <c r="F1142" s="527"/>
    </row>
    <row r="1143" spans="1:7" s="778" customFormat="1" ht="30" x14ac:dyDescent="0.25">
      <c r="A1143" s="518" t="s">
        <v>244</v>
      </c>
      <c r="B1143" s="528"/>
      <c r="C1143" s="530"/>
      <c r="D1143" s="646"/>
      <c r="E1143" s="527"/>
      <c r="F1143" s="527"/>
    </row>
    <row r="1144" spans="1:7" s="778" customFormat="1" ht="30" x14ac:dyDescent="0.25">
      <c r="A1144" s="518" t="s">
        <v>245</v>
      </c>
      <c r="B1144" s="528"/>
      <c r="C1144" s="530"/>
      <c r="D1144" s="646"/>
      <c r="E1144" s="527"/>
      <c r="F1144" s="527"/>
    </row>
    <row r="1145" spans="1:7" s="778" customFormat="1" x14ac:dyDescent="0.25">
      <c r="A1145" s="518" t="s">
        <v>246</v>
      </c>
      <c r="B1145" s="528"/>
      <c r="C1145" s="529">
        <v>3500</v>
      </c>
      <c r="D1145" s="646"/>
      <c r="E1145" s="527"/>
      <c r="F1145" s="527"/>
    </row>
    <row r="1146" spans="1:7" s="778" customFormat="1" x14ac:dyDescent="0.25">
      <c r="A1146" s="518" t="s">
        <v>289</v>
      </c>
      <c r="B1146" s="528"/>
      <c r="C1146" s="529"/>
      <c r="D1146" s="646"/>
      <c r="E1146" s="527"/>
      <c r="F1146" s="527"/>
    </row>
    <row r="1147" spans="1:7" s="778" customFormat="1" x14ac:dyDescent="0.25">
      <c r="A1147" s="524" t="s">
        <v>305</v>
      </c>
      <c r="B1147" s="528"/>
      <c r="C1147" s="529"/>
      <c r="D1147" s="646"/>
      <c r="E1147" s="527"/>
      <c r="F1147" s="527"/>
    </row>
    <row r="1148" spans="1:7" s="778" customFormat="1" x14ac:dyDescent="0.25">
      <c r="A1148" s="523" t="s">
        <v>149</v>
      </c>
      <c r="B1148" s="528"/>
      <c r="C1148" s="529">
        <v>450</v>
      </c>
      <c r="D1148" s="646"/>
      <c r="E1148" s="527"/>
      <c r="F1148" s="527"/>
    </row>
    <row r="1149" spans="1:7" s="778" customFormat="1" x14ac:dyDescent="0.25">
      <c r="A1149" s="524" t="s">
        <v>199</v>
      </c>
      <c r="B1149" s="528"/>
      <c r="C1149" s="529"/>
      <c r="D1149" s="646"/>
      <c r="E1149" s="527"/>
      <c r="F1149" s="527"/>
    </row>
    <row r="1150" spans="1:7" s="778" customFormat="1" ht="30" x14ac:dyDescent="0.25">
      <c r="A1150" s="523" t="s">
        <v>150</v>
      </c>
      <c r="B1150" s="528"/>
      <c r="C1150" s="529">
        <v>1086</v>
      </c>
      <c r="D1150" s="646"/>
      <c r="E1150" s="527"/>
      <c r="F1150" s="527"/>
      <c r="G1150" s="815"/>
    </row>
    <row r="1151" spans="1:7" s="778" customFormat="1" x14ac:dyDescent="0.25">
      <c r="A1151" s="648" t="s">
        <v>217</v>
      </c>
      <c r="B1151" s="528"/>
      <c r="C1151" s="529"/>
      <c r="D1151" s="646"/>
      <c r="E1151" s="527"/>
      <c r="F1151" s="527"/>
    </row>
    <row r="1152" spans="1:7" s="778" customFormat="1" x14ac:dyDescent="0.25">
      <c r="A1152" s="649" t="s">
        <v>286</v>
      </c>
      <c r="B1152" s="528"/>
      <c r="C1152" s="529">
        <v>786</v>
      </c>
      <c r="D1152" s="646"/>
      <c r="E1152" s="527"/>
      <c r="F1152" s="527"/>
    </row>
    <row r="1153" spans="1:6" s="778" customFormat="1" ht="14.25" x14ac:dyDescent="0.2">
      <c r="A1153" s="525" t="s">
        <v>205</v>
      </c>
      <c r="B1153" s="528"/>
      <c r="C1153" s="527">
        <f>C1125+ROUND(C1148*3.2,0)+C1150</f>
        <v>6981</v>
      </c>
      <c r="D1153" s="646"/>
      <c r="E1153" s="527"/>
      <c r="F1153" s="527"/>
    </row>
    <row r="1154" spans="1:6" s="778" customFormat="1" ht="15.75" customHeight="1" x14ac:dyDescent="0.2">
      <c r="A1154" s="733" t="s">
        <v>204</v>
      </c>
      <c r="B1154" s="528"/>
      <c r="C1154" s="527">
        <f>C1123+C1153</f>
        <v>27241</v>
      </c>
      <c r="D1154" s="646"/>
      <c r="E1154" s="527"/>
      <c r="F1154" s="527"/>
    </row>
    <row r="1155" spans="1:6" s="778" customFormat="1" ht="18.75" customHeight="1" x14ac:dyDescent="0.25">
      <c r="A1155" s="684" t="s">
        <v>152</v>
      </c>
      <c r="B1155" s="529"/>
      <c r="C1155" s="529"/>
      <c r="D1155" s="529"/>
      <c r="E1155" s="529"/>
      <c r="F1155" s="529"/>
    </row>
    <row r="1156" spans="1:6" s="778" customFormat="1" x14ac:dyDescent="0.25">
      <c r="A1156" s="510" t="s">
        <v>21</v>
      </c>
      <c r="B1156" s="529"/>
      <c r="C1156" s="529">
        <v>800</v>
      </c>
      <c r="D1156" s="529"/>
      <c r="E1156" s="529"/>
      <c r="F1156" s="529"/>
    </row>
    <row r="1157" spans="1:6" s="778" customFormat="1" x14ac:dyDescent="0.25">
      <c r="A1157" s="510" t="s">
        <v>38</v>
      </c>
      <c r="B1157" s="529"/>
      <c r="C1157" s="529">
        <v>640</v>
      </c>
      <c r="D1157" s="529"/>
      <c r="E1157" s="529"/>
      <c r="F1157" s="529"/>
    </row>
    <row r="1158" spans="1:6" s="778" customFormat="1" x14ac:dyDescent="0.25">
      <c r="A1158" s="651" t="s">
        <v>154</v>
      </c>
      <c r="B1158" s="529"/>
      <c r="C1158" s="529">
        <v>160</v>
      </c>
      <c r="D1158" s="529"/>
      <c r="E1158" s="529"/>
      <c r="F1158" s="529"/>
    </row>
    <row r="1159" spans="1:6" s="778" customFormat="1" x14ac:dyDescent="0.25">
      <c r="A1159" s="510" t="s">
        <v>153</v>
      </c>
      <c r="B1159" s="529"/>
      <c r="C1159" s="529">
        <v>50</v>
      </c>
      <c r="D1159" s="529"/>
      <c r="E1159" s="529"/>
      <c r="F1159" s="529"/>
    </row>
    <row r="1160" spans="1:6" s="778" customFormat="1" x14ac:dyDescent="0.25">
      <c r="A1160" s="510" t="s">
        <v>20</v>
      </c>
      <c r="B1160" s="529"/>
      <c r="C1160" s="529">
        <v>40</v>
      </c>
      <c r="D1160" s="529"/>
      <c r="E1160" s="529"/>
      <c r="F1160" s="529"/>
    </row>
    <row r="1161" spans="1:6" s="778" customFormat="1" x14ac:dyDescent="0.25">
      <c r="A1161" s="510" t="s">
        <v>218</v>
      </c>
      <c r="B1161" s="529"/>
      <c r="C1161" s="529">
        <v>50</v>
      </c>
      <c r="D1161" s="529"/>
      <c r="E1161" s="529"/>
      <c r="F1161" s="529"/>
    </row>
    <row r="1162" spans="1:6" s="778" customFormat="1" x14ac:dyDescent="0.25">
      <c r="A1162" s="510" t="s">
        <v>18</v>
      </c>
      <c r="B1162" s="529"/>
      <c r="C1162" s="529">
        <v>30</v>
      </c>
      <c r="D1162" s="529"/>
      <c r="E1162" s="529"/>
      <c r="F1162" s="529"/>
    </row>
    <row r="1163" spans="1:6" s="778" customFormat="1" x14ac:dyDescent="0.25">
      <c r="A1163" s="510" t="s">
        <v>220</v>
      </c>
      <c r="B1163" s="529"/>
      <c r="C1163" s="529">
        <v>25</v>
      </c>
      <c r="D1163" s="529"/>
      <c r="E1163" s="529"/>
      <c r="F1163" s="529"/>
    </row>
    <row r="1164" spans="1:6" s="778" customFormat="1" x14ac:dyDescent="0.25">
      <c r="A1164" s="510" t="s">
        <v>63</v>
      </c>
      <c r="B1164" s="529"/>
      <c r="C1164" s="529">
        <v>30</v>
      </c>
      <c r="D1164" s="529"/>
      <c r="E1164" s="529"/>
      <c r="F1164" s="529"/>
    </row>
    <row r="1165" spans="1:6" s="778" customFormat="1" x14ac:dyDescent="0.25">
      <c r="A1165" s="510" t="s">
        <v>62</v>
      </c>
      <c r="B1165" s="529"/>
      <c r="C1165" s="529">
        <v>30</v>
      </c>
      <c r="D1165" s="529"/>
      <c r="E1165" s="529"/>
      <c r="F1165" s="529"/>
    </row>
    <row r="1166" spans="1:6" s="778" customFormat="1" x14ac:dyDescent="0.25">
      <c r="A1166" s="510" t="s">
        <v>221</v>
      </c>
      <c r="B1166" s="529"/>
      <c r="C1166" s="529">
        <v>30</v>
      </c>
      <c r="D1166" s="529"/>
      <c r="E1166" s="529"/>
      <c r="F1166" s="529"/>
    </row>
    <row r="1167" spans="1:6" s="778" customFormat="1" x14ac:dyDescent="0.25">
      <c r="A1167" s="510" t="s">
        <v>39</v>
      </c>
      <c r="B1167" s="529"/>
      <c r="C1167" s="529">
        <v>50</v>
      </c>
      <c r="D1167" s="529"/>
      <c r="E1167" s="529"/>
      <c r="F1167" s="529"/>
    </row>
    <row r="1168" spans="1:6" s="778" customFormat="1" x14ac:dyDescent="0.25">
      <c r="A1168" s="510" t="s">
        <v>42</v>
      </c>
      <c r="B1168" s="529"/>
      <c r="C1168" s="529">
        <v>20</v>
      </c>
      <c r="D1168" s="529"/>
      <c r="E1168" s="529"/>
      <c r="F1168" s="529"/>
    </row>
    <row r="1169" spans="1:8" s="778" customFormat="1" ht="15.75" customHeight="1" x14ac:dyDescent="0.25">
      <c r="A1169" s="653" t="s">
        <v>8</v>
      </c>
      <c r="B1169" s="529"/>
      <c r="C1169" s="748"/>
      <c r="D1169" s="748"/>
      <c r="E1169" s="748"/>
      <c r="F1169" s="529"/>
    </row>
    <row r="1170" spans="1:8" s="778" customFormat="1" ht="15.75" customHeight="1" x14ac:dyDescent="0.25">
      <c r="A1170" s="563" t="s">
        <v>177</v>
      </c>
      <c r="B1170" s="748"/>
      <c r="C1170" s="749"/>
      <c r="D1170" s="748"/>
      <c r="E1170" s="749"/>
      <c r="F1170" s="529"/>
    </row>
    <row r="1171" spans="1:8" s="778" customFormat="1" ht="15.75" customHeight="1" x14ac:dyDescent="0.25">
      <c r="A1171" s="655" t="s">
        <v>9</v>
      </c>
      <c r="B1171" s="748">
        <v>300</v>
      </c>
      <c r="C1171" s="529">
        <v>40</v>
      </c>
      <c r="D1171" s="750">
        <v>6</v>
      </c>
      <c r="E1171" s="529">
        <f t="shared" ref="E1171:E1176" si="16">ROUND(F1171/B1171,0)</f>
        <v>1</v>
      </c>
      <c r="F1171" s="529">
        <f t="shared" ref="F1171:F1176" si="17">C1171*D1171</f>
        <v>240</v>
      </c>
    </row>
    <row r="1172" spans="1:8" s="778" customFormat="1" ht="15.75" customHeight="1" x14ac:dyDescent="0.25">
      <c r="A1172" s="655" t="s">
        <v>74</v>
      </c>
      <c r="B1172" s="748">
        <v>300</v>
      </c>
      <c r="C1172" s="529">
        <v>60</v>
      </c>
      <c r="D1172" s="750">
        <v>7</v>
      </c>
      <c r="E1172" s="529">
        <f t="shared" si="16"/>
        <v>1</v>
      </c>
      <c r="F1172" s="529">
        <f t="shared" si="17"/>
        <v>420</v>
      </c>
    </row>
    <row r="1173" spans="1:8" s="778" customFormat="1" ht="15.75" customHeight="1" x14ac:dyDescent="0.25">
      <c r="A1173" s="655" t="s">
        <v>24</v>
      </c>
      <c r="B1173" s="748">
        <v>300</v>
      </c>
      <c r="C1173" s="529">
        <v>75</v>
      </c>
      <c r="D1173" s="750">
        <v>7</v>
      </c>
      <c r="E1173" s="529">
        <f t="shared" si="16"/>
        <v>2</v>
      </c>
      <c r="F1173" s="529">
        <f t="shared" si="17"/>
        <v>525</v>
      </c>
    </row>
    <row r="1174" spans="1:8" s="778" customFormat="1" ht="14.25" customHeight="1" x14ac:dyDescent="0.25">
      <c r="A1174" s="655" t="s">
        <v>43</v>
      </c>
      <c r="B1174" s="748">
        <v>300</v>
      </c>
      <c r="C1174" s="529">
        <v>50</v>
      </c>
      <c r="D1174" s="750">
        <v>7</v>
      </c>
      <c r="E1174" s="529">
        <f t="shared" si="16"/>
        <v>1</v>
      </c>
      <c r="F1174" s="529">
        <f t="shared" si="17"/>
        <v>350</v>
      </c>
    </row>
    <row r="1175" spans="1:8" s="778" customFormat="1" ht="17.25" customHeight="1" x14ac:dyDescent="0.25">
      <c r="A1175" s="655" t="s">
        <v>54</v>
      </c>
      <c r="B1175" s="748">
        <v>300</v>
      </c>
      <c r="C1175" s="529">
        <v>60</v>
      </c>
      <c r="D1175" s="750">
        <v>6</v>
      </c>
      <c r="E1175" s="529">
        <f t="shared" si="16"/>
        <v>1</v>
      </c>
      <c r="F1175" s="529">
        <f t="shared" si="17"/>
        <v>360</v>
      </c>
    </row>
    <row r="1176" spans="1:8" s="778" customFormat="1" ht="16.5" customHeight="1" x14ac:dyDescent="0.25">
      <c r="A1176" s="655" t="s">
        <v>81</v>
      </c>
      <c r="B1176" s="748">
        <v>300</v>
      </c>
      <c r="C1176" s="529">
        <v>70</v>
      </c>
      <c r="D1176" s="750">
        <v>9</v>
      </c>
      <c r="E1176" s="529">
        <f t="shared" si="16"/>
        <v>2</v>
      </c>
      <c r="F1176" s="529">
        <f t="shared" si="17"/>
        <v>630</v>
      </c>
    </row>
    <row r="1177" spans="1:8" s="778" customFormat="1" x14ac:dyDescent="0.25">
      <c r="A1177" s="663" t="s">
        <v>10</v>
      </c>
      <c r="B1177" s="748"/>
      <c r="C1177" s="679">
        <f>SUM(C1171:C1176)</f>
        <v>355</v>
      </c>
      <c r="D1177" s="646">
        <f>F1177/C1177</f>
        <v>7.112676056338028</v>
      </c>
      <c r="E1177" s="862">
        <f>SUM(E1171:E1176)</f>
        <v>8</v>
      </c>
      <c r="F1177" s="527">
        <f>SUM(F1171:F1176)</f>
        <v>2525</v>
      </c>
    </row>
    <row r="1178" spans="1:8" s="778" customFormat="1" x14ac:dyDescent="0.25">
      <c r="A1178" s="536" t="s">
        <v>101</v>
      </c>
      <c r="B1178" s="748"/>
      <c r="C1178" s="679"/>
      <c r="D1178" s="646"/>
      <c r="E1178" s="863"/>
      <c r="F1178" s="527"/>
    </row>
    <row r="1179" spans="1:8" s="778" customFormat="1" x14ac:dyDescent="0.25">
      <c r="A1179" s="539" t="s">
        <v>178</v>
      </c>
      <c r="B1179" s="864">
        <v>240</v>
      </c>
      <c r="C1179" s="520">
        <v>100</v>
      </c>
      <c r="D1179" s="865">
        <v>8</v>
      </c>
      <c r="E1179" s="529">
        <f>ROUND(F1179/B1179,0)</f>
        <v>3</v>
      </c>
      <c r="F1179" s="520">
        <f>ROUND(C1179*D1179,0)</f>
        <v>800</v>
      </c>
    </row>
    <row r="1180" spans="1:8" s="778" customFormat="1" x14ac:dyDescent="0.25">
      <c r="A1180" s="621" t="s">
        <v>99</v>
      </c>
      <c r="B1180" s="864">
        <v>240</v>
      </c>
      <c r="C1180" s="520">
        <v>60</v>
      </c>
      <c r="D1180" s="866">
        <v>3</v>
      </c>
      <c r="E1180" s="529">
        <f>ROUND(F1180/B1180,0)</f>
        <v>1</v>
      </c>
      <c r="F1180" s="520">
        <f>ROUND(C1180*D1180,0)</f>
        <v>180</v>
      </c>
    </row>
    <row r="1181" spans="1:8" s="778" customFormat="1" x14ac:dyDescent="0.25">
      <c r="A1181" s="867" t="s">
        <v>179</v>
      </c>
      <c r="B1181" s="864"/>
      <c r="C1181" s="868">
        <f>C1179+C1180</f>
        <v>160</v>
      </c>
      <c r="D1181" s="666">
        <f>F1181/C1181</f>
        <v>6.125</v>
      </c>
      <c r="E1181" s="862">
        <f>E1179+E1180</f>
        <v>4</v>
      </c>
      <c r="F1181" s="869">
        <f>F1179+F1180</f>
        <v>980</v>
      </c>
    </row>
    <row r="1182" spans="1:8" s="778" customFormat="1" ht="18" customHeight="1" x14ac:dyDescent="0.25">
      <c r="A1182" s="752" t="s">
        <v>146</v>
      </c>
      <c r="B1182" s="864"/>
      <c r="C1182" s="527">
        <f>C1177+C1181</f>
        <v>515</v>
      </c>
      <c r="D1182" s="646">
        <f>F1182/C1182</f>
        <v>6.8058252427184467</v>
      </c>
      <c r="E1182" s="527">
        <f>E1177+E1181</f>
        <v>12</v>
      </c>
      <c r="F1182" s="527">
        <f>F1177+F1181</f>
        <v>3505</v>
      </c>
    </row>
    <row r="1183" spans="1:8" s="778" customFormat="1" ht="30" customHeight="1" x14ac:dyDescent="0.25">
      <c r="A1183" s="572" t="s">
        <v>234</v>
      </c>
      <c r="B1183" s="559"/>
      <c r="C1183" s="870">
        <v>2964</v>
      </c>
      <c r="D1183" s="871"/>
      <c r="E1183" s="679"/>
      <c r="F1183" s="679"/>
    </row>
    <row r="1184" spans="1:8" ht="15.75" thickBot="1" x14ac:dyDescent="0.3">
      <c r="A1184" s="723" t="s">
        <v>11</v>
      </c>
      <c r="B1184" s="872"/>
      <c r="C1184" s="724"/>
      <c r="D1184" s="724"/>
      <c r="E1184" s="724"/>
      <c r="F1184" s="724"/>
      <c r="H1184" s="778"/>
    </row>
    <row r="1185" spans="1:8" x14ac:dyDescent="0.25">
      <c r="A1185" s="593"/>
      <c r="B1185" s="873"/>
      <c r="C1185" s="529"/>
      <c r="D1185" s="529"/>
      <c r="E1185" s="529"/>
      <c r="F1185" s="529"/>
      <c r="H1185" s="778"/>
    </row>
    <row r="1186" spans="1:8" ht="42" customHeight="1" x14ac:dyDescent="0.25">
      <c r="A1186" s="854" t="s">
        <v>215</v>
      </c>
      <c r="B1186" s="809"/>
      <c r="C1186" s="529"/>
      <c r="D1186" s="529"/>
      <c r="E1186" s="529"/>
      <c r="F1186" s="529"/>
    </row>
    <row r="1187" spans="1:8" x14ac:dyDescent="0.25">
      <c r="A1187" s="516" t="s">
        <v>207</v>
      </c>
      <c r="B1187" s="874"/>
      <c r="C1187" s="529"/>
      <c r="D1187" s="529"/>
      <c r="E1187" s="529"/>
      <c r="F1187" s="529"/>
    </row>
    <row r="1188" spans="1:8" x14ac:dyDescent="0.25">
      <c r="A1188" s="518" t="s">
        <v>151</v>
      </c>
      <c r="B1188" s="846"/>
      <c r="C1188" s="529">
        <f>C1189+C1190+C1191+C1192</f>
        <v>1998</v>
      </c>
      <c r="D1188" s="529"/>
      <c r="E1188" s="529"/>
      <c r="F1188" s="529"/>
    </row>
    <row r="1189" spans="1:8" x14ac:dyDescent="0.25">
      <c r="A1189" s="518" t="s">
        <v>200</v>
      </c>
      <c r="B1189" s="528"/>
      <c r="C1189" s="529"/>
      <c r="D1189" s="529"/>
      <c r="E1189" s="529"/>
      <c r="F1189" s="529"/>
    </row>
    <row r="1190" spans="1:8" ht="30" x14ac:dyDescent="0.25">
      <c r="A1190" s="518" t="s">
        <v>237</v>
      </c>
      <c r="B1190" s="528"/>
      <c r="C1190" s="529">
        <v>198</v>
      </c>
      <c r="D1190" s="529"/>
      <c r="E1190" s="529"/>
      <c r="F1190" s="529"/>
    </row>
    <row r="1191" spans="1:8" ht="30" x14ac:dyDescent="0.25">
      <c r="A1191" s="518" t="s">
        <v>238</v>
      </c>
      <c r="B1191" s="528"/>
      <c r="C1191" s="529"/>
      <c r="D1191" s="529"/>
      <c r="E1191" s="529"/>
      <c r="F1191" s="529"/>
    </row>
    <row r="1192" spans="1:8" x14ac:dyDescent="0.25">
      <c r="A1192" s="518" t="s">
        <v>239</v>
      </c>
      <c r="B1192" s="528"/>
      <c r="C1192" s="529">
        <v>1800</v>
      </c>
      <c r="D1192" s="529"/>
      <c r="E1192" s="529"/>
      <c r="F1192" s="529"/>
    </row>
    <row r="1193" spans="1:8" x14ac:dyDescent="0.25">
      <c r="A1193" s="523" t="s">
        <v>149</v>
      </c>
      <c r="B1193" s="846"/>
      <c r="C1193" s="529">
        <v>7216</v>
      </c>
      <c r="D1193" s="529"/>
      <c r="E1193" s="529"/>
      <c r="F1193" s="529"/>
    </row>
    <row r="1194" spans="1:8" x14ac:dyDescent="0.25">
      <c r="A1194" s="524" t="s">
        <v>199</v>
      </c>
      <c r="B1194" s="846"/>
      <c r="C1194" s="529">
        <v>3500</v>
      </c>
      <c r="D1194" s="529"/>
      <c r="E1194" s="529"/>
      <c r="F1194" s="529"/>
    </row>
    <row r="1195" spans="1:8" ht="18" customHeight="1" x14ac:dyDescent="0.25">
      <c r="A1195" s="525" t="s">
        <v>170</v>
      </c>
      <c r="B1195" s="846"/>
      <c r="C1195" s="527">
        <f>C1188+ROUND(C1193*3.2,0)</f>
        <v>25089</v>
      </c>
      <c r="D1195" s="529"/>
      <c r="E1195" s="529"/>
      <c r="F1195" s="529"/>
      <c r="G1195" s="800"/>
    </row>
    <row r="1196" spans="1:8" x14ac:dyDescent="0.25">
      <c r="A1196" s="516" t="s">
        <v>206</v>
      </c>
      <c r="B1196" s="528"/>
      <c r="C1196" s="529"/>
      <c r="D1196" s="529"/>
      <c r="E1196" s="529"/>
      <c r="F1196" s="529"/>
      <c r="G1196" s="800"/>
    </row>
    <row r="1197" spans="1:8" x14ac:dyDescent="0.25">
      <c r="A1197" s="518" t="s">
        <v>151</v>
      </c>
      <c r="B1197" s="528"/>
      <c r="C1197" s="529">
        <f>C1198+C1199+C1206+C1214+C1215+C1216+C1217+C1218</f>
        <v>995</v>
      </c>
      <c r="D1197" s="529"/>
      <c r="E1197" s="529"/>
      <c r="F1197" s="529"/>
      <c r="G1197" s="800"/>
    </row>
    <row r="1198" spans="1:8" x14ac:dyDescent="0.25">
      <c r="A1198" s="518" t="s">
        <v>200</v>
      </c>
      <c r="B1198" s="528"/>
      <c r="C1198" s="529"/>
      <c r="D1198" s="529"/>
      <c r="E1198" s="529"/>
      <c r="F1198" s="529"/>
      <c r="G1198" s="800"/>
    </row>
    <row r="1199" spans="1:8" ht="30" x14ac:dyDescent="0.25">
      <c r="A1199" s="518" t="s">
        <v>201</v>
      </c>
      <c r="B1199" s="528"/>
      <c r="C1199" s="530">
        <f>C1200+C1201+C1202+C1204</f>
        <v>695</v>
      </c>
      <c r="D1199" s="529"/>
      <c r="E1199" s="529"/>
      <c r="F1199" s="529"/>
      <c r="G1199" s="800"/>
    </row>
    <row r="1200" spans="1:8" ht="30" x14ac:dyDescent="0.25">
      <c r="A1200" s="518" t="s">
        <v>202</v>
      </c>
      <c r="B1200" s="528"/>
      <c r="C1200" s="530">
        <v>535</v>
      </c>
      <c r="D1200" s="529"/>
      <c r="E1200" s="529"/>
      <c r="F1200" s="529"/>
      <c r="G1200" s="800"/>
    </row>
    <row r="1201" spans="1:7" ht="30" x14ac:dyDescent="0.25">
      <c r="A1201" s="518" t="s">
        <v>203</v>
      </c>
      <c r="B1201" s="528"/>
      <c r="C1201" s="530">
        <v>160</v>
      </c>
      <c r="D1201" s="529"/>
      <c r="E1201" s="529"/>
      <c r="F1201" s="529"/>
      <c r="G1201" s="800"/>
    </row>
    <row r="1202" spans="1:7" ht="45" x14ac:dyDescent="0.25">
      <c r="A1202" s="518" t="s">
        <v>280</v>
      </c>
      <c r="B1202" s="528"/>
      <c r="C1202" s="530"/>
      <c r="D1202" s="529"/>
      <c r="E1202" s="529"/>
      <c r="F1202" s="529"/>
      <c r="G1202" s="800"/>
    </row>
    <row r="1203" spans="1:7" x14ac:dyDescent="0.25">
      <c r="A1203" s="531" t="s">
        <v>281</v>
      </c>
      <c r="B1203" s="528"/>
      <c r="C1203" s="530"/>
      <c r="D1203" s="529"/>
      <c r="E1203" s="529"/>
      <c r="F1203" s="529"/>
      <c r="G1203" s="800"/>
    </row>
    <row r="1204" spans="1:7" ht="30" x14ac:dyDescent="0.25">
      <c r="A1204" s="518" t="s">
        <v>282</v>
      </c>
      <c r="B1204" s="528"/>
      <c r="C1204" s="530"/>
      <c r="D1204" s="529"/>
      <c r="E1204" s="529"/>
      <c r="F1204" s="529"/>
      <c r="G1204" s="800"/>
    </row>
    <row r="1205" spans="1:7" x14ac:dyDescent="0.25">
      <c r="A1205" s="531" t="s">
        <v>281</v>
      </c>
      <c r="B1205" s="528"/>
      <c r="C1205" s="530"/>
      <c r="D1205" s="529"/>
      <c r="E1205" s="529"/>
      <c r="F1205" s="529"/>
      <c r="G1205" s="800"/>
    </row>
    <row r="1206" spans="1:7" ht="30" x14ac:dyDescent="0.25">
      <c r="A1206" s="518" t="s">
        <v>240</v>
      </c>
      <c r="B1206" s="528"/>
      <c r="C1206" s="530">
        <f>C1207+C1208+C1210+C1212</f>
        <v>300</v>
      </c>
      <c r="D1206" s="529"/>
      <c r="E1206" s="529"/>
      <c r="F1206" s="529"/>
      <c r="G1206" s="800"/>
    </row>
    <row r="1207" spans="1:7" ht="30" x14ac:dyDescent="0.25">
      <c r="A1207" s="518" t="s">
        <v>241</v>
      </c>
      <c r="B1207" s="528"/>
      <c r="C1207" s="530">
        <v>300</v>
      </c>
      <c r="D1207" s="529"/>
      <c r="E1207" s="529"/>
      <c r="F1207" s="529"/>
      <c r="G1207" s="800"/>
    </row>
    <row r="1208" spans="1:7" ht="60" x14ac:dyDescent="0.25">
      <c r="A1208" s="518" t="s">
        <v>283</v>
      </c>
      <c r="B1208" s="528"/>
      <c r="C1208" s="530"/>
      <c r="D1208" s="529"/>
      <c r="E1208" s="529"/>
      <c r="F1208" s="529"/>
      <c r="G1208" s="800"/>
    </row>
    <row r="1209" spans="1:7" x14ac:dyDescent="0.25">
      <c r="A1209" s="531" t="s">
        <v>281</v>
      </c>
      <c r="B1209" s="528"/>
      <c r="C1209" s="530"/>
      <c r="D1209" s="529"/>
      <c r="E1209" s="529"/>
      <c r="F1209" s="529"/>
      <c r="G1209" s="800"/>
    </row>
    <row r="1210" spans="1:7" ht="45" x14ac:dyDescent="0.25">
      <c r="A1210" s="518" t="s">
        <v>284</v>
      </c>
      <c r="B1210" s="528"/>
      <c r="C1210" s="530"/>
      <c r="D1210" s="529"/>
      <c r="E1210" s="529"/>
      <c r="F1210" s="529"/>
      <c r="G1210" s="800"/>
    </row>
    <row r="1211" spans="1:7" x14ac:dyDescent="0.25">
      <c r="A1211" s="531" t="s">
        <v>281</v>
      </c>
      <c r="B1211" s="528"/>
      <c r="C1211" s="530"/>
      <c r="D1211" s="529"/>
      <c r="E1211" s="529"/>
      <c r="F1211" s="529"/>
      <c r="G1211" s="800"/>
    </row>
    <row r="1212" spans="1:7" ht="30" x14ac:dyDescent="0.25">
      <c r="A1212" s="518" t="s">
        <v>242</v>
      </c>
      <c r="B1212" s="528"/>
      <c r="C1212" s="530"/>
      <c r="D1212" s="529"/>
      <c r="E1212" s="529"/>
      <c r="F1212" s="529"/>
      <c r="G1212" s="800"/>
    </row>
    <row r="1213" spans="1:7" x14ac:dyDescent="0.25">
      <c r="A1213" s="531" t="s">
        <v>281</v>
      </c>
      <c r="B1213" s="528"/>
      <c r="C1213" s="530"/>
      <c r="D1213" s="529"/>
      <c r="E1213" s="529"/>
      <c r="F1213" s="529"/>
      <c r="G1213" s="800"/>
    </row>
    <row r="1214" spans="1:7" ht="45" x14ac:dyDescent="0.25">
      <c r="A1214" s="518" t="s">
        <v>243</v>
      </c>
      <c r="B1214" s="528"/>
      <c r="C1214" s="530"/>
      <c r="D1214" s="529"/>
      <c r="E1214" s="529"/>
      <c r="F1214" s="529"/>
      <c r="G1214" s="800"/>
    </row>
    <row r="1215" spans="1:7" ht="30" x14ac:dyDescent="0.25">
      <c r="A1215" s="518" t="s">
        <v>244</v>
      </c>
      <c r="B1215" s="528"/>
      <c r="C1215" s="530"/>
      <c r="D1215" s="529"/>
      <c r="E1215" s="529"/>
      <c r="F1215" s="529"/>
      <c r="G1215" s="800"/>
    </row>
    <row r="1216" spans="1:7" ht="30" x14ac:dyDescent="0.25">
      <c r="A1216" s="518" t="s">
        <v>245</v>
      </c>
      <c r="B1216" s="528"/>
      <c r="C1216" s="530"/>
      <c r="D1216" s="529"/>
      <c r="E1216" s="529"/>
      <c r="F1216" s="529"/>
      <c r="G1216" s="800"/>
    </row>
    <row r="1217" spans="1:7" x14ac:dyDescent="0.25">
      <c r="A1217" s="518" t="s">
        <v>246</v>
      </c>
      <c r="B1217" s="528"/>
      <c r="C1217" s="529"/>
      <c r="D1217" s="529"/>
      <c r="E1217" s="529"/>
      <c r="F1217" s="529"/>
      <c r="G1217" s="800"/>
    </row>
    <row r="1218" spans="1:7" x14ac:dyDescent="0.25">
      <c r="A1218" s="518" t="s">
        <v>289</v>
      </c>
      <c r="B1218" s="528"/>
      <c r="C1218" s="529"/>
      <c r="D1218" s="529"/>
      <c r="E1218" s="529"/>
      <c r="F1218" s="529"/>
      <c r="G1218" s="800"/>
    </row>
    <row r="1219" spans="1:7" x14ac:dyDescent="0.25">
      <c r="A1219" s="524" t="s">
        <v>305</v>
      </c>
      <c r="B1219" s="528"/>
      <c r="C1219" s="529"/>
      <c r="D1219" s="529"/>
      <c r="E1219" s="529"/>
      <c r="F1219" s="529"/>
      <c r="G1219" s="800"/>
    </row>
    <row r="1220" spans="1:7" x14ac:dyDescent="0.25">
      <c r="A1220" s="523" t="s">
        <v>149</v>
      </c>
      <c r="B1220" s="528"/>
      <c r="C1220" s="529"/>
      <c r="D1220" s="529"/>
      <c r="E1220" s="529"/>
      <c r="F1220" s="529"/>
      <c r="G1220" s="800"/>
    </row>
    <row r="1221" spans="1:7" x14ac:dyDescent="0.25">
      <c r="A1221" s="524" t="s">
        <v>199</v>
      </c>
      <c r="B1221" s="528"/>
      <c r="C1221" s="529"/>
      <c r="D1221" s="529"/>
      <c r="E1221" s="529"/>
      <c r="F1221" s="529"/>
      <c r="G1221" s="800"/>
    </row>
    <row r="1222" spans="1:7" ht="30" x14ac:dyDescent="0.25">
      <c r="A1222" s="523" t="s">
        <v>150</v>
      </c>
      <c r="B1222" s="528"/>
      <c r="C1222" s="529">
        <v>1299</v>
      </c>
      <c r="D1222" s="529"/>
      <c r="E1222" s="529"/>
      <c r="F1222" s="529"/>
      <c r="G1222" s="800"/>
    </row>
    <row r="1223" spans="1:7" x14ac:dyDescent="0.25">
      <c r="A1223" s="648" t="s">
        <v>217</v>
      </c>
      <c r="B1223" s="528"/>
      <c r="C1223" s="529"/>
      <c r="D1223" s="529"/>
      <c r="E1223" s="529"/>
      <c r="F1223" s="529"/>
      <c r="G1223" s="800"/>
    </row>
    <row r="1224" spans="1:7" x14ac:dyDescent="0.25">
      <c r="A1224" s="649" t="s">
        <v>286</v>
      </c>
      <c r="B1224" s="528"/>
      <c r="C1224" s="529"/>
      <c r="D1224" s="529"/>
      <c r="E1224" s="529"/>
      <c r="F1224" s="529"/>
      <c r="G1224" s="800"/>
    </row>
    <row r="1225" spans="1:7" x14ac:dyDescent="0.25">
      <c r="A1225" s="525" t="s">
        <v>205</v>
      </c>
      <c r="B1225" s="528"/>
      <c r="C1225" s="527">
        <f>C1197+ROUND(C1220*3.2,0)+C1222</f>
        <v>2294</v>
      </c>
      <c r="D1225" s="529"/>
      <c r="E1225" s="529"/>
      <c r="F1225" s="529"/>
      <c r="G1225" s="800"/>
    </row>
    <row r="1226" spans="1:7" ht="14.25" customHeight="1" x14ac:dyDescent="0.25">
      <c r="A1226" s="733" t="s">
        <v>204</v>
      </c>
      <c r="B1226" s="528"/>
      <c r="C1226" s="527">
        <f>C1195+C1225</f>
        <v>27383</v>
      </c>
      <c r="D1226" s="529"/>
      <c r="E1226" s="529"/>
      <c r="F1226" s="529"/>
      <c r="G1226" s="800"/>
    </row>
    <row r="1227" spans="1:7" ht="16.5" customHeight="1" x14ac:dyDescent="0.25">
      <c r="A1227" s="563" t="s">
        <v>8</v>
      </c>
      <c r="B1227" s="846"/>
      <c r="C1227" s="527"/>
      <c r="D1227" s="529"/>
      <c r="E1227" s="529"/>
      <c r="F1227" s="529"/>
    </row>
    <row r="1228" spans="1:7" ht="15.75" customHeight="1" x14ac:dyDescent="0.25">
      <c r="A1228" s="536" t="s">
        <v>101</v>
      </c>
      <c r="B1228" s="846"/>
      <c r="C1228" s="527"/>
      <c r="D1228" s="529"/>
      <c r="E1228" s="529"/>
      <c r="F1228" s="529"/>
    </row>
    <row r="1229" spans="1:7" x14ac:dyDescent="0.25">
      <c r="A1229" s="539" t="s">
        <v>178</v>
      </c>
      <c r="B1229" s="585">
        <v>240</v>
      </c>
      <c r="C1229" s="529">
        <v>300</v>
      </c>
      <c r="D1229" s="693">
        <v>8</v>
      </c>
      <c r="E1229" s="529">
        <f>F1229/B1229</f>
        <v>10</v>
      </c>
      <c r="F1229" s="529">
        <f>C1229*D1229</f>
        <v>2400</v>
      </c>
    </row>
    <row r="1230" spans="1:7" ht="18" customHeight="1" x14ac:dyDescent="0.25">
      <c r="A1230" s="663" t="s">
        <v>179</v>
      </c>
      <c r="B1230" s="585"/>
      <c r="C1230" s="679">
        <f>C1229</f>
        <v>300</v>
      </c>
      <c r="D1230" s="666">
        <f>F1230/C1230</f>
        <v>8</v>
      </c>
      <c r="E1230" s="679">
        <f>E1229</f>
        <v>10</v>
      </c>
      <c r="F1230" s="679">
        <f>F1229</f>
        <v>2400</v>
      </c>
    </row>
    <row r="1231" spans="1:7" ht="18" customHeight="1" x14ac:dyDescent="0.25">
      <c r="A1231" s="544" t="s">
        <v>146</v>
      </c>
      <c r="B1231" s="585"/>
      <c r="C1231" s="832">
        <f>C1230</f>
        <v>300</v>
      </c>
      <c r="D1231" s="646">
        <f>D1230</f>
        <v>8</v>
      </c>
      <c r="E1231" s="832">
        <f>E1230</f>
        <v>10</v>
      </c>
      <c r="F1231" s="832">
        <f>F1230</f>
        <v>2400</v>
      </c>
    </row>
    <row r="1232" spans="1:7" ht="15.75" thickBot="1" x14ac:dyDescent="0.3">
      <c r="A1232" s="804" t="s">
        <v>11</v>
      </c>
      <c r="B1232" s="804"/>
      <c r="C1232" s="875"/>
      <c r="D1232" s="875"/>
      <c r="E1232" s="875"/>
      <c r="F1232" s="875"/>
    </row>
    <row r="1233" spans="1:9" s="497" customFormat="1" x14ac:dyDescent="0.25">
      <c r="A1233" s="876"/>
      <c r="B1233" s="877"/>
      <c r="C1233" s="798"/>
      <c r="D1233" s="798"/>
      <c r="E1233" s="798"/>
      <c r="F1233" s="798"/>
      <c r="H1233" s="581"/>
    </row>
    <row r="1234" spans="1:9" s="497" customFormat="1" ht="29.25" x14ac:dyDescent="0.25">
      <c r="A1234" s="835" t="s">
        <v>216</v>
      </c>
      <c r="B1234" s="601"/>
      <c r="C1234" s="529"/>
      <c r="D1234" s="529"/>
      <c r="E1234" s="529"/>
      <c r="F1234" s="529"/>
      <c r="H1234" s="581"/>
    </row>
    <row r="1235" spans="1:9" s="497" customFormat="1" x14ac:dyDescent="0.25">
      <c r="A1235" s="516" t="s">
        <v>207</v>
      </c>
      <c r="B1235" s="528"/>
      <c r="C1235" s="529"/>
      <c r="D1235" s="529"/>
      <c r="E1235" s="529"/>
      <c r="F1235" s="529"/>
    </row>
    <row r="1236" spans="1:9" s="497" customFormat="1" x14ac:dyDescent="0.25">
      <c r="A1236" s="518" t="s">
        <v>151</v>
      </c>
      <c r="B1236" s="528"/>
      <c r="C1236" s="529">
        <f>C1237+C1238+C1239+C1240</f>
        <v>36671</v>
      </c>
      <c r="D1236" s="529"/>
      <c r="E1236" s="529"/>
      <c r="F1236" s="529"/>
    </row>
    <row r="1237" spans="1:9" s="497" customFormat="1" x14ac:dyDescent="0.25">
      <c r="A1237" s="518" t="s">
        <v>200</v>
      </c>
      <c r="B1237" s="528"/>
      <c r="C1237" s="529"/>
      <c r="D1237" s="529"/>
      <c r="E1237" s="529"/>
      <c r="F1237" s="529"/>
    </row>
    <row r="1238" spans="1:9" s="497" customFormat="1" ht="30" x14ac:dyDescent="0.25">
      <c r="A1238" s="518" t="s">
        <v>237</v>
      </c>
      <c r="B1238" s="528"/>
      <c r="C1238" s="529">
        <v>6000</v>
      </c>
      <c r="D1238" s="529"/>
      <c r="E1238" s="529"/>
      <c r="F1238" s="529"/>
    </row>
    <row r="1239" spans="1:9" s="497" customFormat="1" ht="30" x14ac:dyDescent="0.25">
      <c r="A1239" s="518" t="s">
        <v>238</v>
      </c>
      <c r="B1239" s="528"/>
      <c r="C1239" s="529"/>
      <c r="D1239" s="529"/>
      <c r="E1239" s="529"/>
      <c r="F1239" s="529"/>
    </row>
    <row r="1240" spans="1:9" s="497" customFormat="1" x14ac:dyDescent="0.25">
      <c r="A1240" s="518" t="s">
        <v>239</v>
      </c>
      <c r="B1240" s="528"/>
      <c r="C1240" s="529">
        <v>30671</v>
      </c>
      <c r="D1240" s="529"/>
      <c r="E1240" s="529"/>
      <c r="F1240" s="529"/>
      <c r="G1240" s="611"/>
      <c r="H1240" s="878"/>
    </row>
    <row r="1241" spans="1:9" s="497" customFormat="1" x14ac:dyDescent="0.25">
      <c r="A1241" s="523" t="s">
        <v>149</v>
      </c>
      <c r="B1241" s="528"/>
      <c r="C1241" s="529">
        <v>69753</v>
      </c>
      <c r="D1241" s="529"/>
      <c r="E1241" s="529"/>
      <c r="F1241" s="529"/>
      <c r="G1241" s="611"/>
      <c r="H1241" s="611"/>
      <c r="I1241" s="878"/>
    </row>
    <row r="1242" spans="1:9" s="497" customFormat="1" x14ac:dyDescent="0.25">
      <c r="A1242" s="524" t="s">
        <v>199</v>
      </c>
      <c r="B1242" s="528"/>
      <c r="C1242" s="529">
        <v>48500</v>
      </c>
      <c r="D1242" s="529"/>
      <c r="E1242" s="529"/>
      <c r="F1242" s="529"/>
      <c r="G1242" s="611"/>
      <c r="I1242" s="878"/>
    </row>
    <row r="1243" spans="1:9" s="497" customFormat="1" x14ac:dyDescent="0.25">
      <c r="A1243" s="525" t="s">
        <v>170</v>
      </c>
      <c r="B1243" s="528"/>
      <c r="C1243" s="527">
        <f>C1236+ROUND(C1241*3.2,0)</f>
        <v>259881</v>
      </c>
      <c r="D1243" s="529"/>
      <c r="E1243" s="529"/>
      <c r="F1243" s="529"/>
      <c r="G1243" s="611"/>
      <c r="H1243" s="611"/>
    </row>
    <row r="1244" spans="1:9" s="497" customFormat="1" x14ac:dyDescent="0.25">
      <c r="A1244" s="516" t="s">
        <v>206</v>
      </c>
      <c r="B1244" s="528"/>
      <c r="C1244" s="529"/>
      <c r="D1244" s="529"/>
      <c r="E1244" s="529"/>
      <c r="F1244" s="529"/>
    </row>
    <row r="1245" spans="1:9" s="497" customFormat="1" x14ac:dyDescent="0.25">
      <c r="A1245" s="518" t="s">
        <v>151</v>
      </c>
      <c r="B1245" s="528"/>
      <c r="C1245" s="529">
        <f>C1246+C1247+C1254+C1262+C1263+C1264+C1265+C1266</f>
        <v>42148</v>
      </c>
      <c r="D1245" s="529"/>
      <c r="E1245" s="529"/>
      <c r="F1245" s="529"/>
    </row>
    <row r="1246" spans="1:9" s="497" customFormat="1" x14ac:dyDescent="0.25">
      <c r="A1246" s="518" t="s">
        <v>200</v>
      </c>
      <c r="B1246" s="528"/>
      <c r="C1246" s="529"/>
      <c r="D1246" s="529"/>
      <c r="E1246" s="529"/>
      <c r="F1246" s="529"/>
    </row>
    <row r="1247" spans="1:9" s="497" customFormat="1" ht="30" x14ac:dyDescent="0.25">
      <c r="A1247" s="518" t="s">
        <v>201</v>
      </c>
      <c r="B1247" s="528"/>
      <c r="C1247" s="530">
        <f>C1248+C1249+C1250+C1252</f>
        <v>7821</v>
      </c>
      <c r="D1247" s="529"/>
      <c r="E1247" s="529"/>
      <c r="F1247" s="529"/>
    </row>
    <row r="1248" spans="1:9" s="497" customFormat="1" ht="30" x14ac:dyDescent="0.25">
      <c r="A1248" s="518" t="s">
        <v>202</v>
      </c>
      <c r="B1248" s="528"/>
      <c r="C1248" s="530">
        <v>5668</v>
      </c>
      <c r="D1248" s="529"/>
      <c r="E1248" s="529"/>
      <c r="F1248" s="529"/>
    </row>
    <row r="1249" spans="1:6" s="497" customFormat="1" ht="30" x14ac:dyDescent="0.25">
      <c r="A1249" s="518" t="s">
        <v>203</v>
      </c>
      <c r="B1249" s="528"/>
      <c r="C1249" s="530">
        <v>1700</v>
      </c>
      <c r="D1249" s="529"/>
      <c r="E1249" s="529"/>
      <c r="F1249" s="529"/>
    </row>
    <row r="1250" spans="1:6" s="497" customFormat="1" ht="45" x14ac:dyDescent="0.25">
      <c r="A1250" s="518" t="s">
        <v>280</v>
      </c>
      <c r="B1250" s="528"/>
      <c r="C1250" s="530"/>
      <c r="D1250" s="529"/>
      <c r="E1250" s="529"/>
      <c r="F1250" s="529"/>
    </row>
    <row r="1251" spans="1:6" s="497" customFormat="1" x14ac:dyDescent="0.25">
      <c r="A1251" s="531" t="s">
        <v>281</v>
      </c>
      <c r="B1251" s="528"/>
      <c r="C1251" s="530"/>
      <c r="D1251" s="529"/>
      <c r="E1251" s="529"/>
      <c r="F1251" s="529"/>
    </row>
    <row r="1252" spans="1:6" s="497" customFormat="1" ht="30" x14ac:dyDescent="0.25">
      <c r="A1252" s="518" t="s">
        <v>282</v>
      </c>
      <c r="B1252" s="528"/>
      <c r="C1252" s="530">
        <v>453</v>
      </c>
      <c r="D1252" s="529"/>
      <c r="E1252" s="529"/>
      <c r="F1252" s="529"/>
    </row>
    <row r="1253" spans="1:6" s="497" customFormat="1" x14ac:dyDescent="0.25">
      <c r="A1253" s="531" t="s">
        <v>281</v>
      </c>
      <c r="B1253" s="528"/>
      <c r="C1253" s="530">
        <v>52</v>
      </c>
      <c r="D1253" s="529"/>
      <c r="E1253" s="529"/>
      <c r="F1253" s="529"/>
    </row>
    <row r="1254" spans="1:6" s="497" customFormat="1" ht="30" x14ac:dyDescent="0.25">
      <c r="A1254" s="518" t="s">
        <v>240</v>
      </c>
      <c r="B1254" s="528"/>
      <c r="C1254" s="530">
        <f>C1255+C1256+C1258+C1260</f>
        <v>24327</v>
      </c>
      <c r="D1254" s="529"/>
      <c r="E1254" s="529"/>
      <c r="F1254" s="529"/>
    </row>
    <row r="1255" spans="1:6" s="497" customFormat="1" ht="30" x14ac:dyDescent="0.25">
      <c r="A1255" s="518" t="s">
        <v>241</v>
      </c>
      <c r="B1255" s="528"/>
      <c r="C1255" s="530">
        <v>4800</v>
      </c>
      <c r="D1255" s="529"/>
      <c r="E1255" s="529"/>
      <c r="F1255" s="529"/>
    </row>
    <row r="1256" spans="1:6" s="497" customFormat="1" ht="60" x14ac:dyDescent="0.25">
      <c r="A1256" s="518" t="s">
        <v>283</v>
      </c>
      <c r="B1256" s="528"/>
      <c r="C1256" s="530">
        <v>16430</v>
      </c>
      <c r="D1256" s="529"/>
      <c r="E1256" s="529"/>
      <c r="F1256" s="529"/>
    </row>
    <row r="1257" spans="1:6" s="497" customFormat="1" x14ac:dyDescent="0.25">
      <c r="A1257" s="531" t="s">
        <v>281</v>
      </c>
      <c r="B1257" s="528"/>
      <c r="C1257" s="530">
        <v>3500</v>
      </c>
      <c r="D1257" s="529"/>
      <c r="E1257" s="529"/>
      <c r="F1257" s="529"/>
    </row>
    <row r="1258" spans="1:6" s="497" customFormat="1" ht="45" x14ac:dyDescent="0.25">
      <c r="A1258" s="518" t="s">
        <v>284</v>
      </c>
      <c r="B1258" s="528"/>
      <c r="C1258" s="530">
        <v>3097</v>
      </c>
      <c r="D1258" s="529"/>
      <c r="E1258" s="529"/>
      <c r="F1258" s="529"/>
    </row>
    <row r="1259" spans="1:6" s="497" customFormat="1" x14ac:dyDescent="0.25">
      <c r="A1259" s="531" t="s">
        <v>281</v>
      </c>
      <c r="B1259" s="528"/>
      <c r="C1259" s="530">
        <v>2079</v>
      </c>
      <c r="D1259" s="529"/>
      <c r="E1259" s="529"/>
      <c r="F1259" s="529"/>
    </row>
    <row r="1260" spans="1:6" s="497" customFormat="1" ht="30" x14ac:dyDescent="0.25">
      <c r="A1260" s="518" t="s">
        <v>242</v>
      </c>
      <c r="B1260" s="528"/>
      <c r="C1260" s="530"/>
      <c r="D1260" s="529"/>
      <c r="E1260" s="529"/>
      <c r="F1260" s="529"/>
    </row>
    <row r="1261" spans="1:6" s="497" customFormat="1" x14ac:dyDescent="0.25">
      <c r="A1261" s="531" t="s">
        <v>281</v>
      </c>
      <c r="B1261" s="528"/>
      <c r="C1261" s="530"/>
      <c r="D1261" s="529"/>
      <c r="E1261" s="529"/>
      <c r="F1261" s="529"/>
    </row>
    <row r="1262" spans="1:6" s="497" customFormat="1" ht="45" x14ac:dyDescent="0.25">
      <c r="A1262" s="518" t="s">
        <v>243</v>
      </c>
      <c r="B1262" s="528"/>
      <c r="C1262" s="530"/>
      <c r="D1262" s="529"/>
      <c r="E1262" s="529"/>
      <c r="F1262" s="529"/>
    </row>
    <row r="1263" spans="1:6" s="497" customFormat="1" ht="30" x14ac:dyDescent="0.25">
      <c r="A1263" s="518" t="s">
        <v>244</v>
      </c>
      <c r="B1263" s="528"/>
      <c r="C1263" s="530">
        <v>10000</v>
      </c>
      <c r="D1263" s="529"/>
      <c r="E1263" s="529"/>
      <c r="F1263" s="529"/>
    </row>
    <row r="1264" spans="1:6" s="497" customFormat="1" ht="30" x14ac:dyDescent="0.25">
      <c r="A1264" s="518" t="s">
        <v>245</v>
      </c>
      <c r="B1264" s="528"/>
      <c r="C1264" s="530"/>
      <c r="D1264" s="529"/>
      <c r="E1264" s="529"/>
      <c r="F1264" s="529"/>
    </row>
    <row r="1265" spans="1:6" s="497" customFormat="1" x14ac:dyDescent="0.25">
      <c r="A1265" s="518" t="s">
        <v>246</v>
      </c>
      <c r="B1265" s="528"/>
      <c r="C1265" s="529"/>
      <c r="D1265" s="529"/>
      <c r="E1265" s="529"/>
      <c r="F1265" s="529"/>
    </row>
    <row r="1266" spans="1:6" s="497" customFormat="1" x14ac:dyDescent="0.25">
      <c r="A1266" s="518" t="s">
        <v>289</v>
      </c>
      <c r="B1266" s="528"/>
      <c r="C1266" s="529"/>
      <c r="D1266" s="529"/>
      <c r="E1266" s="529"/>
      <c r="F1266" s="529"/>
    </row>
    <row r="1267" spans="1:6" s="497" customFormat="1" x14ac:dyDescent="0.25">
      <c r="A1267" s="524" t="s">
        <v>305</v>
      </c>
      <c r="B1267" s="528"/>
      <c r="C1267" s="529"/>
      <c r="D1267" s="529"/>
      <c r="E1267" s="529"/>
      <c r="F1267" s="529"/>
    </row>
    <row r="1268" spans="1:6" s="497" customFormat="1" x14ac:dyDescent="0.25">
      <c r="A1268" s="523" t="s">
        <v>149</v>
      </c>
      <c r="B1268" s="528"/>
      <c r="C1268" s="529"/>
      <c r="D1268" s="529"/>
      <c r="E1268" s="529"/>
      <c r="F1268" s="529"/>
    </row>
    <row r="1269" spans="1:6" s="497" customFormat="1" x14ac:dyDescent="0.25">
      <c r="A1269" s="524" t="s">
        <v>199</v>
      </c>
      <c r="B1269" s="528"/>
      <c r="C1269" s="529"/>
      <c r="D1269" s="529"/>
      <c r="E1269" s="529"/>
      <c r="F1269" s="529"/>
    </row>
    <row r="1270" spans="1:6" s="497" customFormat="1" ht="30" x14ac:dyDescent="0.25">
      <c r="A1270" s="523" t="s">
        <v>150</v>
      </c>
      <c r="B1270" s="528"/>
      <c r="C1270" s="529">
        <v>16767</v>
      </c>
      <c r="D1270" s="529"/>
      <c r="E1270" s="529"/>
      <c r="F1270" s="529"/>
    </row>
    <row r="1271" spans="1:6" s="497" customFormat="1" x14ac:dyDescent="0.25">
      <c r="A1271" s="648" t="s">
        <v>217</v>
      </c>
      <c r="B1271" s="528"/>
      <c r="C1271" s="529"/>
      <c r="D1271" s="529"/>
      <c r="E1271" s="529"/>
      <c r="F1271" s="529"/>
    </row>
    <row r="1272" spans="1:6" s="497" customFormat="1" x14ac:dyDescent="0.25">
      <c r="A1272" s="649" t="s">
        <v>286</v>
      </c>
      <c r="B1272" s="528"/>
      <c r="C1272" s="529"/>
      <c r="D1272" s="529"/>
      <c r="E1272" s="529"/>
      <c r="F1272" s="529"/>
    </row>
    <row r="1273" spans="1:6" s="497" customFormat="1" x14ac:dyDescent="0.25">
      <c r="A1273" s="525" t="s">
        <v>205</v>
      </c>
      <c r="B1273" s="528"/>
      <c r="C1273" s="527">
        <f>C1245+ROUND(C1268*3.2,0)+C1270</f>
        <v>58915</v>
      </c>
      <c r="D1273" s="529"/>
      <c r="E1273" s="529"/>
      <c r="F1273" s="529"/>
    </row>
    <row r="1274" spans="1:6" s="497" customFormat="1" ht="16.5" customHeight="1" x14ac:dyDescent="0.25">
      <c r="A1274" s="733" t="s">
        <v>204</v>
      </c>
      <c r="B1274" s="528"/>
      <c r="C1274" s="527">
        <f>C1243+C1273</f>
        <v>318796</v>
      </c>
      <c r="D1274" s="529"/>
      <c r="E1274" s="529"/>
      <c r="F1274" s="529"/>
    </row>
    <row r="1275" spans="1:6" s="497" customFormat="1" x14ac:dyDescent="0.25">
      <c r="A1275" s="684" t="s">
        <v>152</v>
      </c>
      <c r="B1275" s="846"/>
      <c r="C1275" s="529"/>
      <c r="D1275" s="529"/>
      <c r="E1275" s="529"/>
      <c r="F1275" s="529"/>
    </row>
    <row r="1276" spans="1:6" s="497" customFormat="1" x14ac:dyDescent="0.25">
      <c r="A1276" s="651" t="s">
        <v>40</v>
      </c>
      <c r="B1276" s="644"/>
      <c r="C1276" s="530">
        <v>4100</v>
      </c>
      <c r="D1276" s="529"/>
      <c r="E1276" s="529"/>
      <c r="F1276" s="527"/>
    </row>
    <row r="1277" spans="1:6" s="497" customFormat="1" x14ac:dyDescent="0.25">
      <c r="A1277" s="651" t="s">
        <v>41</v>
      </c>
      <c r="B1277" s="644"/>
      <c r="C1277" s="530">
        <v>2500</v>
      </c>
      <c r="D1277" s="529"/>
      <c r="E1277" s="529"/>
      <c r="F1277" s="527"/>
    </row>
    <row r="1278" spans="1:6" s="497" customFormat="1" x14ac:dyDescent="0.25">
      <c r="A1278" s="651" t="s">
        <v>42</v>
      </c>
      <c r="B1278" s="529"/>
      <c r="C1278" s="529">
        <v>2500</v>
      </c>
      <c r="D1278" s="529"/>
      <c r="E1278" s="529"/>
      <c r="F1278" s="527"/>
    </row>
    <row r="1279" spans="1:6" s="497" customFormat="1" x14ac:dyDescent="0.25">
      <c r="A1279" s="651" t="s">
        <v>63</v>
      </c>
      <c r="B1279" s="529"/>
      <c r="C1279" s="529">
        <v>2100</v>
      </c>
      <c r="D1279" s="529"/>
      <c r="E1279" s="529"/>
      <c r="F1279" s="527"/>
    </row>
    <row r="1280" spans="1:6" s="497" customFormat="1" ht="21" customHeight="1" x14ac:dyDescent="0.25">
      <c r="A1280" s="563" t="s">
        <v>8</v>
      </c>
      <c r="B1280" s="846"/>
      <c r="C1280" s="527"/>
      <c r="D1280" s="529"/>
      <c r="E1280" s="529"/>
      <c r="F1280" s="529"/>
    </row>
    <row r="1281" spans="1:8" x14ac:dyDescent="0.25">
      <c r="A1281" s="536" t="s">
        <v>101</v>
      </c>
      <c r="B1281" s="846"/>
      <c r="C1281" s="529"/>
      <c r="D1281" s="529"/>
      <c r="E1281" s="529"/>
      <c r="F1281" s="529"/>
      <c r="H1281" s="497"/>
    </row>
    <row r="1282" spans="1:8" x14ac:dyDescent="0.25">
      <c r="A1282" s="539" t="s">
        <v>178</v>
      </c>
      <c r="B1282" s="585">
        <v>240</v>
      </c>
      <c r="C1282" s="529">
        <v>1225</v>
      </c>
      <c r="D1282" s="757">
        <v>8</v>
      </c>
      <c r="E1282" s="529">
        <f>ROUND(F1282/B1282,0)</f>
        <v>41</v>
      </c>
      <c r="F1282" s="529">
        <f>ROUND(C1282*D1282,0)</f>
        <v>9800</v>
      </c>
      <c r="H1282" s="497"/>
    </row>
    <row r="1283" spans="1:8" ht="18.75" customHeight="1" x14ac:dyDescent="0.25">
      <c r="A1283" s="663" t="s">
        <v>179</v>
      </c>
      <c r="B1283" s="585"/>
      <c r="C1283" s="679">
        <f>C1282</f>
        <v>1225</v>
      </c>
      <c r="D1283" s="811">
        <f>F1283/C1283</f>
        <v>8</v>
      </c>
      <c r="E1283" s="679">
        <f>E1282</f>
        <v>41</v>
      </c>
      <c r="F1283" s="679">
        <f>F1282</f>
        <v>9800</v>
      </c>
    </row>
    <row r="1284" spans="1:8" ht="18.75" customHeight="1" x14ac:dyDescent="0.25">
      <c r="A1284" s="544" t="s">
        <v>146</v>
      </c>
      <c r="B1284" s="585"/>
      <c r="C1284" s="832">
        <f>C1283</f>
        <v>1225</v>
      </c>
      <c r="D1284" s="538">
        <f>D1283</f>
        <v>8</v>
      </c>
      <c r="E1284" s="832">
        <f>E1283</f>
        <v>41</v>
      </c>
      <c r="F1284" s="832">
        <f>F1283</f>
        <v>9800</v>
      </c>
    </row>
    <row r="1285" spans="1:8" ht="15.75" thickBot="1" x14ac:dyDescent="0.3">
      <c r="A1285" s="804" t="s">
        <v>11</v>
      </c>
      <c r="B1285" s="804"/>
      <c r="C1285" s="879"/>
      <c r="D1285" s="879"/>
      <c r="E1285" s="879"/>
      <c r="F1285" s="879"/>
    </row>
    <row r="1286" spans="1:8" ht="26.25" customHeight="1" x14ac:dyDescent="0.25">
      <c r="A1286" s="880" t="s">
        <v>268</v>
      </c>
      <c r="B1286" s="881"/>
      <c r="C1286" s="882"/>
      <c r="D1286" s="882"/>
      <c r="E1286" s="882"/>
      <c r="F1286" s="882"/>
    </row>
    <row r="1287" spans="1:8" ht="18" customHeight="1" x14ac:dyDescent="0.25">
      <c r="A1287" s="507" t="s">
        <v>5</v>
      </c>
      <c r="B1287" s="635"/>
      <c r="C1287" s="529"/>
      <c r="D1287" s="529"/>
      <c r="E1287" s="529"/>
      <c r="F1287" s="529"/>
    </row>
    <row r="1288" spans="1:8" x14ac:dyDescent="0.25">
      <c r="A1288" s="510" t="s">
        <v>24</v>
      </c>
      <c r="B1288" s="558">
        <v>340</v>
      </c>
      <c r="C1288" s="585">
        <v>200</v>
      </c>
      <c r="D1288" s="757">
        <v>11</v>
      </c>
      <c r="E1288" s="529">
        <f>ROUND(F1288/B1288,0)</f>
        <v>6</v>
      </c>
      <c r="F1288" s="529">
        <f>ROUND(C1288*D1288,0)</f>
        <v>2200</v>
      </c>
    </row>
    <row r="1289" spans="1:8" x14ac:dyDescent="0.25">
      <c r="A1289" s="510" t="s">
        <v>74</v>
      </c>
      <c r="B1289" s="558">
        <v>340</v>
      </c>
      <c r="C1289" s="585">
        <v>100</v>
      </c>
      <c r="D1289" s="757">
        <v>12</v>
      </c>
      <c r="E1289" s="529">
        <f>ROUND(F1289/B1289,0)</f>
        <v>4</v>
      </c>
      <c r="F1289" s="529">
        <f>ROUND(C1289*D1289,0)</f>
        <v>1200</v>
      </c>
    </row>
    <row r="1290" spans="1:8" x14ac:dyDescent="0.25">
      <c r="A1290" s="510" t="s">
        <v>13</v>
      </c>
      <c r="B1290" s="558">
        <v>340</v>
      </c>
      <c r="C1290" s="585">
        <v>180</v>
      </c>
      <c r="D1290" s="757">
        <v>8.9</v>
      </c>
      <c r="E1290" s="529">
        <f>ROUND(F1290/B1290,0)</f>
        <v>5</v>
      </c>
      <c r="F1290" s="529">
        <f>ROUND(C1290*D1290,0)</f>
        <v>1602</v>
      </c>
    </row>
    <row r="1291" spans="1:8" x14ac:dyDescent="0.25">
      <c r="A1291" s="510" t="s">
        <v>75</v>
      </c>
      <c r="B1291" s="558">
        <v>340</v>
      </c>
      <c r="C1291" s="585">
        <v>60</v>
      </c>
      <c r="D1291" s="824">
        <v>12.4</v>
      </c>
      <c r="E1291" s="529">
        <f>ROUND(F1291/B1291,0)</f>
        <v>2</v>
      </c>
      <c r="F1291" s="529">
        <f>ROUND(C1291*D1291,0)</f>
        <v>744</v>
      </c>
    </row>
    <row r="1292" spans="1:8" ht="15.75" customHeight="1" x14ac:dyDescent="0.25">
      <c r="A1292" s="883" t="s">
        <v>6</v>
      </c>
      <c r="B1292" s="884">
        <v>340</v>
      </c>
      <c r="C1292" s="885">
        <f>C1288+C1289+C1290+C1291</f>
        <v>540</v>
      </c>
      <c r="D1292" s="646">
        <f>F1292/C1292</f>
        <v>10.640740740740741</v>
      </c>
      <c r="E1292" s="885">
        <f>E1288+E1289+E1290+E1291</f>
        <v>17</v>
      </c>
      <c r="F1292" s="885">
        <f>F1288+F1289+F1290+F1291</f>
        <v>5746</v>
      </c>
    </row>
    <row r="1293" spans="1:8" x14ac:dyDescent="0.25">
      <c r="A1293" s="516" t="s">
        <v>207</v>
      </c>
      <c r="B1293" s="528"/>
      <c r="C1293" s="528"/>
      <c r="D1293" s="528"/>
      <c r="E1293" s="528"/>
      <c r="F1293" s="528"/>
    </row>
    <row r="1294" spans="1:8" x14ac:dyDescent="0.25">
      <c r="A1294" s="518" t="s">
        <v>151</v>
      </c>
      <c r="B1294" s="528"/>
      <c r="C1294" s="529">
        <f>C1295+C1296+C1297+C1298</f>
        <v>6487</v>
      </c>
      <c r="D1294" s="764"/>
      <c r="E1294" s="764"/>
      <c r="F1294" s="764"/>
    </row>
    <row r="1295" spans="1:8" x14ac:dyDescent="0.25">
      <c r="A1295" s="518" t="s">
        <v>200</v>
      </c>
      <c r="B1295" s="528"/>
      <c r="C1295" s="529"/>
      <c r="D1295" s="764"/>
      <c r="E1295" s="764"/>
      <c r="F1295" s="764"/>
    </row>
    <row r="1296" spans="1:8" ht="30" x14ac:dyDescent="0.25">
      <c r="A1296" s="518" t="s">
        <v>237</v>
      </c>
      <c r="B1296" s="528"/>
      <c r="C1296" s="529">
        <v>200</v>
      </c>
      <c r="D1296" s="764"/>
      <c r="E1296" s="764"/>
      <c r="F1296" s="764"/>
    </row>
    <row r="1297" spans="1:7" ht="30" x14ac:dyDescent="0.25">
      <c r="A1297" s="518" t="s">
        <v>238</v>
      </c>
      <c r="B1297" s="528"/>
      <c r="C1297" s="529"/>
      <c r="D1297" s="764"/>
      <c r="E1297" s="764"/>
      <c r="F1297" s="764"/>
    </row>
    <row r="1298" spans="1:7" x14ac:dyDescent="0.25">
      <c r="A1298" s="518" t="s">
        <v>239</v>
      </c>
      <c r="B1298" s="528"/>
      <c r="C1298" s="844">
        <v>6287</v>
      </c>
      <c r="D1298" s="764"/>
      <c r="E1298" s="764"/>
      <c r="F1298" s="764"/>
    </row>
    <row r="1299" spans="1:7" x14ac:dyDescent="0.25">
      <c r="A1299" s="523" t="s">
        <v>149</v>
      </c>
      <c r="B1299" s="528"/>
      <c r="C1299" s="529">
        <v>12000</v>
      </c>
      <c r="D1299" s="764"/>
      <c r="E1299" s="764"/>
      <c r="F1299" s="764"/>
    </row>
    <row r="1300" spans="1:7" x14ac:dyDescent="0.25">
      <c r="A1300" s="524" t="s">
        <v>199</v>
      </c>
      <c r="B1300" s="528"/>
      <c r="C1300" s="529">
        <v>8400</v>
      </c>
      <c r="D1300" s="764"/>
      <c r="E1300" s="764"/>
      <c r="F1300" s="764"/>
    </row>
    <row r="1301" spans="1:7" x14ac:dyDescent="0.25">
      <c r="A1301" s="525" t="s">
        <v>170</v>
      </c>
      <c r="B1301" s="528"/>
      <c r="C1301" s="527">
        <f>C1294+ROUND(C1299*3.2,0)</f>
        <v>44887</v>
      </c>
      <c r="D1301" s="764"/>
      <c r="E1301" s="764"/>
      <c r="F1301" s="764"/>
      <c r="G1301" s="800"/>
    </row>
    <row r="1302" spans="1:7" x14ac:dyDescent="0.25">
      <c r="A1302" s="516" t="s">
        <v>206</v>
      </c>
      <c r="B1302" s="528"/>
      <c r="C1302" s="529"/>
      <c r="D1302" s="764"/>
      <c r="E1302" s="764"/>
      <c r="F1302" s="764"/>
    </row>
    <row r="1303" spans="1:7" x14ac:dyDescent="0.25">
      <c r="A1303" s="518" t="s">
        <v>151</v>
      </c>
      <c r="B1303" s="528"/>
      <c r="C1303" s="529">
        <f>C1304+C1305+C1312+C1320+C1321+C1322+C1323+C1324</f>
        <v>2033</v>
      </c>
      <c r="D1303" s="764"/>
      <c r="E1303" s="764"/>
      <c r="F1303" s="764"/>
    </row>
    <row r="1304" spans="1:7" x14ac:dyDescent="0.25">
      <c r="A1304" s="518" t="s">
        <v>200</v>
      </c>
      <c r="B1304" s="528"/>
      <c r="C1304" s="529"/>
      <c r="D1304" s="764"/>
      <c r="E1304" s="764"/>
      <c r="F1304" s="764"/>
    </row>
    <row r="1305" spans="1:7" ht="30" x14ac:dyDescent="0.25">
      <c r="A1305" s="518" t="s">
        <v>201</v>
      </c>
      <c r="B1305" s="528"/>
      <c r="C1305" s="530">
        <f>C1306+C1307+C1308+C1310</f>
        <v>1933</v>
      </c>
      <c r="D1305" s="764"/>
      <c r="E1305" s="764"/>
      <c r="F1305" s="764"/>
    </row>
    <row r="1306" spans="1:7" ht="30" x14ac:dyDescent="0.25">
      <c r="A1306" s="518" t="s">
        <v>202</v>
      </c>
      <c r="B1306" s="528"/>
      <c r="C1306" s="530">
        <v>1487</v>
      </c>
      <c r="D1306" s="764"/>
      <c r="E1306" s="764"/>
      <c r="F1306" s="764"/>
    </row>
    <row r="1307" spans="1:7" ht="30" x14ac:dyDescent="0.25">
      <c r="A1307" s="518" t="s">
        <v>203</v>
      </c>
      <c r="B1307" s="528"/>
      <c r="C1307" s="530">
        <v>446</v>
      </c>
      <c r="D1307" s="764"/>
      <c r="E1307" s="764"/>
      <c r="F1307" s="764"/>
    </row>
    <row r="1308" spans="1:7" ht="45" x14ac:dyDescent="0.25">
      <c r="A1308" s="518" t="s">
        <v>280</v>
      </c>
      <c r="B1308" s="528"/>
      <c r="C1308" s="530"/>
      <c r="D1308" s="764"/>
      <c r="E1308" s="764"/>
      <c r="F1308" s="764"/>
    </row>
    <row r="1309" spans="1:7" x14ac:dyDescent="0.25">
      <c r="A1309" s="531" t="s">
        <v>281</v>
      </c>
      <c r="B1309" s="528"/>
      <c r="C1309" s="530"/>
      <c r="D1309" s="764"/>
      <c r="E1309" s="764"/>
      <c r="F1309" s="764"/>
    </row>
    <row r="1310" spans="1:7" ht="30" x14ac:dyDescent="0.25">
      <c r="A1310" s="518" t="s">
        <v>282</v>
      </c>
      <c r="B1310" s="528"/>
      <c r="C1310" s="530"/>
      <c r="D1310" s="764"/>
      <c r="E1310" s="764"/>
      <c r="F1310" s="764"/>
    </row>
    <row r="1311" spans="1:7" x14ac:dyDescent="0.25">
      <c r="A1311" s="531" t="s">
        <v>281</v>
      </c>
      <c r="B1311" s="528"/>
      <c r="C1311" s="530"/>
      <c r="D1311" s="764"/>
      <c r="E1311" s="764"/>
      <c r="F1311" s="764"/>
    </row>
    <row r="1312" spans="1:7" ht="30" x14ac:dyDescent="0.25">
      <c r="A1312" s="518" t="s">
        <v>240</v>
      </c>
      <c r="B1312" s="528"/>
      <c r="C1312" s="530">
        <f>C1313+C1314+C1316+C1318</f>
        <v>100</v>
      </c>
      <c r="D1312" s="764"/>
      <c r="E1312" s="764"/>
      <c r="F1312" s="764"/>
    </row>
    <row r="1313" spans="1:6" ht="30" x14ac:dyDescent="0.25">
      <c r="A1313" s="518" t="s">
        <v>241</v>
      </c>
      <c r="B1313" s="528"/>
      <c r="C1313" s="530">
        <v>100</v>
      </c>
      <c r="D1313" s="764"/>
      <c r="E1313" s="764"/>
      <c r="F1313" s="764"/>
    </row>
    <row r="1314" spans="1:6" ht="60" x14ac:dyDescent="0.25">
      <c r="A1314" s="518" t="s">
        <v>283</v>
      </c>
      <c r="B1314" s="528"/>
      <c r="C1314" s="530"/>
      <c r="D1314" s="764"/>
      <c r="E1314" s="764"/>
      <c r="F1314" s="764"/>
    </row>
    <row r="1315" spans="1:6" x14ac:dyDescent="0.25">
      <c r="A1315" s="531" t="s">
        <v>281</v>
      </c>
      <c r="B1315" s="528"/>
      <c r="C1315" s="530"/>
      <c r="D1315" s="764"/>
      <c r="E1315" s="764"/>
      <c r="F1315" s="764"/>
    </row>
    <row r="1316" spans="1:6" ht="45" x14ac:dyDescent="0.25">
      <c r="A1316" s="518" t="s">
        <v>284</v>
      </c>
      <c r="B1316" s="528"/>
      <c r="C1316" s="530"/>
      <c r="D1316" s="764"/>
      <c r="E1316" s="764"/>
      <c r="F1316" s="764"/>
    </row>
    <row r="1317" spans="1:6" x14ac:dyDescent="0.25">
      <c r="A1317" s="531" t="s">
        <v>281</v>
      </c>
      <c r="B1317" s="528"/>
      <c r="C1317" s="530"/>
      <c r="D1317" s="764"/>
      <c r="E1317" s="764"/>
      <c r="F1317" s="764"/>
    </row>
    <row r="1318" spans="1:6" ht="30" x14ac:dyDescent="0.25">
      <c r="A1318" s="518" t="s">
        <v>242</v>
      </c>
      <c r="B1318" s="528"/>
      <c r="C1318" s="530"/>
      <c r="D1318" s="764"/>
      <c r="E1318" s="764"/>
      <c r="F1318" s="764"/>
    </row>
    <row r="1319" spans="1:6" x14ac:dyDescent="0.25">
      <c r="A1319" s="531" t="s">
        <v>281</v>
      </c>
      <c r="B1319" s="528"/>
      <c r="C1319" s="530"/>
      <c r="D1319" s="764"/>
      <c r="E1319" s="764"/>
      <c r="F1319" s="764"/>
    </row>
    <row r="1320" spans="1:6" ht="45" x14ac:dyDescent="0.25">
      <c r="A1320" s="518" t="s">
        <v>243</v>
      </c>
      <c r="B1320" s="528"/>
      <c r="C1320" s="530"/>
      <c r="D1320" s="764"/>
      <c r="E1320" s="764"/>
      <c r="F1320" s="764"/>
    </row>
    <row r="1321" spans="1:6" ht="30" x14ac:dyDescent="0.25">
      <c r="A1321" s="518" t="s">
        <v>244</v>
      </c>
      <c r="B1321" s="528"/>
      <c r="C1321" s="530"/>
      <c r="D1321" s="764"/>
      <c r="E1321" s="764"/>
      <c r="F1321" s="764"/>
    </row>
    <row r="1322" spans="1:6" ht="30" x14ac:dyDescent="0.25">
      <c r="A1322" s="518" t="s">
        <v>245</v>
      </c>
      <c r="B1322" s="528"/>
      <c r="C1322" s="530"/>
      <c r="D1322" s="764"/>
      <c r="E1322" s="764"/>
      <c r="F1322" s="764"/>
    </row>
    <row r="1323" spans="1:6" x14ac:dyDescent="0.25">
      <c r="A1323" s="518" t="s">
        <v>246</v>
      </c>
      <c r="B1323" s="528"/>
      <c r="C1323" s="529"/>
      <c r="D1323" s="764"/>
      <c r="E1323" s="764"/>
      <c r="F1323" s="764"/>
    </row>
    <row r="1324" spans="1:6" x14ac:dyDescent="0.25">
      <c r="A1324" s="518" t="s">
        <v>289</v>
      </c>
      <c r="B1324" s="528"/>
      <c r="C1324" s="529"/>
      <c r="D1324" s="764"/>
      <c r="E1324" s="764"/>
      <c r="F1324" s="764"/>
    </row>
    <row r="1325" spans="1:6" x14ac:dyDescent="0.25">
      <c r="A1325" s="524" t="s">
        <v>305</v>
      </c>
      <c r="B1325" s="528"/>
      <c r="C1325" s="529"/>
      <c r="D1325" s="764"/>
      <c r="E1325" s="764"/>
      <c r="F1325" s="764"/>
    </row>
    <row r="1326" spans="1:6" x14ac:dyDescent="0.25">
      <c r="A1326" s="523" t="s">
        <v>149</v>
      </c>
      <c r="B1326" s="528"/>
      <c r="C1326" s="529">
        <v>50</v>
      </c>
      <c r="D1326" s="764"/>
      <c r="E1326" s="764"/>
      <c r="F1326" s="764"/>
    </row>
    <row r="1327" spans="1:6" x14ac:dyDescent="0.25">
      <c r="A1327" s="524" t="s">
        <v>199</v>
      </c>
      <c r="B1327" s="528"/>
      <c r="C1327" s="529"/>
      <c r="D1327" s="764"/>
      <c r="E1327" s="764"/>
      <c r="F1327" s="764"/>
    </row>
    <row r="1328" spans="1:6" ht="30" x14ac:dyDescent="0.25">
      <c r="A1328" s="523" t="s">
        <v>150</v>
      </c>
      <c r="B1328" s="528"/>
      <c r="C1328" s="529">
        <v>1892</v>
      </c>
      <c r="D1328" s="764"/>
      <c r="E1328" s="764"/>
      <c r="F1328" s="764"/>
    </row>
    <row r="1329" spans="1:6" x14ac:dyDescent="0.25">
      <c r="A1329" s="648" t="s">
        <v>217</v>
      </c>
      <c r="B1329" s="528"/>
      <c r="C1329" s="529"/>
      <c r="D1329" s="764"/>
      <c r="E1329" s="764"/>
      <c r="F1329" s="764"/>
    </row>
    <row r="1330" spans="1:6" x14ac:dyDescent="0.25">
      <c r="A1330" s="649" t="s">
        <v>286</v>
      </c>
      <c r="B1330" s="528"/>
      <c r="C1330" s="529"/>
      <c r="D1330" s="764"/>
      <c r="E1330" s="764"/>
      <c r="F1330" s="764"/>
    </row>
    <row r="1331" spans="1:6" x14ac:dyDescent="0.25">
      <c r="A1331" s="525" t="s">
        <v>205</v>
      </c>
      <c r="B1331" s="528"/>
      <c r="C1331" s="527">
        <f>C1303+ROUND(C1326*3.2,0)+C1328</f>
        <v>4085</v>
      </c>
      <c r="D1331" s="764"/>
      <c r="E1331" s="764"/>
      <c r="F1331" s="764"/>
    </row>
    <row r="1332" spans="1:6" ht="15" customHeight="1" x14ac:dyDescent="0.25">
      <c r="A1332" s="733" t="s">
        <v>204</v>
      </c>
      <c r="B1332" s="528"/>
      <c r="C1332" s="527">
        <f>C1301+C1331</f>
        <v>48972</v>
      </c>
      <c r="D1332" s="764"/>
      <c r="E1332" s="764"/>
      <c r="F1332" s="764"/>
    </row>
    <row r="1333" spans="1:6" ht="15.75" customHeight="1" x14ac:dyDescent="0.25">
      <c r="A1333" s="653" t="s">
        <v>8</v>
      </c>
      <c r="B1333" s="529"/>
      <c r="C1333" s="748"/>
      <c r="D1333" s="748"/>
      <c r="E1333" s="748"/>
      <c r="F1333" s="527"/>
    </row>
    <row r="1334" spans="1:6" ht="15.75" customHeight="1" x14ac:dyDescent="0.25">
      <c r="A1334" s="563" t="s">
        <v>177</v>
      </c>
      <c r="B1334" s="748"/>
      <c r="C1334" s="749"/>
      <c r="D1334" s="748"/>
      <c r="E1334" s="749"/>
      <c r="F1334" s="527"/>
    </row>
    <row r="1335" spans="1:6" ht="15.75" customHeight="1" x14ac:dyDescent="0.25">
      <c r="A1335" s="655" t="s">
        <v>24</v>
      </c>
      <c r="B1335" s="748">
        <v>340</v>
      </c>
      <c r="C1335" s="529">
        <v>35</v>
      </c>
      <c r="D1335" s="750">
        <v>9</v>
      </c>
      <c r="E1335" s="529">
        <f>ROUND(F1335/B1335,0)</f>
        <v>1</v>
      </c>
      <c r="F1335" s="529">
        <f>C1335*D1335</f>
        <v>315</v>
      </c>
    </row>
    <row r="1336" spans="1:6" ht="15.75" customHeight="1" x14ac:dyDescent="0.25">
      <c r="A1336" s="655" t="s">
        <v>74</v>
      </c>
      <c r="B1336" s="748">
        <v>340</v>
      </c>
      <c r="C1336" s="529">
        <v>15</v>
      </c>
      <c r="D1336" s="750">
        <v>12</v>
      </c>
      <c r="E1336" s="529">
        <f>ROUND(F1336/B1336,0)</f>
        <v>1</v>
      </c>
      <c r="F1336" s="529">
        <f>C1336*D1336</f>
        <v>180</v>
      </c>
    </row>
    <row r="1337" spans="1:6" ht="15.75" customHeight="1" x14ac:dyDescent="0.25">
      <c r="A1337" s="663" t="s">
        <v>10</v>
      </c>
      <c r="B1337" s="748"/>
      <c r="C1337" s="679">
        <f>C1335+C1336</f>
        <v>50</v>
      </c>
      <c r="D1337" s="646">
        <f>F1337/C1337</f>
        <v>9.9</v>
      </c>
      <c r="E1337" s="862">
        <f>E1335+E1336</f>
        <v>2</v>
      </c>
      <c r="F1337" s="527">
        <f>F1335+F1336</f>
        <v>495</v>
      </c>
    </row>
    <row r="1338" spans="1:6" ht="15.75" customHeight="1" x14ac:dyDescent="0.25">
      <c r="A1338" s="544" t="s">
        <v>146</v>
      </c>
      <c r="B1338" s="585"/>
      <c r="C1338" s="832">
        <f>C1337</f>
        <v>50</v>
      </c>
      <c r="D1338" s="646">
        <f>D1337</f>
        <v>9.9</v>
      </c>
      <c r="E1338" s="832">
        <f>E1337</f>
        <v>2</v>
      </c>
      <c r="F1338" s="832">
        <f>F1337</f>
        <v>495</v>
      </c>
    </row>
    <row r="1339" spans="1:6" ht="18.75" customHeight="1" thickBot="1" x14ac:dyDescent="0.3">
      <c r="A1339" s="597" t="s">
        <v>11</v>
      </c>
      <c r="B1339" s="886"/>
      <c r="C1339" s="598"/>
      <c r="D1339" s="887"/>
      <c r="E1339" s="598"/>
      <c r="F1339" s="598"/>
    </row>
    <row r="1340" spans="1:6" ht="29.25" x14ac:dyDescent="0.25">
      <c r="A1340" s="854" t="s">
        <v>265</v>
      </c>
      <c r="B1340" s="618"/>
      <c r="C1340" s="537">
        <f>C1341+C1343</f>
        <v>207170</v>
      </c>
      <c r="D1340" s="529"/>
      <c r="E1340" s="529"/>
      <c r="F1340" s="529"/>
    </row>
    <row r="1341" spans="1:6" ht="19.5" customHeight="1" x14ac:dyDescent="0.25">
      <c r="A1341" s="575" t="s">
        <v>247</v>
      </c>
      <c r="B1341" s="764"/>
      <c r="C1341" s="537">
        <f>C1342</f>
        <v>207140</v>
      </c>
      <c r="D1341" s="529"/>
      <c r="E1341" s="529"/>
      <c r="F1341" s="529"/>
    </row>
    <row r="1342" spans="1:6" ht="15.75" customHeight="1" x14ac:dyDescent="0.25">
      <c r="A1342" s="576" t="s">
        <v>248</v>
      </c>
      <c r="B1342" s="764"/>
      <c r="C1342" s="585">
        <v>207140</v>
      </c>
      <c r="D1342" s="529"/>
      <c r="E1342" s="529"/>
      <c r="F1342" s="529"/>
    </row>
    <row r="1343" spans="1:6" ht="17.25" customHeight="1" x14ac:dyDescent="0.25">
      <c r="A1343" s="575" t="s">
        <v>249</v>
      </c>
      <c r="B1343" s="764"/>
      <c r="C1343" s="537">
        <f>C1344+C1345</f>
        <v>30</v>
      </c>
      <c r="D1343" s="844"/>
      <c r="E1343" s="844"/>
      <c r="F1343" s="844"/>
    </row>
    <row r="1344" spans="1:6" ht="33.75" customHeight="1" x14ac:dyDescent="0.25">
      <c r="A1344" s="576" t="s">
        <v>250</v>
      </c>
      <c r="B1344" s="764"/>
      <c r="C1344" s="746">
        <v>30</v>
      </c>
      <c r="D1344" s="529"/>
      <c r="E1344" s="529"/>
      <c r="F1344" s="529"/>
    </row>
    <row r="1345" spans="1:7" ht="19.5" customHeight="1" x14ac:dyDescent="0.25">
      <c r="A1345" s="888" t="s">
        <v>251</v>
      </c>
      <c r="B1345" s="764"/>
      <c r="C1345" s="746"/>
      <c r="D1345" s="529"/>
      <c r="E1345" s="529"/>
      <c r="F1345" s="529"/>
    </row>
    <row r="1346" spans="1:7" ht="15.75" thickBot="1" x14ac:dyDescent="0.3">
      <c r="A1346" s="804" t="s">
        <v>11</v>
      </c>
      <c r="B1346" s="879"/>
      <c r="C1346" s="879"/>
      <c r="D1346" s="879"/>
      <c r="E1346" s="879"/>
      <c r="F1346" s="879"/>
    </row>
    <row r="1347" spans="1:7" ht="21" customHeight="1" x14ac:dyDescent="0.25">
      <c r="A1347" s="617" t="s">
        <v>357</v>
      </c>
      <c r="B1347" s="889"/>
      <c r="C1347" s="889"/>
      <c r="D1347" s="889"/>
      <c r="E1347" s="889"/>
      <c r="F1347" s="889"/>
    </row>
    <row r="1348" spans="1:7" x14ac:dyDescent="0.25">
      <c r="A1348" s="516" t="s">
        <v>207</v>
      </c>
      <c r="B1348" s="528"/>
      <c r="C1348" s="529"/>
      <c r="D1348" s="529"/>
      <c r="E1348" s="529"/>
      <c r="F1348" s="529"/>
    </row>
    <row r="1349" spans="1:7" x14ac:dyDescent="0.25">
      <c r="A1349" s="518" t="s">
        <v>151</v>
      </c>
      <c r="B1349" s="528"/>
      <c r="C1349" s="529">
        <f>C1350+C1351+C1352+C1353</f>
        <v>2914</v>
      </c>
      <c r="D1349" s="529"/>
      <c r="E1349" s="529"/>
      <c r="F1349" s="529"/>
    </row>
    <row r="1350" spans="1:7" x14ac:dyDescent="0.25">
      <c r="A1350" s="518" t="s">
        <v>200</v>
      </c>
      <c r="B1350" s="528"/>
      <c r="C1350" s="529"/>
      <c r="D1350" s="529"/>
      <c r="E1350" s="529"/>
      <c r="F1350" s="529"/>
    </row>
    <row r="1351" spans="1:7" ht="30" x14ac:dyDescent="0.25">
      <c r="A1351" s="518" t="s">
        <v>237</v>
      </c>
      <c r="B1351" s="528"/>
      <c r="C1351" s="529">
        <v>100</v>
      </c>
      <c r="D1351" s="529"/>
      <c r="E1351" s="529"/>
      <c r="F1351" s="529"/>
    </row>
    <row r="1352" spans="1:7" ht="30" x14ac:dyDescent="0.25">
      <c r="A1352" s="518" t="s">
        <v>238</v>
      </c>
      <c r="B1352" s="528"/>
      <c r="C1352" s="529"/>
      <c r="D1352" s="529"/>
      <c r="E1352" s="529"/>
      <c r="F1352" s="529"/>
    </row>
    <row r="1353" spans="1:7" x14ac:dyDescent="0.25">
      <c r="A1353" s="518" t="s">
        <v>239</v>
      </c>
      <c r="B1353" s="528"/>
      <c r="C1353" s="529">
        <v>2814</v>
      </c>
      <c r="D1353" s="529"/>
      <c r="E1353" s="529"/>
      <c r="F1353" s="529"/>
    </row>
    <row r="1354" spans="1:7" x14ac:dyDescent="0.25">
      <c r="A1354" s="523" t="s">
        <v>149</v>
      </c>
      <c r="B1354" s="528"/>
      <c r="C1354" s="529">
        <v>8419</v>
      </c>
      <c r="D1354" s="529"/>
      <c r="E1354" s="529"/>
      <c r="F1354" s="529"/>
    </row>
    <row r="1355" spans="1:7" x14ac:dyDescent="0.25">
      <c r="A1355" s="524" t="s">
        <v>199</v>
      </c>
      <c r="B1355" s="528"/>
      <c r="C1355" s="529"/>
      <c r="D1355" s="529"/>
      <c r="E1355" s="529"/>
      <c r="F1355" s="529"/>
    </row>
    <row r="1356" spans="1:7" x14ac:dyDescent="0.25">
      <c r="A1356" s="525" t="s">
        <v>170</v>
      </c>
      <c r="B1356" s="528"/>
      <c r="C1356" s="527">
        <f>C1349+ROUND(C1354*3.2,0)</f>
        <v>29855</v>
      </c>
      <c r="D1356" s="529"/>
      <c r="E1356" s="529"/>
      <c r="F1356" s="529"/>
      <c r="G1356" s="800"/>
    </row>
    <row r="1357" spans="1:7" x14ac:dyDescent="0.25">
      <c r="A1357" s="516" t="s">
        <v>206</v>
      </c>
      <c r="B1357" s="528"/>
      <c r="C1357" s="529"/>
      <c r="D1357" s="529"/>
      <c r="E1357" s="529"/>
      <c r="F1357" s="529"/>
    </row>
    <row r="1358" spans="1:7" x14ac:dyDescent="0.25">
      <c r="A1358" s="518" t="s">
        <v>151</v>
      </c>
      <c r="B1358" s="528"/>
      <c r="C1358" s="529">
        <f>C1359+C1360+C1367+C1375+C1376+C1377+C1378+C1379</f>
        <v>5738</v>
      </c>
      <c r="D1358" s="529"/>
      <c r="E1358" s="529"/>
      <c r="F1358" s="529"/>
    </row>
    <row r="1359" spans="1:7" x14ac:dyDescent="0.25">
      <c r="A1359" s="518" t="s">
        <v>200</v>
      </c>
      <c r="B1359" s="528"/>
      <c r="C1359" s="529"/>
      <c r="D1359" s="529"/>
      <c r="E1359" s="529"/>
      <c r="F1359" s="529"/>
    </row>
    <row r="1360" spans="1:7" ht="30" x14ac:dyDescent="0.25">
      <c r="A1360" s="518" t="s">
        <v>201</v>
      </c>
      <c r="B1360" s="528"/>
      <c r="C1360" s="530">
        <f>C1361+C1362+C1363+C1365</f>
        <v>1338</v>
      </c>
      <c r="D1360" s="529"/>
      <c r="E1360" s="529"/>
      <c r="F1360" s="529"/>
    </row>
    <row r="1361" spans="1:6" ht="30" x14ac:dyDescent="0.25">
      <c r="A1361" s="518" t="s">
        <v>202</v>
      </c>
      <c r="B1361" s="528"/>
      <c r="C1361" s="530">
        <v>1029</v>
      </c>
      <c r="D1361" s="529"/>
      <c r="E1361" s="529"/>
      <c r="F1361" s="529"/>
    </row>
    <row r="1362" spans="1:6" ht="30" x14ac:dyDescent="0.25">
      <c r="A1362" s="518" t="s">
        <v>203</v>
      </c>
      <c r="B1362" s="528"/>
      <c r="C1362" s="530">
        <v>309</v>
      </c>
      <c r="D1362" s="529"/>
      <c r="E1362" s="529"/>
      <c r="F1362" s="529"/>
    </row>
    <row r="1363" spans="1:6" ht="45" x14ac:dyDescent="0.25">
      <c r="A1363" s="518" t="s">
        <v>280</v>
      </c>
      <c r="B1363" s="528"/>
      <c r="C1363" s="530"/>
      <c r="D1363" s="529"/>
      <c r="E1363" s="529"/>
      <c r="F1363" s="529"/>
    </row>
    <row r="1364" spans="1:6" x14ac:dyDescent="0.25">
      <c r="A1364" s="531" t="s">
        <v>281</v>
      </c>
      <c r="B1364" s="528"/>
      <c r="C1364" s="530"/>
      <c r="D1364" s="529"/>
      <c r="E1364" s="529"/>
      <c r="F1364" s="529"/>
    </row>
    <row r="1365" spans="1:6" ht="30" x14ac:dyDescent="0.25">
      <c r="A1365" s="518" t="s">
        <v>282</v>
      </c>
      <c r="B1365" s="528"/>
      <c r="C1365" s="530"/>
      <c r="D1365" s="529"/>
      <c r="E1365" s="529"/>
      <c r="F1365" s="529"/>
    </row>
    <row r="1366" spans="1:6" x14ac:dyDescent="0.25">
      <c r="A1366" s="531" t="s">
        <v>281</v>
      </c>
      <c r="B1366" s="528"/>
      <c r="C1366" s="530"/>
      <c r="D1366" s="529"/>
      <c r="E1366" s="529"/>
      <c r="F1366" s="529"/>
    </row>
    <row r="1367" spans="1:6" ht="30" x14ac:dyDescent="0.25">
      <c r="A1367" s="518" t="s">
        <v>240</v>
      </c>
      <c r="B1367" s="528"/>
      <c r="C1367" s="530">
        <f>C1368+C1369+C1371+C1373</f>
        <v>400</v>
      </c>
      <c r="D1367" s="529"/>
      <c r="E1367" s="529"/>
      <c r="F1367" s="529"/>
    </row>
    <row r="1368" spans="1:6" ht="30" x14ac:dyDescent="0.25">
      <c r="A1368" s="518" t="s">
        <v>241</v>
      </c>
      <c r="B1368" s="528"/>
      <c r="C1368" s="530">
        <v>400</v>
      </c>
      <c r="D1368" s="529"/>
      <c r="E1368" s="529"/>
      <c r="F1368" s="529"/>
    </row>
    <row r="1369" spans="1:6" ht="60" x14ac:dyDescent="0.25">
      <c r="A1369" s="518" t="s">
        <v>283</v>
      </c>
      <c r="B1369" s="528"/>
      <c r="C1369" s="530"/>
      <c r="D1369" s="529"/>
      <c r="E1369" s="529"/>
      <c r="F1369" s="529"/>
    </row>
    <row r="1370" spans="1:6" x14ac:dyDescent="0.25">
      <c r="A1370" s="531" t="s">
        <v>281</v>
      </c>
      <c r="B1370" s="528"/>
      <c r="C1370" s="530"/>
      <c r="D1370" s="529"/>
      <c r="E1370" s="529"/>
      <c r="F1370" s="529"/>
    </row>
    <row r="1371" spans="1:6" ht="45" x14ac:dyDescent="0.25">
      <c r="A1371" s="518" t="s">
        <v>284</v>
      </c>
      <c r="B1371" s="528"/>
      <c r="C1371" s="530"/>
      <c r="D1371" s="529"/>
      <c r="E1371" s="529"/>
      <c r="F1371" s="529"/>
    </row>
    <row r="1372" spans="1:6" x14ac:dyDescent="0.25">
      <c r="A1372" s="531" t="s">
        <v>281</v>
      </c>
      <c r="B1372" s="528"/>
      <c r="C1372" s="530"/>
      <c r="D1372" s="529"/>
      <c r="E1372" s="529"/>
      <c r="F1372" s="529"/>
    </row>
    <row r="1373" spans="1:6" ht="30" x14ac:dyDescent="0.25">
      <c r="A1373" s="518" t="s">
        <v>242</v>
      </c>
      <c r="B1373" s="528"/>
      <c r="C1373" s="530"/>
      <c r="D1373" s="529"/>
      <c r="E1373" s="529"/>
      <c r="F1373" s="529"/>
    </row>
    <row r="1374" spans="1:6" x14ac:dyDescent="0.25">
      <c r="A1374" s="531" t="s">
        <v>281</v>
      </c>
      <c r="B1374" s="528"/>
      <c r="C1374" s="530"/>
      <c r="D1374" s="529"/>
      <c r="E1374" s="529"/>
      <c r="F1374" s="529"/>
    </row>
    <row r="1375" spans="1:6" ht="45" x14ac:dyDescent="0.25">
      <c r="A1375" s="518" t="s">
        <v>243</v>
      </c>
      <c r="B1375" s="528"/>
      <c r="C1375" s="530"/>
      <c r="D1375" s="529"/>
      <c r="E1375" s="529"/>
      <c r="F1375" s="529"/>
    </row>
    <row r="1376" spans="1:6" ht="30" x14ac:dyDescent="0.25">
      <c r="A1376" s="518" t="s">
        <v>244</v>
      </c>
      <c r="B1376" s="528"/>
      <c r="C1376" s="530"/>
      <c r="D1376" s="529"/>
      <c r="E1376" s="529"/>
      <c r="F1376" s="529"/>
    </row>
    <row r="1377" spans="1:6" ht="30" x14ac:dyDescent="0.25">
      <c r="A1377" s="518" t="s">
        <v>245</v>
      </c>
      <c r="B1377" s="528"/>
      <c r="C1377" s="530"/>
      <c r="D1377" s="529"/>
      <c r="E1377" s="529"/>
      <c r="F1377" s="529"/>
    </row>
    <row r="1378" spans="1:6" x14ac:dyDescent="0.25">
      <c r="A1378" s="518" t="s">
        <v>246</v>
      </c>
      <c r="B1378" s="528"/>
      <c r="C1378" s="529">
        <v>4000</v>
      </c>
      <c r="D1378" s="529"/>
      <c r="E1378" s="529"/>
      <c r="F1378" s="529"/>
    </row>
    <row r="1379" spans="1:6" x14ac:dyDescent="0.25">
      <c r="A1379" s="518" t="s">
        <v>289</v>
      </c>
      <c r="B1379" s="528"/>
      <c r="C1379" s="529"/>
      <c r="D1379" s="529"/>
      <c r="E1379" s="529"/>
      <c r="F1379" s="529"/>
    </row>
    <row r="1380" spans="1:6" x14ac:dyDescent="0.25">
      <c r="A1380" s="524" t="s">
        <v>305</v>
      </c>
      <c r="B1380" s="528"/>
      <c r="C1380" s="529"/>
      <c r="D1380" s="529"/>
      <c r="E1380" s="529"/>
      <c r="F1380" s="529"/>
    </row>
    <row r="1381" spans="1:6" x14ac:dyDescent="0.25">
      <c r="A1381" s="523" t="s">
        <v>149</v>
      </c>
      <c r="B1381" s="528"/>
      <c r="C1381" s="529">
        <f>C1382/3.8/3.2</f>
        <v>6990.1315789473683</v>
      </c>
      <c r="D1381" s="529"/>
      <c r="E1381" s="529"/>
      <c r="F1381" s="529"/>
    </row>
    <row r="1382" spans="1:6" x14ac:dyDescent="0.25">
      <c r="A1382" s="524" t="s">
        <v>199</v>
      </c>
      <c r="B1382" s="528"/>
      <c r="C1382" s="529">
        <v>85000</v>
      </c>
      <c r="D1382" s="529"/>
      <c r="E1382" s="529"/>
      <c r="F1382" s="529"/>
    </row>
    <row r="1383" spans="1:6" ht="30" x14ac:dyDescent="0.25">
      <c r="A1383" s="523" t="s">
        <v>150</v>
      </c>
      <c r="B1383" s="528"/>
      <c r="C1383" s="529">
        <v>370</v>
      </c>
      <c r="D1383" s="529"/>
      <c r="E1383" s="529"/>
      <c r="F1383" s="529"/>
    </row>
    <row r="1384" spans="1:6" x14ac:dyDescent="0.25">
      <c r="A1384" s="648" t="s">
        <v>217</v>
      </c>
      <c r="B1384" s="528"/>
      <c r="C1384" s="529"/>
      <c r="D1384" s="529"/>
      <c r="E1384" s="529"/>
      <c r="F1384" s="529"/>
    </row>
    <row r="1385" spans="1:6" x14ac:dyDescent="0.25">
      <c r="A1385" s="649" t="s">
        <v>286</v>
      </c>
      <c r="B1385" s="528"/>
      <c r="C1385" s="529"/>
      <c r="D1385" s="529"/>
      <c r="E1385" s="529"/>
      <c r="F1385" s="529"/>
    </row>
    <row r="1386" spans="1:6" x14ac:dyDescent="0.25">
      <c r="A1386" s="525" t="s">
        <v>205</v>
      </c>
      <c r="B1386" s="528"/>
      <c r="C1386" s="527">
        <f>C1358+ROUND(C1381*3.2,0)+C1383</f>
        <v>28476</v>
      </c>
      <c r="D1386" s="529"/>
      <c r="E1386" s="529"/>
      <c r="F1386" s="529"/>
    </row>
    <row r="1387" spans="1:6" ht="15" customHeight="1" x14ac:dyDescent="0.25">
      <c r="A1387" s="733" t="s">
        <v>204</v>
      </c>
      <c r="B1387" s="528"/>
      <c r="C1387" s="527">
        <f>C1356+C1386</f>
        <v>58331</v>
      </c>
      <c r="D1387" s="529"/>
      <c r="E1387" s="529"/>
      <c r="F1387" s="529"/>
    </row>
    <row r="1388" spans="1:6" ht="15.75" customHeight="1" x14ac:dyDescent="0.25">
      <c r="A1388" s="563" t="s">
        <v>8</v>
      </c>
      <c r="B1388" s="846"/>
      <c r="C1388" s="529"/>
      <c r="D1388" s="529"/>
      <c r="E1388" s="529"/>
      <c r="F1388" s="529"/>
    </row>
    <row r="1389" spans="1:6" ht="15.75" customHeight="1" x14ac:dyDescent="0.25">
      <c r="A1389" s="536" t="s">
        <v>101</v>
      </c>
      <c r="B1389" s="846"/>
      <c r="C1389" s="529"/>
      <c r="D1389" s="529"/>
      <c r="E1389" s="529"/>
      <c r="F1389" s="529"/>
    </row>
    <row r="1390" spans="1:6" ht="15.75" customHeight="1" x14ac:dyDescent="0.25">
      <c r="A1390" s="539" t="s">
        <v>178</v>
      </c>
      <c r="B1390" s="585">
        <v>240</v>
      </c>
      <c r="C1390" s="529">
        <v>209</v>
      </c>
      <c r="D1390" s="757">
        <v>8</v>
      </c>
      <c r="E1390" s="529">
        <f>ROUND(F1390/B1390,0)</f>
        <v>7</v>
      </c>
      <c r="F1390" s="529">
        <f>ROUND(C1390*D1390,0)</f>
        <v>1672</v>
      </c>
    </row>
    <row r="1391" spans="1:6" ht="15.75" customHeight="1" x14ac:dyDescent="0.25">
      <c r="A1391" s="663" t="s">
        <v>179</v>
      </c>
      <c r="B1391" s="585"/>
      <c r="C1391" s="679">
        <f>C1390</f>
        <v>209</v>
      </c>
      <c r="D1391" s="811">
        <f>F1391/C1391</f>
        <v>8</v>
      </c>
      <c r="E1391" s="679">
        <f>E1390</f>
        <v>7</v>
      </c>
      <c r="F1391" s="679">
        <f>F1390</f>
        <v>1672</v>
      </c>
    </row>
    <row r="1392" spans="1:6" ht="15.75" customHeight="1" x14ac:dyDescent="0.25">
      <c r="A1392" s="544" t="s">
        <v>146</v>
      </c>
      <c r="B1392" s="585"/>
      <c r="C1392" s="832">
        <f>C1391</f>
        <v>209</v>
      </c>
      <c r="D1392" s="538">
        <f>D1391</f>
        <v>8</v>
      </c>
      <c r="E1392" s="832">
        <f>E1391</f>
        <v>7</v>
      </c>
      <c r="F1392" s="832">
        <f>F1391</f>
        <v>1672</v>
      </c>
    </row>
    <row r="1393" spans="1:6" ht="18.75" customHeight="1" thickBot="1" x14ac:dyDescent="0.3">
      <c r="A1393" s="804" t="s">
        <v>11</v>
      </c>
      <c r="B1393" s="804"/>
      <c r="C1393" s="805"/>
      <c r="D1393" s="805"/>
      <c r="E1393" s="805"/>
      <c r="F1393" s="805"/>
    </row>
    <row r="1394" spans="1:6" ht="43.5" x14ac:dyDescent="0.25">
      <c r="A1394" s="857" t="s">
        <v>345</v>
      </c>
      <c r="B1394" s="555"/>
      <c r="C1394" s="555"/>
      <c r="D1394" s="555"/>
      <c r="E1394" s="555"/>
      <c r="F1394" s="555"/>
    </row>
    <row r="1395" spans="1:6" ht="14.25" customHeight="1" x14ac:dyDescent="0.25">
      <c r="A1395" s="507" t="s">
        <v>5</v>
      </c>
      <c r="B1395" s="809"/>
      <c r="C1395" s="809"/>
      <c r="D1395" s="809"/>
      <c r="E1395" s="809"/>
      <c r="F1395" s="809"/>
    </row>
    <row r="1396" spans="1:6" x14ac:dyDescent="0.25">
      <c r="A1396" s="621" t="s">
        <v>175</v>
      </c>
      <c r="B1396" s="558">
        <v>320</v>
      </c>
      <c r="C1396" s="585">
        <v>2240</v>
      </c>
      <c r="D1396" s="750">
        <v>13</v>
      </c>
      <c r="E1396" s="618">
        <f>ROUND(F1396/B1396,0)</f>
        <v>91</v>
      </c>
      <c r="F1396" s="618">
        <f>ROUND(C1396*D1396,0)</f>
        <v>29120</v>
      </c>
    </row>
    <row r="1397" spans="1:6" x14ac:dyDescent="0.25">
      <c r="A1397" s="861" t="s">
        <v>6</v>
      </c>
      <c r="B1397" s="890">
        <v>320</v>
      </c>
      <c r="C1397" s="537">
        <f>C1396</f>
        <v>2240</v>
      </c>
      <c r="D1397" s="753">
        <f>D1396</f>
        <v>13</v>
      </c>
      <c r="E1397" s="537">
        <f>E1396</f>
        <v>91</v>
      </c>
      <c r="F1397" s="537">
        <f>F1396</f>
        <v>29120</v>
      </c>
    </row>
    <row r="1398" spans="1:6" ht="15.75" x14ac:dyDescent="0.25">
      <c r="A1398" s="653" t="s">
        <v>8</v>
      </c>
      <c r="B1398" s="748"/>
      <c r="C1398" s="748"/>
      <c r="D1398" s="748"/>
      <c r="E1398" s="748"/>
      <c r="F1398" s="527"/>
    </row>
    <row r="1399" spans="1:6" x14ac:dyDescent="0.25">
      <c r="A1399" s="563" t="s">
        <v>177</v>
      </c>
      <c r="B1399" s="748"/>
      <c r="C1399" s="749"/>
      <c r="D1399" s="748"/>
      <c r="E1399" s="749"/>
      <c r="F1399" s="527"/>
    </row>
    <row r="1400" spans="1:6" x14ac:dyDescent="0.25">
      <c r="A1400" s="539" t="s">
        <v>30</v>
      </c>
      <c r="B1400" s="748">
        <v>300</v>
      </c>
      <c r="C1400" s="529">
        <v>360</v>
      </c>
      <c r="D1400" s="750">
        <v>10</v>
      </c>
      <c r="E1400" s="529">
        <f>ROUND(F1400/B1400,0)</f>
        <v>12</v>
      </c>
      <c r="F1400" s="529">
        <f>C1400*D1400</f>
        <v>3600</v>
      </c>
    </row>
    <row r="1401" spans="1:6" x14ac:dyDescent="0.25">
      <c r="A1401" s="802" t="s">
        <v>10</v>
      </c>
      <c r="B1401" s="748">
        <v>300</v>
      </c>
      <c r="C1401" s="529">
        <f>C1400</f>
        <v>360</v>
      </c>
      <c r="D1401" s="750">
        <v>10</v>
      </c>
      <c r="E1401" s="529">
        <f>E1400</f>
        <v>12</v>
      </c>
      <c r="F1401" s="529">
        <f>C1401*D1401</f>
        <v>3600</v>
      </c>
    </row>
    <row r="1402" spans="1:6" ht="18.75" customHeight="1" x14ac:dyDescent="0.25">
      <c r="A1402" s="544" t="s">
        <v>146</v>
      </c>
      <c r="B1402" s="748"/>
      <c r="C1402" s="527">
        <f>C1401</f>
        <v>360</v>
      </c>
      <c r="D1402" s="538">
        <f>F1402/C1402</f>
        <v>10</v>
      </c>
      <c r="E1402" s="527">
        <f>E1401</f>
        <v>12</v>
      </c>
      <c r="F1402" s="527">
        <f>F1401</f>
        <v>3600</v>
      </c>
    </row>
    <row r="1403" spans="1:6" ht="15.75" thickBot="1" x14ac:dyDescent="0.3">
      <c r="A1403" s="804" t="s">
        <v>11</v>
      </c>
      <c r="B1403" s="804"/>
      <c r="C1403" s="804"/>
      <c r="D1403" s="804"/>
      <c r="E1403" s="804"/>
      <c r="F1403" s="804"/>
    </row>
    <row r="1404" spans="1:6" ht="19.5" hidden="1" customHeight="1" x14ac:dyDescent="0.25">
      <c r="A1404" s="857" t="s">
        <v>273</v>
      </c>
      <c r="B1404" s="555"/>
      <c r="C1404" s="555"/>
      <c r="D1404" s="555"/>
      <c r="E1404" s="555"/>
      <c r="F1404" s="555"/>
    </row>
    <row r="1405" spans="1:6" ht="15.75" hidden="1" x14ac:dyDescent="0.25">
      <c r="A1405" s="557" t="s">
        <v>5</v>
      </c>
      <c r="B1405" s="558"/>
      <c r="C1405" s="558">
        <f>C13+C38+C107+C128+C185+C239+C285+C327+C468+C1114+C1292+C1397</f>
        <v>49640.800000000003</v>
      </c>
      <c r="D1405" s="757">
        <f>F1405/C1405</f>
        <v>8.7193195919485582</v>
      </c>
      <c r="E1405" s="558">
        <f>E13+E38+E107+E128+E185+E239+E285+E327+E468+E1114+E1292+E1397</f>
        <v>1326</v>
      </c>
      <c r="F1405" s="558">
        <f>F13+F38+F107+F128+F185+F239+F285+F327+F468+F1114+F1292+F1397</f>
        <v>432834</v>
      </c>
    </row>
    <row r="1406" spans="1:6" ht="15.75" hidden="1" x14ac:dyDescent="0.25">
      <c r="A1406" s="557" t="s">
        <v>274</v>
      </c>
      <c r="B1406" s="558"/>
      <c r="C1406" s="558"/>
      <c r="D1406" s="757"/>
      <c r="E1406" s="558"/>
      <c r="F1406" s="558"/>
    </row>
    <row r="1407" spans="1:6" hidden="1" x14ac:dyDescent="0.25">
      <c r="A1407" s="516" t="s">
        <v>207</v>
      </c>
      <c r="B1407" s="558"/>
      <c r="C1407" s="558"/>
      <c r="D1407" s="757"/>
      <c r="E1407" s="558"/>
      <c r="F1407" s="558"/>
    </row>
    <row r="1408" spans="1:6" hidden="1" x14ac:dyDescent="0.25">
      <c r="A1408" s="518" t="s">
        <v>151</v>
      </c>
      <c r="B1408" s="558"/>
      <c r="C1408" s="529">
        <f>C1409+C1410+C1411+C1412</f>
        <v>367792</v>
      </c>
      <c r="D1408" s="757"/>
      <c r="E1408" s="558"/>
      <c r="F1408" s="558"/>
    </row>
    <row r="1409" spans="1:6" hidden="1" x14ac:dyDescent="0.25">
      <c r="A1409" s="518" t="s">
        <v>200</v>
      </c>
      <c r="B1409" s="558"/>
      <c r="C1409" s="529">
        <f t="shared" ref="C1409:C1414" si="18">C41+C131+C188+C370+C419+C471+C537+C584+C632+C681+C729+C876+C927+C975+C1056+C1117+C1189+C1237+C1295+C1350</f>
        <v>18955</v>
      </c>
      <c r="D1409" s="757"/>
      <c r="E1409" s="558"/>
      <c r="F1409" s="558"/>
    </row>
    <row r="1410" spans="1:6" ht="30" hidden="1" x14ac:dyDescent="0.25">
      <c r="A1410" s="518" t="s">
        <v>237</v>
      </c>
      <c r="B1410" s="558"/>
      <c r="C1410" s="529">
        <f t="shared" si="18"/>
        <v>119865</v>
      </c>
      <c r="D1410" s="757"/>
      <c r="E1410" s="558"/>
      <c r="F1410" s="558"/>
    </row>
    <row r="1411" spans="1:6" ht="30" hidden="1" x14ac:dyDescent="0.25">
      <c r="A1411" s="518" t="s">
        <v>238</v>
      </c>
      <c r="B1411" s="558"/>
      <c r="C1411" s="529">
        <f t="shared" si="18"/>
        <v>2910</v>
      </c>
      <c r="D1411" s="757"/>
      <c r="E1411" s="558"/>
      <c r="F1411" s="558"/>
    </row>
    <row r="1412" spans="1:6" hidden="1" x14ac:dyDescent="0.25">
      <c r="A1412" s="518" t="s">
        <v>239</v>
      </c>
      <c r="B1412" s="558"/>
      <c r="C1412" s="529">
        <f t="shared" si="18"/>
        <v>226062</v>
      </c>
      <c r="D1412" s="757"/>
      <c r="E1412" s="558"/>
      <c r="F1412" s="558"/>
    </row>
    <row r="1413" spans="1:6" hidden="1" x14ac:dyDescent="0.25">
      <c r="A1413" s="523" t="s">
        <v>149</v>
      </c>
      <c r="B1413" s="558"/>
      <c r="C1413" s="529">
        <f t="shared" si="18"/>
        <v>1092714</v>
      </c>
      <c r="D1413" s="757"/>
      <c r="E1413" s="558"/>
      <c r="F1413" s="558"/>
    </row>
    <row r="1414" spans="1:6" hidden="1" x14ac:dyDescent="0.25">
      <c r="A1414" s="524" t="s">
        <v>199</v>
      </c>
      <c r="B1414" s="558"/>
      <c r="C1414" s="529">
        <f t="shared" si="18"/>
        <v>172333</v>
      </c>
      <c r="D1414" s="757"/>
      <c r="E1414" s="558"/>
      <c r="F1414" s="558"/>
    </row>
    <row r="1415" spans="1:6" hidden="1" x14ac:dyDescent="0.25">
      <c r="A1415" s="525" t="s">
        <v>170</v>
      </c>
      <c r="B1415" s="558"/>
      <c r="C1415" s="527">
        <f>C1408+ROUND(C1413*3.2,0)</f>
        <v>3864477</v>
      </c>
      <c r="D1415" s="757"/>
      <c r="E1415" s="558"/>
      <c r="F1415" s="558"/>
    </row>
    <row r="1416" spans="1:6" hidden="1" x14ac:dyDescent="0.25">
      <c r="A1416" s="516" t="s">
        <v>206</v>
      </c>
      <c r="B1416" s="558"/>
      <c r="C1416" s="529"/>
      <c r="D1416" s="757"/>
      <c r="E1416" s="558"/>
      <c r="F1416" s="558"/>
    </row>
    <row r="1417" spans="1:6" hidden="1" x14ac:dyDescent="0.25">
      <c r="A1417" s="518" t="s">
        <v>151</v>
      </c>
      <c r="B1417" s="558"/>
      <c r="C1417" s="529">
        <f>C1418+C1419+C1426+C1434+C1435+C1436+C1437+C1438</f>
        <v>805077</v>
      </c>
      <c r="D1417" s="757"/>
      <c r="E1417" s="558"/>
      <c r="F1417" s="558"/>
    </row>
    <row r="1418" spans="1:6" hidden="1" x14ac:dyDescent="0.25">
      <c r="A1418" s="518" t="s">
        <v>200</v>
      </c>
      <c r="B1418" s="558"/>
      <c r="C1418" s="529">
        <f>C50+C140+C197+C242+C288+C330+C379+C428+C480+C546+C593+C641+C690+C738+C777+C810+C844+C885+C936+C984+C1023+C1065+C1126+C1198+C1246+C1304+C1359</f>
        <v>1000</v>
      </c>
      <c r="D1418" s="757"/>
      <c r="E1418" s="558"/>
      <c r="F1418" s="558"/>
    </row>
    <row r="1419" spans="1:6" ht="30" hidden="1" x14ac:dyDescent="0.25">
      <c r="A1419" s="518" t="s">
        <v>201</v>
      </c>
      <c r="B1419" s="558"/>
      <c r="C1419" s="530">
        <f>C1420+C1421+C1422+C1424</f>
        <v>148645</v>
      </c>
      <c r="D1419" s="757"/>
      <c r="E1419" s="558"/>
      <c r="F1419" s="558"/>
    </row>
    <row r="1420" spans="1:6" ht="30" hidden="1" x14ac:dyDescent="0.25">
      <c r="A1420" s="518" t="s">
        <v>202</v>
      </c>
      <c r="B1420" s="558"/>
      <c r="C1420" s="529">
        <f t="shared" ref="C1420:C1425" si="19">C52+C142+C199+C244+C290+C332+C381+C430+C482+C548+C595+C643+C692+C740+C779+C812+C846+C887+C938+C986+C1025+C1067+C1128+C1200+C1248+C1306+C1361</f>
        <v>104553</v>
      </c>
      <c r="D1420" s="757"/>
      <c r="E1420" s="558"/>
      <c r="F1420" s="558"/>
    </row>
    <row r="1421" spans="1:6" ht="30" hidden="1" x14ac:dyDescent="0.25">
      <c r="A1421" s="518" t="s">
        <v>203</v>
      </c>
      <c r="B1421" s="558"/>
      <c r="C1421" s="529">
        <f t="shared" si="19"/>
        <v>31365</v>
      </c>
      <c r="D1421" s="757"/>
      <c r="E1421" s="558"/>
      <c r="F1421" s="558"/>
    </row>
    <row r="1422" spans="1:6" ht="45" hidden="1" x14ac:dyDescent="0.25">
      <c r="A1422" s="518" t="s">
        <v>280</v>
      </c>
      <c r="B1422" s="558"/>
      <c r="C1422" s="529">
        <f t="shared" si="19"/>
        <v>7631</v>
      </c>
      <c r="D1422" s="757"/>
      <c r="E1422" s="558"/>
      <c r="F1422" s="558"/>
    </row>
    <row r="1423" spans="1:6" hidden="1" x14ac:dyDescent="0.25">
      <c r="A1423" s="531" t="s">
        <v>281</v>
      </c>
      <c r="B1423" s="558"/>
      <c r="C1423" s="529">
        <f t="shared" si="19"/>
        <v>887</v>
      </c>
      <c r="D1423" s="757"/>
      <c r="E1423" s="558"/>
      <c r="F1423" s="558"/>
    </row>
    <row r="1424" spans="1:6" ht="30" hidden="1" x14ac:dyDescent="0.25">
      <c r="A1424" s="518" t="s">
        <v>282</v>
      </c>
      <c r="B1424" s="558"/>
      <c r="C1424" s="529">
        <f t="shared" si="19"/>
        <v>5096</v>
      </c>
      <c r="D1424" s="757"/>
      <c r="E1424" s="558"/>
      <c r="F1424" s="558"/>
    </row>
    <row r="1425" spans="1:6" hidden="1" x14ac:dyDescent="0.25">
      <c r="A1425" s="531" t="s">
        <v>281</v>
      </c>
      <c r="B1425" s="558"/>
      <c r="C1425" s="529">
        <f t="shared" si="19"/>
        <v>592</v>
      </c>
      <c r="D1425" s="757"/>
      <c r="E1425" s="558"/>
      <c r="F1425" s="558"/>
    </row>
    <row r="1426" spans="1:6" ht="30" hidden="1" x14ac:dyDescent="0.25">
      <c r="A1426" s="518" t="s">
        <v>240</v>
      </c>
      <c r="B1426" s="558"/>
      <c r="C1426" s="530">
        <f>C1427+C1428+C1430+C1432</f>
        <v>465430</v>
      </c>
      <c r="D1426" s="757"/>
      <c r="E1426" s="558"/>
      <c r="F1426" s="558"/>
    </row>
    <row r="1427" spans="1:6" ht="30" hidden="1" x14ac:dyDescent="0.25">
      <c r="A1427" s="518" t="s">
        <v>241</v>
      </c>
      <c r="B1427" s="558"/>
      <c r="C1427" s="529">
        <f t="shared" ref="C1427:C1441" si="20">C59+C149+C206+C251+C297+C339+C388+C437+C489+C555+C602+C650+C699+C747+C786+C819+C853+C894+C945+C993+C1032+C1074+C1135+C1207+C1255+C1313+C1368</f>
        <v>22348</v>
      </c>
      <c r="D1427" s="757"/>
      <c r="E1427" s="558"/>
      <c r="F1427" s="558"/>
    </row>
    <row r="1428" spans="1:6" ht="60" hidden="1" x14ac:dyDescent="0.25">
      <c r="A1428" s="518" t="s">
        <v>283</v>
      </c>
      <c r="B1428" s="558"/>
      <c r="C1428" s="529">
        <f t="shared" si="20"/>
        <v>408936</v>
      </c>
      <c r="D1428" s="757"/>
      <c r="E1428" s="558"/>
      <c r="F1428" s="558"/>
    </row>
    <row r="1429" spans="1:6" hidden="1" x14ac:dyDescent="0.25">
      <c r="A1429" s="531" t="s">
        <v>281</v>
      </c>
      <c r="B1429" s="558"/>
      <c r="C1429" s="529">
        <f t="shared" si="20"/>
        <v>104328</v>
      </c>
      <c r="D1429" s="757"/>
      <c r="E1429" s="558"/>
      <c r="F1429" s="558"/>
    </row>
    <row r="1430" spans="1:6" ht="45" hidden="1" x14ac:dyDescent="0.25">
      <c r="A1430" s="518" t="s">
        <v>284</v>
      </c>
      <c r="B1430" s="558"/>
      <c r="C1430" s="529">
        <f t="shared" si="20"/>
        <v>34146</v>
      </c>
      <c r="D1430" s="757"/>
      <c r="E1430" s="558"/>
      <c r="F1430" s="558"/>
    </row>
    <row r="1431" spans="1:6" hidden="1" x14ac:dyDescent="0.25">
      <c r="A1431" s="531" t="s">
        <v>281</v>
      </c>
      <c r="B1431" s="558"/>
      <c r="C1431" s="529">
        <f t="shared" si="20"/>
        <v>23890</v>
      </c>
      <c r="D1431" s="757"/>
      <c r="E1431" s="558"/>
      <c r="F1431" s="558"/>
    </row>
    <row r="1432" spans="1:6" ht="30" hidden="1" x14ac:dyDescent="0.25">
      <c r="A1432" s="518" t="s">
        <v>242</v>
      </c>
      <c r="B1432" s="558"/>
      <c r="C1432" s="529">
        <f t="shared" si="20"/>
        <v>0</v>
      </c>
      <c r="D1432" s="757"/>
      <c r="E1432" s="558"/>
      <c r="F1432" s="558"/>
    </row>
    <row r="1433" spans="1:6" hidden="1" x14ac:dyDescent="0.25">
      <c r="A1433" s="531" t="s">
        <v>281</v>
      </c>
      <c r="B1433" s="558"/>
      <c r="C1433" s="529">
        <f t="shared" si="20"/>
        <v>0</v>
      </c>
      <c r="D1433" s="757"/>
      <c r="E1433" s="558"/>
      <c r="F1433" s="558"/>
    </row>
    <row r="1434" spans="1:6" ht="45" hidden="1" x14ac:dyDescent="0.25">
      <c r="A1434" s="518" t="s">
        <v>243</v>
      </c>
      <c r="B1434" s="558"/>
      <c r="C1434" s="529">
        <f t="shared" si="20"/>
        <v>1000</v>
      </c>
      <c r="D1434" s="757"/>
      <c r="E1434" s="558"/>
      <c r="F1434" s="558"/>
    </row>
    <row r="1435" spans="1:6" ht="30" hidden="1" x14ac:dyDescent="0.25">
      <c r="A1435" s="518" t="s">
        <v>244</v>
      </c>
      <c r="B1435" s="558"/>
      <c r="C1435" s="529">
        <f t="shared" si="20"/>
        <v>10000</v>
      </c>
      <c r="D1435" s="757"/>
      <c r="E1435" s="558"/>
      <c r="F1435" s="558"/>
    </row>
    <row r="1436" spans="1:6" ht="30" hidden="1" x14ac:dyDescent="0.25">
      <c r="A1436" s="518" t="s">
        <v>245</v>
      </c>
      <c r="B1436" s="558"/>
      <c r="C1436" s="529">
        <f t="shared" si="20"/>
        <v>0</v>
      </c>
      <c r="D1436" s="757"/>
      <c r="E1436" s="558"/>
      <c r="F1436" s="558"/>
    </row>
    <row r="1437" spans="1:6" hidden="1" x14ac:dyDescent="0.25">
      <c r="A1437" s="518" t="s">
        <v>246</v>
      </c>
      <c r="B1437" s="558"/>
      <c r="C1437" s="529">
        <f t="shared" si="20"/>
        <v>134027</v>
      </c>
      <c r="D1437" s="757"/>
      <c r="E1437" s="558"/>
      <c r="F1437" s="558"/>
    </row>
    <row r="1438" spans="1:6" hidden="1" x14ac:dyDescent="0.25">
      <c r="A1438" s="518" t="s">
        <v>289</v>
      </c>
      <c r="B1438" s="558"/>
      <c r="C1438" s="529">
        <f t="shared" si="20"/>
        <v>44975</v>
      </c>
      <c r="D1438" s="757"/>
      <c r="E1438" s="558"/>
      <c r="F1438" s="558"/>
    </row>
    <row r="1439" spans="1:6" hidden="1" x14ac:dyDescent="0.25">
      <c r="A1439" s="524" t="s">
        <v>305</v>
      </c>
      <c r="B1439" s="558"/>
      <c r="C1439" s="529">
        <f t="shared" si="20"/>
        <v>170905</v>
      </c>
      <c r="D1439" s="757"/>
      <c r="E1439" s="558"/>
      <c r="F1439" s="558"/>
    </row>
    <row r="1440" spans="1:6" hidden="1" x14ac:dyDescent="0.25">
      <c r="A1440" s="523" t="s">
        <v>149</v>
      </c>
      <c r="B1440" s="558"/>
      <c r="C1440" s="529">
        <f t="shared" si="20"/>
        <v>139813.68092105264</v>
      </c>
      <c r="D1440" s="757"/>
      <c r="E1440" s="558"/>
      <c r="F1440" s="558"/>
    </row>
    <row r="1441" spans="1:6" hidden="1" x14ac:dyDescent="0.25">
      <c r="A1441" s="524" t="s">
        <v>199</v>
      </c>
      <c r="B1441" s="558"/>
      <c r="C1441" s="529">
        <f t="shared" si="20"/>
        <v>1049447</v>
      </c>
      <c r="D1441" s="757"/>
      <c r="E1441" s="558"/>
      <c r="F1441" s="558"/>
    </row>
    <row r="1442" spans="1:6" ht="30" hidden="1" x14ac:dyDescent="0.25">
      <c r="A1442" s="523" t="s">
        <v>150</v>
      </c>
      <c r="B1442" s="558"/>
      <c r="C1442" s="529">
        <f>C74+C164+C221+C266+C312+C354+C403+C452+C504+C570+C617+C665+C714+C762+C801+C834+C868+C909+C960+C1008+C1047+C1089+C1150+C1222+C1270+C1328+C1383+C15+C109</f>
        <v>306145</v>
      </c>
      <c r="D1442" s="757"/>
      <c r="E1442" s="558"/>
      <c r="F1442" s="558"/>
    </row>
    <row r="1443" spans="1:6" hidden="1" x14ac:dyDescent="0.25">
      <c r="A1443" s="648" t="s">
        <v>217</v>
      </c>
      <c r="B1443" s="558"/>
      <c r="C1443" s="529">
        <f>C75+C165+C222+C267+C313+C355+C404+C453+C505+C571+C618+C666+C715+C763+C802+C835+C869+C910+C961+C1009+C1048+C1090+C1151+C1223+C1271+C1329+C1384+C16+C110</f>
        <v>24430</v>
      </c>
      <c r="D1443" s="757"/>
      <c r="E1443" s="558"/>
      <c r="F1443" s="558"/>
    </row>
    <row r="1444" spans="1:6" hidden="1" x14ac:dyDescent="0.25">
      <c r="A1444" s="649" t="s">
        <v>286</v>
      </c>
      <c r="B1444" s="558"/>
      <c r="C1444" s="529">
        <f>C76+C166+C223+C268+C314+C356+C405+C454+C506+C572+C619+C667+C716+C764+C803+C836+C870+C911+C962+C1010+C1049+C1091+C1152+C1224+C1272+C1330+C1385+C17+C111</f>
        <v>17386</v>
      </c>
      <c r="D1444" s="757"/>
      <c r="E1444" s="558"/>
      <c r="F1444" s="558"/>
    </row>
    <row r="1445" spans="1:6" hidden="1" x14ac:dyDescent="0.25">
      <c r="A1445" s="512" t="s">
        <v>205</v>
      </c>
      <c r="B1445" s="558"/>
      <c r="C1445" s="527">
        <f>C1417+ROUND(C1440*3.2,0)+C1442</f>
        <v>1558626</v>
      </c>
      <c r="D1445" s="757"/>
      <c r="E1445" s="558"/>
      <c r="F1445" s="558"/>
    </row>
    <row r="1446" spans="1:6" ht="15.75" hidden="1" x14ac:dyDescent="0.25">
      <c r="A1446" s="557"/>
      <c r="B1446" s="558"/>
      <c r="C1446" s="558"/>
      <c r="D1446" s="757"/>
      <c r="E1446" s="558"/>
      <c r="F1446" s="558"/>
    </row>
    <row r="1447" spans="1:6" hidden="1" x14ac:dyDescent="0.25">
      <c r="A1447" s="518" t="s">
        <v>151</v>
      </c>
      <c r="B1447" s="560"/>
      <c r="C1447" s="560">
        <f>C1408+C1417</f>
        <v>1172869</v>
      </c>
      <c r="D1447" s="757"/>
      <c r="E1447" s="560"/>
      <c r="F1447" s="560"/>
    </row>
    <row r="1448" spans="1:6" hidden="1" x14ac:dyDescent="0.25">
      <c r="A1448" s="523" t="s">
        <v>149</v>
      </c>
      <c r="B1448" s="558"/>
      <c r="C1448" s="558">
        <f>C1413+C1440</f>
        <v>1232527.6809210526</v>
      </c>
      <c r="D1448" s="757"/>
      <c r="E1448" s="558"/>
      <c r="F1448" s="558"/>
    </row>
    <row r="1449" spans="1:6" ht="30" hidden="1" x14ac:dyDescent="0.25">
      <c r="A1449" s="523" t="s">
        <v>150</v>
      </c>
      <c r="B1449" s="558"/>
      <c r="C1449" s="558">
        <f>C1442</f>
        <v>306145</v>
      </c>
      <c r="D1449" s="757"/>
      <c r="E1449" s="558"/>
      <c r="F1449" s="558"/>
    </row>
    <row r="1450" spans="1:6" ht="15.75" hidden="1" x14ac:dyDescent="0.25">
      <c r="A1450" s="561" t="s">
        <v>275</v>
      </c>
      <c r="B1450" s="558"/>
      <c r="C1450" s="562">
        <f>C1415+C1445</f>
        <v>5423103</v>
      </c>
      <c r="D1450" s="757"/>
      <c r="E1450" s="558"/>
      <c r="F1450" s="558"/>
    </row>
    <row r="1451" spans="1:6" ht="15.75" hidden="1" x14ac:dyDescent="0.25">
      <c r="A1451" s="561"/>
      <c r="B1451" s="558"/>
      <c r="C1451" s="562"/>
      <c r="D1451" s="757"/>
      <c r="E1451" s="558"/>
      <c r="F1451" s="558"/>
    </row>
    <row r="1452" spans="1:6" hidden="1" x14ac:dyDescent="0.25">
      <c r="A1452" s="891" t="s">
        <v>152</v>
      </c>
      <c r="B1452" s="558"/>
      <c r="C1452" s="562"/>
      <c r="D1452" s="757"/>
      <c r="E1452" s="558"/>
      <c r="F1452" s="558"/>
    </row>
    <row r="1453" spans="1:6" ht="30" hidden="1" x14ac:dyDescent="0.25">
      <c r="A1453" s="769" t="s">
        <v>70</v>
      </c>
      <c r="B1453" s="558"/>
      <c r="C1453" s="562"/>
      <c r="D1453" s="757"/>
      <c r="E1453" s="558"/>
      <c r="F1453" s="558"/>
    </row>
    <row r="1454" spans="1:6" ht="30" hidden="1" x14ac:dyDescent="0.25">
      <c r="A1454" s="769" t="s">
        <v>71</v>
      </c>
      <c r="B1454" s="558"/>
      <c r="C1454" s="562"/>
      <c r="D1454" s="757"/>
      <c r="E1454" s="558"/>
      <c r="F1454" s="558"/>
    </row>
    <row r="1455" spans="1:6" hidden="1" x14ac:dyDescent="0.25">
      <c r="A1455" s="769" t="s">
        <v>64</v>
      </c>
      <c r="B1455" s="558"/>
      <c r="C1455" s="562"/>
      <c r="D1455" s="757"/>
      <c r="E1455" s="558"/>
      <c r="F1455" s="558"/>
    </row>
    <row r="1456" spans="1:6" hidden="1" x14ac:dyDescent="0.25">
      <c r="A1456" s="769" t="s">
        <v>36</v>
      </c>
      <c r="B1456" s="558"/>
      <c r="C1456" s="562"/>
      <c r="D1456" s="757"/>
      <c r="E1456" s="558"/>
      <c r="F1456" s="558"/>
    </row>
    <row r="1457" spans="1:11" ht="30" hidden="1" x14ac:dyDescent="0.25">
      <c r="A1457" s="769" t="s">
        <v>346</v>
      </c>
      <c r="B1457" s="558"/>
      <c r="C1457" s="562"/>
      <c r="D1457" s="757"/>
      <c r="E1457" s="558"/>
      <c r="F1457" s="558"/>
    </row>
    <row r="1458" spans="1:11" hidden="1" x14ac:dyDescent="0.25">
      <c r="A1458" s="769" t="s">
        <v>33</v>
      </c>
      <c r="B1458" s="558"/>
      <c r="C1458" s="562"/>
      <c r="D1458" s="757"/>
      <c r="E1458" s="558"/>
      <c r="F1458" s="558"/>
    </row>
    <row r="1459" spans="1:11" hidden="1" x14ac:dyDescent="0.25">
      <c r="A1459" s="769" t="s">
        <v>19</v>
      </c>
      <c r="B1459" s="558"/>
      <c r="C1459" s="562"/>
      <c r="D1459" s="757"/>
      <c r="E1459" s="558"/>
      <c r="F1459" s="558"/>
    </row>
    <row r="1460" spans="1:11" hidden="1" x14ac:dyDescent="0.25">
      <c r="A1460" s="769" t="s">
        <v>67</v>
      </c>
      <c r="B1460" s="558"/>
      <c r="C1460" s="562"/>
      <c r="D1460" s="757"/>
      <c r="E1460" s="558"/>
      <c r="F1460" s="558"/>
    </row>
    <row r="1461" spans="1:11" hidden="1" x14ac:dyDescent="0.25">
      <c r="A1461" s="769" t="s">
        <v>84</v>
      </c>
      <c r="B1461" s="558"/>
      <c r="C1461" s="562"/>
      <c r="D1461" s="757"/>
      <c r="E1461" s="558"/>
      <c r="F1461" s="558"/>
    </row>
    <row r="1462" spans="1:11" hidden="1" x14ac:dyDescent="0.25">
      <c r="A1462" s="769" t="s">
        <v>21</v>
      </c>
      <c r="B1462" s="558"/>
      <c r="C1462" s="770">
        <f>C80+C114+C516+C1156</f>
        <v>5800</v>
      </c>
      <c r="D1462" s="757"/>
      <c r="E1462" s="558"/>
      <c r="F1462" s="558"/>
    </row>
    <row r="1463" spans="1:11" ht="30" hidden="1" x14ac:dyDescent="0.25">
      <c r="A1463" s="769" t="s">
        <v>222</v>
      </c>
      <c r="B1463" s="558"/>
      <c r="C1463" s="770">
        <f>C81+C115+C517</f>
        <v>1900</v>
      </c>
      <c r="D1463" s="757"/>
      <c r="E1463" s="558"/>
      <c r="F1463" s="558"/>
    </row>
    <row r="1464" spans="1:11" hidden="1" x14ac:dyDescent="0.25">
      <c r="A1464" s="769" t="s">
        <v>40</v>
      </c>
      <c r="B1464" s="558"/>
      <c r="C1464" s="562"/>
      <c r="D1464" s="757"/>
      <c r="E1464" s="558"/>
      <c r="F1464" s="558"/>
    </row>
    <row r="1465" spans="1:11" hidden="1" x14ac:dyDescent="0.25">
      <c r="A1465" s="769" t="s">
        <v>225</v>
      </c>
      <c r="B1465" s="558"/>
      <c r="C1465" s="562"/>
      <c r="D1465" s="757"/>
      <c r="E1465" s="558"/>
      <c r="F1465" s="558"/>
    </row>
    <row r="1466" spans="1:11" ht="30" hidden="1" x14ac:dyDescent="0.25">
      <c r="A1466" s="769" t="s">
        <v>73</v>
      </c>
      <c r="B1466" s="558"/>
      <c r="C1466" s="770"/>
      <c r="D1466" s="757"/>
      <c r="E1466" s="558"/>
      <c r="F1466" s="558"/>
    </row>
    <row r="1467" spans="1:11" hidden="1" x14ac:dyDescent="0.25">
      <c r="A1467" s="769" t="s">
        <v>347</v>
      </c>
      <c r="B1467" s="558"/>
      <c r="C1467" s="770">
        <f>C1157</f>
        <v>640</v>
      </c>
      <c r="D1467" s="757"/>
      <c r="E1467" s="558"/>
      <c r="F1467" s="558"/>
      <c r="K1467" s="892"/>
    </row>
    <row r="1468" spans="1:11" ht="30" hidden="1" x14ac:dyDescent="0.25">
      <c r="A1468" s="769" t="s">
        <v>348</v>
      </c>
      <c r="B1468" s="558"/>
      <c r="C1468" s="770">
        <f>C1158</f>
        <v>160</v>
      </c>
      <c r="D1468" s="757"/>
      <c r="E1468" s="558"/>
      <c r="F1468" s="558"/>
      <c r="K1468" s="892"/>
    </row>
    <row r="1469" spans="1:11" ht="30" hidden="1" x14ac:dyDescent="0.25">
      <c r="A1469" s="769" t="s">
        <v>223</v>
      </c>
      <c r="B1469" s="558"/>
      <c r="C1469" s="562"/>
      <c r="D1469" s="757"/>
      <c r="E1469" s="558"/>
      <c r="F1469" s="558"/>
    </row>
    <row r="1470" spans="1:11" ht="30" hidden="1" x14ac:dyDescent="0.25">
      <c r="A1470" s="769" t="s">
        <v>193</v>
      </c>
      <c r="B1470" s="558"/>
      <c r="C1470" s="562"/>
      <c r="D1470" s="757"/>
      <c r="E1470" s="558"/>
      <c r="F1470" s="558"/>
    </row>
    <row r="1471" spans="1:11" ht="30" hidden="1" x14ac:dyDescent="0.25">
      <c r="A1471" s="769" t="s">
        <v>329</v>
      </c>
      <c r="B1471" s="558"/>
      <c r="C1471" s="562"/>
      <c r="D1471" s="757"/>
      <c r="E1471" s="558"/>
      <c r="F1471" s="558"/>
    </row>
    <row r="1472" spans="1:11" hidden="1" x14ac:dyDescent="0.25">
      <c r="A1472" s="769" t="s">
        <v>102</v>
      </c>
      <c r="B1472" s="558"/>
      <c r="C1472" s="562"/>
      <c r="D1472" s="757"/>
      <c r="E1472" s="558"/>
      <c r="F1472" s="558"/>
      <c r="I1472" s="892"/>
      <c r="J1472" s="892"/>
    </row>
    <row r="1473" spans="1:6" ht="30" hidden="1" x14ac:dyDescent="0.25">
      <c r="A1473" s="769" t="s">
        <v>185</v>
      </c>
      <c r="B1473" s="558"/>
      <c r="C1473" s="562"/>
      <c r="D1473" s="757"/>
      <c r="E1473" s="558"/>
      <c r="F1473" s="558"/>
    </row>
    <row r="1474" spans="1:6" ht="30" hidden="1" x14ac:dyDescent="0.25">
      <c r="A1474" s="769" t="s">
        <v>187</v>
      </c>
      <c r="B1474" s="558"/>
      <c r="C1474" s="562"/>
      <c r="D1474" s="757"/>
      <c r="E1474" s="558"/>
      <c r="F1474" s="558"/>
    </row>
    <row r="1475" spans="1:6" hidden="1" x14ac:dyDescent="0.25">
      <c r="A1475" s="769" t="s">
        <v>83</v>
      </c>
      <c r="B1475" s="558"/>
      <c r="C1475" s="562"/>
      <c r="D1475" s="757"/>
      <c r="E1475" s="558"/>
      <c r="F1475" s="558"/>
    </row>
    <row r="1476" spans="1:6" hidden="1" x14ac:dyDescent="0.25">
      <c r="A1476" s="769" t="s">
        <v>72</v>
      </c>
      <c r="B1476" s="558"/>
      <c r="C1476" s="562"/>
      <c r="D1476" s="757"/>
      <c r="E1476" s="558"/>
      <c r="F1476" s="558"/>
    </row>
    <row r="1477" spans="1:6" ht="30" hidden="1" x14ac:dyDescent="0.25">
      <c r="A1477" s="769" t="s">
        <v>349</v>
      </c>
      <c r="B1477" s="558"/>
      <c r="C1477" s="562"/>
      <c r="D1477" s="757"/>
      <c r="E1477" s="558"/>
      <c r="F1477" s="558"/>
    </row>
    <row r="1478" spans="1:6" ht="30" hidden="1" x14ac:dyDescent="0.25">
      <c r="A1478" s="769" t="s">
        <v>350</v>
      </c>
      <c r="B1478" s="558"/>
      <c r="C1478" s="562"/>
      <c r="D1478" s="757"/>
      <c r="E1478" s="558"/>
      <c r="F1478" s="558"/>
    </row>
    <row r="1479" spans="1:6" hidden="1" x14ac:dyDescent="0.25">
      <c r="A1479" s="769" t="s">
        <v>351</v>
      </c>
      <c r="B1479" s="558"/>
      <c r="C1479" s="562"/>
      <c r="D1479" s="757"/>
      <c r="E1479" s="558"/>
      <c r="F1479" s="558"/>
    </row>
    <row r="1480" spans="1:6" hidden="1" x14ac:dyDescent="0.25">
      <c r="A1480" s="769" t="s">
        <v>61</v>
      </c>
      <c r="B1480" s="558"/>
      <c r="C1480" s="562"/>
      <c r="D1480" s="757"/>
      <c r="E1480" s="558"/>
      <c r="F1480" s="558"/>
    </row>
    <row r="1481" spans="1:6" hidden="1" x14ac:dyDescent="0.25">
      <c r="A1481" s="769" t="s">
        <v>66</v>
      </c>
      <c r="B1481" s="558"/>
      <c r="C1481" s="562"/>
      <c r="D1481" s="757"/>
      <c r="E1481" s="558"/>
      <c r="F1481" s="558"/>
    </row>
    <row r="1482" spans="1:6" hidden="1" x14ac:dyDescent="0.25">
      <c r="A1482" s="769" t="s">
        <v>352</v>
      </c>
      <c r="B1482" s="558"/>
      <c r="C1482" s="562"/>
      <c r="D1482" s="757"/>
      <c r="E1482" s="558"/>
      <c r="F1482" s="558"/>
    </row>
    <row r="1483" spans="1:6" hidden="1" x14ac:dyDescent="0.25">
      <c r="A1483" s="769" t="s">
        <v>65</v>
      </c>
      <c r="B1483" s="558"/>
      <c r="C1483" s="562"/>
      <c r="D1483" s="757"/>
      <c r="E1483" s="558"/>
      <c r="F1483" s="558"/>
    </row>
    <row r="1484" spans="1:6" ht="30" hidden="1" x14ac:dyDescent="0.25">
      <c r="A1484" s="769" t="s">
        <v>236</v>
      </c>
      <c r="B1484" s="558"/>
      <c r="C1484" s="562"/>
      <c r="D1484" s="757"/>
      <c r="E1484" s="558"/>
      <c r="F1484" s="558"/>
    </row>
    <row r="1485" spans="1:6" hidden="1" x14ac:dyDescent="0.25">
      <c r="A1485" s="769" t="s">
        <v>353</v>
      </c>
      <c r="B1485" s="558"/>
      <c r="C1485" s="562"/>
      <c r="D1485" s="757"/>
      <c r="E1485" s="558"/>
      <c r="F1485" s="558"/>
    </row>
    <row r="1486" spans="1:6" hidden="1" x14ac:dyDescent="0.25">
      <c r="A1486" s="769" t="s">
        <v>20</v>
      </c>
      <c r="B1486" s="558"/>
      <c r="C1486" s="562"/>
      <c r="D1486" s="757"/>
      <c r="E1486" s="558"/>
      <c r="F1486" s="558"/>
    </row>
    <row r="1487" spans="1:6" hidden="1" x14ac:dyDescent="0.25">
      <c r="A1487" s="769" t="s">
        <v>218</v>
      </c>
      <c r="B1487" s="558"/>
      <c r="C1487" s="562"/>
      <c r="D1487" s="757"/>
      <c r="E1487" s="558"/>
      <c r="F1487" s="558"/>
    </row>
    <row r="1488" spans="1:6" hidden="1" x14ac:dyDescent="0.25">
      <c r="A1488" s="769" t="s">
        <v>69</v>
      </c>
      <c r="B1488" s="558"/>
      <c r="C1488" s="562"/>
      <c r="D1488" s="757"/>
      <c r="E1488" s="558"/>
      <c r="F1488" s="558"/>
    </row>
    <row r="1489" spans="1:6" hidden="1" x14ac:dyDescent="0.25">
      <c r="A1489" s="769" t="s">
        <v>42</v>
      </c>
      <c r="B1489" s="558"/>
      <c r="C1489" s="562"/>
      <c r="D1489" s="757"/>
      <c r="E1489" s="558"/>
      <c r="F1489" s="558"/>
    </row>
    <row r="1490" spans="1:6" hidden="1" x14ac:dyDescent="0.25">
      <c r="A1490" s="769" t="s">
        <v>354</v>
      </c>
      <c r="B1490" s="558"/>
      <c r="C1490" s="562"/>
      <c r="D1490" s="757"/>
      <c r="E1490" s="558"/>
      <c r="F1490" s="558"/>
    </row>
    <row r="1491" spans="1:6" hidden="1" x14ac:dyDescent="0.25">
      <c r="A1491" s="769" t="s">
        <v>34</v>
      </c>
      <c r="B1491" s="558"/>
      <c r="C1491" s="562"/>
      <c r="D1491" s="757"/>
      <c r="E1491" s="558"/>
      <c r="F1491" s="558"/>
    </row>
    <row r="1492" spans="1:6" hidden="1" x14ac:dyDescent="0.25">
      <c r="A1492" s="769" t="s">
        <v>220</v>
      </c>
      <c r="B1492" s="558"/>
      <c r="C1492" s="562"/>
      <c r="D1492" s="757"/>
      <c r="E1492" s="558"/>
      <c r="F1492" s="558"/>
    </row>
    <row r="1493" spans="1:6" hidden="1" x14ac:dyDescent="0.25">
      <c r="A1493" s="769" t="s">
        <v>63</v>
      </c>
      <c r="B1493" s="558"/>
      <c r="C1493" s="562"/>
      <c r="D1493" s="757"/>
      <c r="E1493" s="558"/>
      <c r="F1493" s="558"/>
    </row>
    <row r="1494" spans="1:6" hidden="1" x14ac:dyDescent="0.25">
      <c r="A1494" s="769" t="s">
        <v>173</v>
      </c>
      <c r="B1494" s="558"/>
      <c r="C1494" s="562"/>
      <c r="D1494" s="757"/>
      <c r="E1494" s="558"/>
      <c r="F1494" s="558"/>
    </row>
    <row r="1495" spans="1:6" hidden="1" x14ac:dyDescent="0.25">
      <c r="A1495" s="769" t="s">
        <v>95</v>
      </c>
      <c r="B1495" s="558"/>
      <c r="C1495" s="562"/>
      <c r="D1495" s="757"/>
      <c r="E1495" s="558"/>
      <c r="F1495" s="558"/>
    </row>
    <row r="1496" spans="1:6" hidden="1" x14ac:dyDescent="0.25">
      <c r="A1496" s="769" t="s">
        <v>62</v>
      </c>
      <c r="B1496" s="558"/>
      <c r="C1496" s="562"/>
      <c r="D1496" s="757"/>
      <c r="E1496" s="558"/>
      <c r="F1496" s="558"/>
    </row>
    <row r="1497" spans="1:6" hidden="1" x14ac:dyDescent="0.25">
      <c r="A1497" s="769" t="s">
        <v>221</v>
      </c>
      <c r="B1497" s="558"/>
      <c r="C1497" s="562"/>
      <c r="D1497" s="757"/>
      <c r="E1497" s="558"/>
      <c r="F1497" s="558"/>
    </row>
    <row r="1498" spans="1:6" hidden="1" x14ac:dyDescent="0.25">
      <c r="A1498" s="769" t="s">
        <v>39</v>
      </c>
      <c r="B1498" s="558"/>
      <c r="C1498" s="562"/>
      <c r="D1498" s="757"/>
      <c r="E1498" s="558"/>
      <c r="F1498" s="558"/>
    </row>
    <row r="1499" spans="1:6" hidden="1" x14ac:dyDescent="0.25">
      <c r="A1499" s="769" t="s">
        <v>153</v>
      </c>
      <c r="B1499" s="558"/>
      <c r="C1499" s="562"/>
      <c r="D1499" s="757"/>
      <c r="E1499" s="558"/>
      <c r="F1499" s="558"/>
    </row>
    <row r="1500" spans="1:6" ht="15.75" hidden="1" x14ac:dyDescent="0.25">
      <c r="A1500" s="561"/>
      <c r="B1500" s="558"/>
      <c r="C1500" s="562"/>
      <c r="D1500" s="757"/>
      <c r="E1500" s="558"/>
      <c r="F1500" s="558"/>
    </row>
    <row r="1501" spans="1:6" hidden="1" x14ac:dyDescent="0.25">
      <c r="A1501" s="563" t="s">
        <v>8</v>
      </c>
      <c r="B1501" s="558"/>
      <c r="C1501" s="558"/>
      <c r="D1501" s="757"/>
      <c r="E1501" s="558"/>
      <c r="F1501" s="558"/>
    </row>
    <row r="1502" spans="1:6" hidden="1" x14ac:dyDescent="0.25">
      <c r="A1502" s="563" t="s">
        <v>276</v>
      </c>
      <c r="B1502" s="558"/>
      <c r="C1502" s="564">
        <f>C23+C91+C120+C176+C229+C273+C1177+C1337+C1401</f>
        <v>5619</v>
      </c>
      <c r="D1502" s="893">
        <f t="shared" ref="D1502:D1507" si="21">F1502/C1502</f>
        <v>7.274604022067984</v>
      </c>
      <c r="E1502" s="564">
        <f>E23+E91+E120+E176+E229+E273+E1177+E1337+E1401</f>
        <v>136</v>
      </c>
      <c r="F1502" s="564">
        <f>F23+F91+F120+F176+F229+F273+F1177+F1337+F1401</f>
        <v>40876</v>
      </c>
    </row>
    <row r="1503" spans="1:6" hidden="1" x14ac:dyDescent="0.25">
      <c r="A1503" s="566" t="s">
        <v>23</v>
      </c>
      <c r="B1503" s="558"/>
      <c r="C1503" s="558"/>
      <c r="D1503" s="757"/>
      <c r="E1503" s="558"/>
      <c r="F1503" s="558"/>
    </row>
    <row r="1504" spans="1:6" hidden="1" x14ac:dyDescent="0.25">
      <c r="A1504" s="567" t="s">
        <v>178</v>
      </c>
      <c r="B1504" s="558"/>
      <c r="C1504" s="558">
        <f>C93+C178+C231+C275+C318+C362+C410+C459+C528+C577+C624+C674+C721+C769+C918+C967+C1015+C1096+C1179+C1229+C1282+C1390</f>
        <v>24353</v>
      </c>
      <c r="D1504" s="757">
        <f t="shared" si="21"/>
        <v>8.0264854432718753</v>
      </c>
      <c r="E1504" s="558">
        <f>E93+E118+E178+E231+E275+E318+E362+E410+E459+E528+E577+E624+E674+E721+E769+E918+E967+E1015+E1096+E1179+E1229+E1282+E1335+E1390</f>
        <v>815</v>
      </c>
      <c r="F1504" s="558">
        <f>F93+F118+F178+F231+F275+F318+F362+F410+F459+F528+F577+F624+F674+F721+F769+F918+F967+F1015+F1096+F1179+F1229+F1282+F1335+F1390</f>
        <v>195469</v>
      </c>
    </row>
    <row r="1505" spans="1:6" hidden="1" x14ac:dyDescent="0.25">
      <c r="A1505" s="567" t="s">
        <v>13</v>
      </c>
      <c r="B1505" s="558"/>
      <c r="C1505" s="558">
        <f>C276+C411+C529+C919+C1180</f>
        <v>2510</v>
      </c>
      <c r="D1505" s="757">
        <f t="shared" si="21"/>
        <v>3</v>
      </c>
      <c r="E1505" s="558">
        <f>E276+E411+E529+E919+E1180</f>
        <v>31</v>
      </c>
      <c r="F1505" s="558">
        <f>F276+F411+F529+F919+F1180</f>
        <v>7530</v>
      </c>
    </row>
    <row r="1506" spans="1:6" hidden="1" x14ac:dyDescent="0.25">
      <c r="A1506" s="568" t="s">
        <v>179</v>
      </c>
      <c r="B1506" s="558"/>
      <c r="C1506" s="558">
        <f>C93+C179+C232+C277+C319+C363+C412+C460+C530+C578+C625+C675+C722+C770+C920+C968+C1016+C1097+C1181+C1230+C1283+C1391</f>
        <v>26863</v>
      </c>
      <c r="D1506" s="757">
        <f t="shared" si="21"/>
        <v>7.5149462085396266</v>
      </c>
      <c r="E1506" s="558">
        <f>E93+E179+E232+E277+E319+E363+E412+E460+E530+E578+E625+E675+E722+E770+E920+E968+E1016+E1097+E1181+E1230+E1283+E1391</f>
        <v>842</v>
      </c>
      <c r="F1506" s="558">
        <f>F93+F179+F232+F277+F319+F363+F412+F460+F530+F578+F625+F675+F722+F770+F920+F968+F1016+F1097+F1181+F1230+F1283+F1391</f>
        <v>201874</v>
      </c>
    </row>
    <row r="1507" spans="1:6" ht="28.5" hidden="1" x14ac:dyDescent="0.25">
      <c r="A1507" s="569" t="s">
        <v>277</v>
      </c>
      <c r="B1507" s="559"/>
      <c r="C1507" s="559">
        <f>C24+C94+C121+C180+C233+C278+C320+C364+C413+C461+C531+C579+C626+C676+C723+C771+C921+C969+C1017+C1098+C1182+C1231+C1284+C1338+C1392+C1402</f>
        <v>32482</v>
      </c>
      <c r="D1507" s="538">
        <f t="shared" si="21"/>
        <v>7.4733698663875376</v>
      </c>
      <c r="E1507" s="559">
        <f>E24+E94+E121+E180+E233+E278+E320+E364+E413+E461+E531+E579+E626+E676+E723+E771+E921+E969+E1017+E1098+E1182+E1231+E1284+E1338+E1392+E1402</f>
        <v>978</v>
      </c>
      <c r="F1507" s="559">
        <f>F24+F94+F121+F180+F233+F278+F320+F364+F413+F461+F531+F579+F626+F676+F723+F771+F921+F969+F1017+F1098+F1182+F1231+F1284+F1338+F1392+F1402</f>
        <v>242750</v>
      </c>
    </row>
    <row r="1508" spans="1:6" ht="19.5" hidden="1" customHeight="1" x14ac:dyDescent="0.25">
      <c r="A1508" s="570" t="s">
        <v>278</v>
      </c>
      <c r="B1508" s="571"/>
      <c r="C1508" s="571"/>
      <c r="D1508" s="571"/>
      <c r="E1508" s="571"/>
      <c r="F1508" s="571"/>
    </row>
    <row r="1509" spans="1:6" ht="31.5" hidden="1" x14ac:dyDescent="0.25">
      <c r="A1509" s="572" t="s">
        <v>234</v>
      </c>
      <c r="B1509" s="571"/>
      <c r="C1509" s="773">
        <f>C1183</f>
        <v>2964</v>
      </c>
      <c r="D1509" s="571"/>
      <c r="E1509" s="571"/>
      <c r="F1509" s="571"/>
    </row>
    <row r="1510" spans="1:6" ht="31.5" hidden="1" x14ac:dyDescent="0.25">
      <c r="A1510" s="572" t="s">
        <v>235</v>
      </c>
      <c r="B1510" s="571"/>
      <c r="C1510" s="571"/>
      <c r="D1510" s="571"/>
      <c r="E1510" s="571"/>
      <c r="F1510" s="571"/>
    </row>
    <row r="1511" spans="1:6" ht="15.75" hidden="1" x14ac:dyDescent="0.25">
      <c r="A1511" s="572" t="s">
        <v>292</v>
      </c>
      <c r="B1511" s="571"/>
      <c r="C1511" s="571"/>
      <c r="D1511" s="571"/>
      <c r="E1511" s="571"/>
      <c r="F1511" s="571"/>
    </row>
    <row r="1512" spans="1:6" ht="15.75" hidden="1" x14ac:dyDescent="0.25">
      <c r="A1512" s="573" t="s">
        <v>190</v>
      </c>
      <c r="B1512" s="571"/>
      <c r="C1512" s="571"/>
      <c r="D1512" s="571"/>
      <c r="E1512" s="571"/>
      <c r="F1512" s="571"/>
    </row>
    <row r="1513" spans="1:6" ht="15.75" hidden="1" x14ac:dyDescent="0.25">
      <c r="A1513" s="574" t="s">
        <v>252</v>
      </c>
      <c r="B1513" s="558"/>
      <c r="C1513" s="558">
        <f t="shared" ref="C1513:C1518" si="22">C1340</f>
        <v>207170</v>
      </c>
      <c r="D1513" s="558"/>
      <c r="E1513" s="558"/>
      <c r="F1513" s="558"/>
    </row>
    <row r="1514" spans="1:6" ht="15.75" hidden="1" x14ac:dyDescent="0.25">
      <c r="A1514" s="575" t="s">
        <v>247</v>
      </c>
      <c r="B1514" s="558"/>
      <c r="C1514" s="558">
        <f t="shared" si="22"/>
        <v>207140</v>
      </c>
      <c r="D1514" s="558"/>
      <c r="E1514" s="558"/>
      <c r="F1514" s="558"/>
    </row>
    <row r="1515" spans="1:6" ht="15.75" hidden="1" x14ac:dyDescent="0.25">
      <c r="A1515" s="576" t="s">
        <v>248</v>
      </c>
      <c r="B1515" s="558"/>
      <c r="C1515" s="558">
        <f t="shared" si="22"/>
        <v>207140</v>
      </c>
      <c r="D1515" s="558"/>
      <c r="E1515" s="558"/>
      <c r="F1515" s="558"/>
    </row>
    <row r="1516" spans="1:6" ht="15.75" hidden="1" x14ac:dyDescent="0.25">
      <c r="A1516" s="575" t="s">
        <v>249</v>
      </c>
      <c r="B1516" s="558"/>
      <c r="C1516" s="558">
        <f t="shared" si="22"/>
        <v>30</v>
      </c>
      <c r="D1516" s="558"/>
      <c r="E1516" s="558"/>
      <c r="F1516" s="558"/>
    </row>
    <row r="1517" spans="1:6" ht="31.5" hidden="1" x14ac:dyDescent="0.25">
      <c r="A1517" s="577" t="s">
        <v>250</v>
      </c>
      <c r="B1517" s="558"/>
      <c r="C1517" s="558">
        <f t="shared" si="22"/>
        <v>30</v>
      </c>
      <c r="D1517" s="558"/>
      <c r="E1517" s="558"/>
      <c r="F1517" s="558"/>
    </row>
    <row r="1518" spans="1:6" ht="16.5" hidden="1" thickBot="1" x14ac:dyDescent="0.3">
      <c r="A1518" s="578" t="s">
        <v>251</v>
      </c>
      <c r="B1518" s="579"/>
      <c r="C1518" s="579">
        <f t="shared" si="22"/>
        <v>0</v>
      </c>
      <c r="D1518" s="579"/>
      <c r="E1518" s="579"/>
      <c r="F1518" s="579"/>
    </row>
  </sheetData>
  <mergeCells count="6">
    <mergeCell ref="A2:F3"/>
    <mergeCell ref="B4:B6"/>
    <mergeCell ref="F4:F6"/>
    <mergeCell ref="D4:D6"/>
    <mergeCell ref="E4:E6"/>
    <mergeCell ref="C4:C6"/>
  </mergeCells>
  <pageMargins left="0.39370078740157483" right="0" top="0.31496062992125984" bottom="0.31496062992125984" header="0" footer="0"/>
  <pageSetup paperSize="9" scale="7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K873"/>
  <sheetViews>
    <sheetView zoomScale="90" zoomScaleNormal="90" zoomScaleSheetLayoutView="80" workbookViewId="0">
      <pane ySplit="7" topLeftCell="A8" activePane="bottomLeft" state="frozen"/>
      <selection activeCell="B1" sqref="B1"/>
      <selection pane="bottomLeft" activeCell="H17" sqref="H17"/>
    </sheetView>
  </sheetViews>
  <sheetFormatPr defaultColWidth="15.7109375" defaultRowHeight="15" x14ac:dyDescent="0.25"/>
  <cols>
    <col min="1" max="1" width="49.5703125" style="54" customWidth="1"/>
    <col min="2" max="2" width="11" style="54" customWidth="1"/>
    <col min="3" max="3" width="14.140625" style="54" customWidth="1"/>
    <col min="4" max="4" width="12.7109375" style="54" customWidth="1"/>
    <col min="5" max="5" width="11.7109375" style="54" customWidth="1"/>
    <col min="6" max="6" width="11.5703125" style="54" customWidth="1"/>
    <col min="7" max="16384" width="15.7109375" style="54"/>
  </cols>
  <sheetData>
    <row r="2" spans="1:6" s="2" customFormat="1" ht="33.7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3.75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19.5" customHeight="1" x14ac:dyDescent="0.3">
      <c r="A5" s="56"/>
      <c r="B5" s="918"/>
      <c r="C5" s="915"/>
      <c r="D5" s="924"/>
      <c r="E5" s="918"/>
      <c r="F5" s="921"/>
    </row>
    <row r="6" spans="1:6" ht="15.7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23.25" customHeight="1" x14ac:dyDescent="0.25">
      <c r="A8" s="87" t="s">
        <v>114</v>
      </c>
      <c r="B8" s="251"/>
      <c r="C8" s="160"/>
      <c r="D8" s="160"/>
      <c r="E8" s="160"/>
      <c r="F8" s="160"/>
    </row>
    <row r="9" spans="1:6" ht="20.25" customHeight="1" x14ac:dyDescent="0.25">
      <c r="A9" s="59" t="s">
        <v>5</v>
      </c>
      <c r="B9" s="60"/>
      <c r="C9" s="164"/>
      <c r="D9" s="164"/>
      <c r="E9" s="164"/>
      <c r="F9" s="164"/>
    </row>
    <row r="10" spans="1:6" x14ac:dyDescent="0.25">
      <c r="A10" s="38" t="s">
        <v>45</v>
      </c>
      <c r="B10" s="63">
        <v>340</v>
      </c>
      <c r="C10" s="164">
        <v>1260</v>
      </c>
      <c r="D10" s="64">
        <v>11</v>
      </c>
      <c r="E10" s="164">
        <f t="shared" ref="E10:E21" si="0">ROUND(F10/B10,0)</f>
        <v>41</v>
      </c>
      <c r="F10" s="164">
        <f t="shared" ref="F10:F21" si="1">ROUND(C10*D10,0)</f>
        <v>13860</v>
      </c>
    </row>
    <row r="11" spans="1:6" x14ac:dyDescent="0.25">
      <c r="A11" s="38" t="s">
        <v>46</v>
      </c>
      <c r="B11" s="63">
        <v>340</v>
      </c>
      <c r="C11" s="164">
        <v>230</v>
      </c>
      <c r="D11" s="64">
        <v>11</v>
      </c>
      <c r="E11" s="164">
        <f t="shared" si="0"/>
        <v>7</v>
      </c>
      <c r="F11" s="164">
        <f t="shared" si="1"/>
        <v>2530</v>
      </c>
    </row>
    <row r="12" spans="1:6" x14ac:dyDescent="0.25">
      <c r="A12" s="38" t="s">
        <v>47</v>
      </c>
      <c r="B12" s="63">
        <v>340</v>
      </c>
      <c r="C12" s="164">
        <v>490</v>
      </c>
      <c r="D12" s="64">
        <v>13</v>
      </c>
      <c r="E12" s="164">
        <f t="shared" si="0"/>
        <v>19</v>
      </c>
      <c r="F12" s="164">
        <f t="shared" si="1"/>
        <v>6370</v>
      </c>
    </row>
    <row r="13" spans="1:6" x14ac:dyDescent="0.25">
      <c r="A13" s="38" t="s">
        <v>43</v>
      </c>
      <c r="B13" s="63">
        <v>340</v>
      </c>
      <c r="C13" s="164">
        <v>350</v>
      </c>
      <c r="D13" s="64">
        <v>11.8</v>
      </c>
      <c r="E13" s="164">
        <f t="shared" si="0"/>
        <v>12</v>
      </c>
      <c r="F13" s="164">
        <f t="shared" si="1"/>
        <v>4130</v>
      </c>
    </row>
    <row r="14" spans="1:6" x14ac:dyDescent="0.25">
      <c r="A14" s="38" t="s">
        <v>48</v>
      </c>
      <c r="B14" s="63">
        <v>340</v>
      </c>
      <c r="C14" s="164">
        <v>1230</v>
      </c>
      <c r="D14" s="64">
        <v>12</v>
      </c>
      <c r="E14" s="164">
        <f t="shared" si="0"/>
        <v>43</v>
      </c>
      <c r="F14" s="164">
        <f t="shared" si="1"/>
        <v>14760</v>
      </c>
    </row>
    <row r="15" spans="1:6" x14ac:dyDescent="0.25">
      <c r="A15" s="38" t="s">
        <v>99</v>
      </c>
      <c r="B15" s="63">
        <v>340</v>
      </c>
      <c r="C15" s="164">
        <v>1150</v>
      </c>
      <c r="D15" s="64">
        <v>8.9</v>
      </c>
      <c r="E15" s="164">
        <f t="shared" si="0"/>
        <v>30</v>
      </c>
      <c r="F15" s="164">
        <f t="shared" si="1"/>
        <v>10235</v>
      </c>
    </row>
    <row r="16" spans="1:6" x14ac:dyDescent="0.25">
      <c r="A16" s="38" t="s">
        <v>75</v>
      </c>
      <c r="B16" s="63">
        <v>340</v>
      </c>
      <c r="C16" s="164">
        <v>420</v>
      </c>
      <c r="D16" s="64">
        <v>12.4</v>
      </c>
      <c r="E16" s="164">
        <f t="shared" si="0"/>
        <v>15</v>
      </c>
      <c r="F16" s="164">
        <f t="shared" si="1"/>
        <v>5208</v>
      </c>
    </row>
    <row r="17" spans="1:7" x14ac:dyDescent="0.25">
      <c r="A17" s="38" t="s">
        <v>86</v>
      </c>
      <c r="B17" s="63">
        <v>340</v>
      </c>
      <c r="C17" s="164">
        <v>130</v>
      </c>
      <c r="D17" s="64">
        <v>17.399999999999999</v>
      </c>
      <c r="E17" s="164">
        <f t="shared" si="0"/>
        <v>7</v>
      </c>
      <c r="F17" s="164">
        <f t="shared" si="1"/>
        <v>2262</v>
      </c>
    </row>
    <row r="18" spans="1:7" x14ac:dyDescent="0.25">
      <c r="A18" s="38" t="s">
        <v>49</v>
      </c>
      <c r="B18" s="63">
        <v>340</v>
      </c>
      <c r="C18" s="164">
        <v>80</v>
      </c>
      <c r="D18" s="64">
        <v>12.1</v>
      </c>
      <c r="E18" s="164">
        <f t="shared" si="0"/>
        <v>3</v>
      </c>
      <c r="F18" s="164">
        <f t="shared" si="1"/>
        <v>968</v>
      </c>
    </row>
    <row r="19" spans="1:7" x14ac:dyDescent="0.25">
      <c r="A19" s="38" t="s">
        <v>50</v>
      </c>
      <c r="B19" s="63">
        <v>340</v>
      </c>
      <c r="C19" s="164">
        <v>1100</v>
      </c>
      <c r="D19" s="64">
        <v>9.5</v>
      </c>
      <c r="E19" s="164">
        <f t="shared" si="0"/>
        <v>31</v>
      </c>
      <c r="F19" s="164">
        <f t="shared" si="1"/>
        <v>10450</v>
      </c>
    </row>
    <row r="20" spans="1:7" x14ac:dyDescent="0.25">
      <c r="A20" s="38" t="s">
        <v>51</v>
      </c>
      <c r="B20" s="63">
        <v>320</v>
      </c>
      <c r="C20" s="164">
        <v>1100</v>
      </c>
      <c r="D20" s="64">
        <v>10.5</v>
      </c>
      <c r="E20" s="164">
        <f t="shared" si="0"/>
        <v>36</v>
      </c>
      <c r="F20" s="164">
        <f t="shared" si="1"/>
        <v>11550</v>
      </c>
    </row>
    <row r="21" spans="1:7" x14ac:dyDescent="0.25">
      <c r="A21" s="38" t="s">
        <v>31</v>
      </c>
      <c r="B21" s="63">
        <v>310</v>
      </c>
      <c r="C21" s="164">
        <v>4800</v>
      </c>
      <c r="D21" s="450">
        <v>7.5</v>
      </c>
      <c r="E21" s="164">
        <f t="shared" si="0"/>
        <v>116</v>
      </c>
      <c r="F21" s="164">
        <f t="shared" si="1"/>
        <v>36000</v>
      </c>
    </row>
    <row r="22" spans="1:7" s="39" customFormat="1" ht="15.75" customHeight="1" x14ac:dyDescent="0.2">
      <c r="A22" s="44" t="s">
        <v>6</v>
      </c>
      <c r="B22" s="66"/>
      <c r="C22" s="139">
        <f>SUM(C10:C21)</f>
        <v>12340</v>
      </c>
      <c r="D22" s="179">
        <f>F22/C22</f>
        <v>9.5885737439222041</v>
      </c>
      <c r="E22" s="139">
        <f>SUM(E10:E21)</f>
        <v>360</v>
      </c>
      <c r="F22" s="139">
        <f>SUM(F10:F21)</f>
        <v>118323</v>
      </c>
    </row>
    <row r="23" spans="1:7" s="39" customFormat="1" ht="20.25" customHeight="1" x14ac:dyDescent="0.25">
      <c r="A23" s="16" t="s">
        <v>207</v>
      </c>
      <c r="B23" s="66"/>
      <c r="C23" s="164"/>
      <c r="D23" s="164"/>
      <c r="E23" s="164"/>
      <c r="F23" s="164"/>
    </row>
    <row r="24" spans="1:7" s="39" customFormat="1" x14ac:dyDescent="0.25">
      <c r="A24" s="17" t="s">
        <v>151</v>
      </c>
      <c r="B24" s="230"/>
      <c r="C24" s="164">
        <f>C25+C26+C27+C28</f>
        <v>17527</v>
      </c>
      <c r="D24" s="164"/>
      <c r="E24" s="164"/>
      <c r="F24" s="164"/>
    </row>
    <row r="25" spans="1:7" s="39" customFormat="1" x14ac:dyDescent="0.25">
      <c r="A25" s="17" t="s">
        <v>200</v>
      </c>
      <c r="B25" s="7"/>
      <c r="C25" s="164">
        <v>12000</v>
      </c>
      <c r="D25" s="164"/>
      <c r="E25" s="164"/>
      <c r="F25" s="164"/>
    </row>
    <row r="26" spans="1:7" s="39" customFormat="1" ht="30" x14ac:dyDescent="0.25">
      <c r="A26" s="17" t="s">
        <v>237</v>
      </c>
      <c r="B26" s="7"/>
      <c r="C26" s="164">
        <v>762</v>
      </c>
      <c r="D26" s="164"/>
      <c r="E26" s="164"/>
      <c r="F26" s="164"/>
    </row>
    <row r="27" spans="1:7" s="39" customFormat="1" ht="30" x14ac:dyDescent="0.25">
      <c r="A27" s="17" t="s">
        <v>238</v>
      </c>
      <c r="B27" s="7"/>
      <c r="C27" s="164">
        <v>700</v>
      </c>
      <c r="D27" s="164"/>
      <c r="E27" s="164"/>
      <c r="F27" s="164"/>
    </row>
    <row r="28" spans="1:7" s="39" customFormat="1" x14ac:dyDescent="0.25">
      <c r="A28" s="17" t="s">
        <v>239</v>
      </c>
      <c r="B28" s="7"/>
      <c r="C28" s="164">
        <v>4065</v>
      </c>
      <c r="D28" s="164"/>
      <c r="E28" s="164"/>
      <c r="F28" s="164"/>
      <c r="G28" s="483"/>
    </row>
    <row r="29" spans="1:7" s="39" customFormat="1" x14ac:dyDescent="0.25">
      <c r="A29" s="25" t="s">
        <v>149</v>
      </c>
      <c r="B29" s="7"/>
      <c r="C29" s="164">
        <v>80117</v>
      </c>
      <c r="D29" s="164"/>
      <c r="E29" s="164"/>
      <c r="F29" s="164"/>
    </row>
    <row r="30" spans="1:7" s="39" customFormat="1" x14ac:dyDescent="0.25">
      <c r="A30" s="316" t="s">
        <v>199</v>
      </c>
      <c r="B30" s="7"/>
      <c r="C30" s="164">
        <v>5124</v>
      </c>
      <c r="D30" s="164"/>
      <c r="E30" s="164"/>
      <c r="F30" s="164"/>
    </row>
    <row r="31" spans="1:7" s="39" customFormat="1" ht="18" customHeight="1" x14ac:dyDescent="0.25">
      <c r="A31" s="18" t="s">
        <v>170</v>
      </c>
      <c r="B31" s="7"/>
      <c r="C31" s="139">
        <f>C24+ROUND(C29*3.2,0)</f>
        <v>273901</v>
      </c>
      <c r="D31" s="164"/>
      <c r="E31" s="164"/>
      <c r="F31" s="164"/>
    </row>
    <row r="32" spans="1:7" s="39" customFormat="1" x14ac:dyDescent="0.25">
      <c r="A32" s="16" t="s">
        <v>206</v>
      </c>
      <c r="B32" s="138"/>
      <c r="C32" s="139"/>
      <c r="D32" s="164"/>
      <c r="E32" s="164"/>
      <c r="F32" s="164"/>
    </row>
    <row r="33" spans="1:6" s="39" customFormat="1" x14ac:dyDescent="0.25">
      <c r="A33" s="17" t="s">
        <v>151</v>
      </c>
      <c r="B33" s="138"/>
      <c r="C33" s="164">
        <f>C34+C35+C42+C50+C51+C52+C53+C54</f>
        <v>69457</v>
      </c>
      <c r="D33" s="164"/>
      <c r="E33" s="164"/>
      <c r="F33" s="164"/>
    </row>
    <row r="34" spans="1:6" s="39" customFormat="1" x14ac:dyDescent="0.25">
      <c r="A34" s="17" t="s">
        <v>200</v>
      </c>
      <c r="B34" s="138"/>
      <c r="C34" s="164"/>
      <c r="D34" s="164"/>
      <c r="E34" s="164"/>
      <c r="F34" s="164"/>
    </row>
    <row r="35" spans="1:6" s="39" customFormat="1" ht="30" x14ac:dyDescent="0.25">
      <c r="A35" s="17" t="s">
        <v>201</v>
      </c>
      <c r="B35" s="138"/>
      <c r="C35" s="198">
        <f>C36+C37+C38+C40</f>
        <v>14639</v>
      </c>
      <c r="D35" s="164"/>
      <c r="E35" s="164"/>
      <c r="F35" s="164"/>
    </row>
    <row r="36" spans="1:6" s="39" customFormat="1" ht="30" x14ac:dyDescent="0.25">
      <c r="A36" s="17" t="s">
        <v>202</v>
      </c>
      <c r="B36" s="138"/>
      <c r="C36" s="198">
        <v>9139</v>
      </c>
      <c r="D36" s="164"/>
      <c r="E36" s="164"/>
      <c r="F36" s="164"/>
    </row>
    <row r="37" spans="1:6" s="39" customFormat="1" ht="30" x14ac:dyDescent="0.25">
      <c r="A37" s="17" t="s">
        <v>203</v>
      </c>
      <c r="B37" s="138"/>
      <c r="C37" s="198">
        <v>2742</v>
      </c>
      <c r="D37" s="164"/>
      <c r="E37" s="164"/>
      <c r="F37" s="164"/>
    </row>
    <row r="38" spans="1:6" s="39" customFormat="1" ht="45" x14ac:dyDescent="0.25">
      <c r="A38" s="17" t="s">
        <v>280</v>
      </c>
      <c r="B38" s="138"/>
      <c r="C38" s="198">
        <v>411</v>
      </c>
      <c r="D38" s="164"/>
      <c r="E38" s="164"/>
      <c r="F38" s="164"/>
    </row>
    <row r="39" spans="1:6" s="39" customFormat="1" x14ac:dyDescent="0.25">
      <c r="A39" s="380" t="s">
        <v>281</v>
      </c>
      <c r="B39" s="138"/>
      <c r="C39" s="198">
        <v>49</v>
      </c>
      <c r="D39" s="164"/>
      <c r="E39" s="164"/>
      <c r="F39" s="164"/>
    </row>
    <row r="40" spans="1:6" s="39" customFormat="1" ht="30" x14ac:dyDescent="0.25">
      <c r="A40" s="17" t="s">
        <v>282</v>
      </c>
      <c r="B40" s="138"/>
      <c r="C40" s="198">
        <v>2347</v>
      </c>
      <c r="D40" s="164"/>
      <c r="E40" s="164"/>
      <c r="F40" s="164"/>
    </row>
    <row r="41" spans="1:6" s="39" customFormat="1" x14ac:dyDescent="0.25">
      <c r="A41" s="380" t="s">
        <v>281</v>
      </c>
      <c r="B41" s="138"/>
      <c r="C41" s="198">
        <v>269</v>
      </c>
      <c r="D41" s="164"/>
      <c r="E41" s="164"/>
      <c r="F41" s="164"/>
    </row>
    <row r="42" spans="1:6" s="39" customFormat="1" ht="30" x14ac:dyDescent="0.25">
      <c r="A42" s="17" t="s">
        <v>240</v>
      </c>
      <c r="B42" s="138"/>
      <c r="C42" s="198">
        <f>C43+C44+C46+C48</f>
        <v>54032</v>
      </c>
      <c r="D42" s="164"/>
      <c r="E42" s="164"/>
      <c r="F42" s="164"/>
    </row>
    <row r="43" spans="1:6" s="39" customFormat="1" ht="30" x14ac:dyDescent="0.25">
      <c r="A43" s="17" t="s">
        <v>241</v>
      </c>
      <c r="B43" s="138"/>
      <c r="C43" s="198">
        <v>1008</v>
      </c>
      <c r="D43" s="164"/>
      <c r="E43" s="164"/>
      <c r="F43" s="164"/>
    </row>
    <row r="44" spans="1:6" s="39" customFormat="1" ht="45" x14ac:dyDescent="0.25">
      <c r="A44" s="17" t="s">
        <v>283</v>
      </c>
      <c r="B44" s="138"/>
      <c r="C44" s="198">
        <v>51093</v>
      </c>
      <c r="D44" s="164"/>
      <c r="E44" s="164"/>
      <c r="F44" s="164"/>
    </row>
    <row r="45" spans="1:6" s="39" customFormat="1" x14ac:dyDescent="0.25">
      <c r="A45" s="380" t="s">
        <v>281</v>
      </c>
      <c r="B45" s="138"/>
      <c r="C45" s="198">
        <v>14392</v>
      </c>
      <c r="D45" s="164"/>
      <c r="E45" s="164"/>
      <c r="F45" s="164"/>
    </row>
    <row r="46" spans="1:6" s="39" customFormat="1" ht="45" x14ac:dyDescent="0.25">
      <c r="A46" s="17" t="s">
        <v>284</v>
      </c>
      <c r="B46" s="138"/>
      <c r="C46" s="198">
        <v>1931</v>
      </c>
      <c r="D46" s="164"/>
      <c r="E46" s="164"/>
      <c r="F46" s="164"/>
    </row>
    <row r="47" spans="1:6" s="39" customFormat="1" x14ac:dyDescent="0.25">
      <c r="A47" s="380" t="s">
        <v>281</v>
      </c>
      <c r="B47" s="138"/>
      <c r="C47" s="198">
        <v>1328</v>
      </c>
      <c r="D47" s="164"/>
      <c r="E47" s="164"/>
      <c r="F47" s="164"/>
    </row>
    <row r="48" spans="1:6" s="39" customFormat="1" ht="30" x14ac:dyDescent="0.25">
      <c r="A48" s="17" t="s">
        <v>242</v>
      </c>
      <c r="B48" s="138"/>
      <c r="C48" s="198"/>
      <c r="D48" s="164"/>
      <c r="E48" s="164"/>
      <c r="F48" s="164"/>
    </row>
    <row r="49" spans="1:6" s="39" customFormat="1" x14ac:dyDescent="0.25">
      <c r="A49" s="380" t="s">
        <v>281</v>
      </c>
      <c r="B49" s="138"/>
      <c r="C49" s="198"/>
      <c r="D49" s="164"/>
      <c r="E49" s="164"/>
      <c r="F49" s="164"/>
    </row>
    <row r="50" spans="1:6" s="39" customFormat="1" ht="30" x14ac:dyDescent="0.25">
      <c r="A50" s="17" t="s">
        <v>243</v>
      </c>
      <c r="B50" s="138"/>
      <c r="C50" s="198"/>
      <c r="D50" s="164"/>
      <c r="E50" s="164"/>
      <c r="F50" s="164"/>
    </row>
    <row r="51" spans="1:6" s="39" customFormat="1" ht="30" x14ac:dyDescent="0.25">
      <c r="A51" s="17" t="s">
        <v>244</v>
      </c>
      <c r="B51" s="138"/>
      <c r="C51" s="198"/>
      <c r="D51" s="164"/>
      <c r="E51" s="164"/>
      <c r="F51" s="164"/>
    </row>
    <row r="52" spans="1:6" s="39" customFormat="1" ht="30" x14ac:dyDescent="0.25">
      <c r="A52" s="17" t="s">
        <v>245</v>
      </c>
      <c r="B52" s="138"/>
      <c r="C52" s="198"/>
      <c r="D52" s="164"/>
      <c r="E52" s="164"/>
      <c r="F52" s="164"/>
    </row>
    <row r="53" spans="1:6" s="39" customFormat="1" x14ac:dyDescent="0.25">
      <c r="A53" s="17" t="s">
        <v>246</v>
      </c>
      <c r="B53" s="138"/>
      <c r="C53" s="164">
        <v>786</v>
      </c>
      <c r="D53" s="164"/>
      <c r="E53" s="164"/>
      <c r="F53" s="164"/>
    </row>
    <row r="54" spans="1:6" s="39" customFormat="1" x14ac:dyDescent="0.25">
      <c r="A54" s="17" t="s">
        <v>289</v>
      </c>
      <c r="B54" s="138"/>
      <c r="C54" s="164"/>
      <c r="D54" s="164"/>
      <c r="E54" s="164"/>
      <c r="F54" s="164"/>
    </row>
    <row r="55" spans="1:6" s="39" customFormat="1" x14ac:dyDescent="0.25">
      <c r="A55" s="316" t="s">
        <v>305</v>
      </c>
      <c r="B55" s="138"/>
      <c r="C55" s="164"/>
      <c r="D55" s="164"/>
      <c r="E55" s="164"/>
      <c r="F55" s="164"/>
    </row>
    <row r="56" spans="1:6" s="39" customFormat="1" x14ac:dyDescent="0.25">
      <c r="A56" s="25" t="s">
        <v>149</v>
      </c>
      <c r="B56" s="138"/>
      <c r="C56" s="164">
        <v>764</v>
      </c>
      <c r="D56" s="164"/>
      <c r="E56" s="164"/>
      <c r="F56" s="164"/>
    </row>
    <row r="57" spans="1:6" s="39" customFormat="1" x14ac:dyDescent="0.25">
      <c r="A57" s="316" t="s">
        <v>199</v>
      </c>
      <c r="B57" s="138"/>
      <c r="C57" s="164"/>
      <c r="D57" s="164"/>
      <c r="E57" s="164"/>
      <c r="F57" s="164"/>
    </row>
    <row r="58" spans="1:6" s="39" customFormat="1" ht="30" x14ac:dyDescent="0.25">
      <c r="A58" s="25" t="s">
        <v>150</v>
      </c>
      <c r="B58" s="138"/>
      <c r="C58" s="164">
        <v>24350</v>
      </c>
      <c r="D58" s="164"/>
      <c r="E58" s="164"/>
      <c r="F58" s="164"/>
    </row>
    <row r="59" spans="1:6" s="39" customFormat="1" x14ac:dyDescent="0.25">
      <c r="A59" s="317" t="s">
        <v>217</v>
      </c>
      <c r="B59" s="138"/>
      <c r="C59" s="164"/>
      <c r="D59" s="164"/>
      <c r="E59" s="164"/>
      <c r="F59" s="164"/>
    </row>
    <row r="60" spans="1:6" s="39" customFormat="1" x14ac:dyDescent="0.25">
      <c r="A60" s="422" t="s">
        <v>286</v>
      </c>
      <c r="B60" s="138"/>
      <c r="C60" s="164">
        <v>2861</v>
      </c>
      <c r="D60" s="164"/>
      <c r="E60" s="164"/>
      <c r="F60" s="164"/>
    </row>
    <row r="61" spans="1:6" s="39" customFormat="1" x14ac:dyDescent="0.25">
      <c r="A61" s="18" t="s">
        <v>205</v>
      </c>
      <c r="B61" s="138"/>
      <c r="C61" s="139">
        <f>C33+ROUND(C56*3.2,0)+C58</f>
        <v>96252</v>
      </c>
      <c r="D61" s="164"/>
      <c r="E61" s="164"/>
      <c r="F61" s="164"/>
    </row>
    <row r="62" spans="1:6" s="39" customFormat="1" ht="18.75" customHeight="1" x14ac:dyDescent="0.25">
      <c r="A62" s="318" t="s">
        <v>204</v>
      </c>
      <c r="B62" s="138"/>
      <c r="C62" s="139">
        <f>C31+C61</f>
        <v>370153</v>
      </c>
      <c r="D62" s="164"/>
      <c r="E62" s="164"/>
      <c r="F62" s="164"/>
    </row>
    <row r="63" spans="1:6" s="39" customFormat="1" ht="18.75" customHeight="1" x14ac:dyDescent="0.25">
      <c r="A63" s="277" t="s">
        <v>152</v>
      </c>
      <c r="B63" s="164"/>
      <c r="C63" s="139"/>
      <c r="D63" s="164"/>
      <c r="E63" s="164"/>
      <c r="F63" s="164"/>
    </row>
    <row r="64" spans="1:6" s="39" customFormat="1" x14ac:dyDescent="0.25">
      <c r="A64" s="27" t="s">
        <v>36</v>
      </c>
      <c r="B64" s="164"/>
      <c r="C64" s="164">
        <v>24820</v>
      </c>
      <c r="D64" s="164"/>
      <c r="E64" s="164"/>
      <c r="F64" s="164"/>
    </row>
    <row r="65" spans="1:89" s="39" customFormat="1" x14ac:dyDescent="0.25">
      <c r="A65" s="17" t="s">
        <v>21</v>
      </c>
      <c r="B65" s="164"/>
      <c r="C65" s="164">
        <v>1729</v>
      </c>
      <c r="D65" s="164"/>
      <c r="E65" s="164"/>
      <c r="F65" s="164"/>
    </row>
    <row r="66" spans="1:89" s="39" customFormat="1" ht="30" x14ac:dyDescent="0.25">
      <c r="A66" s="27" t="s">
        <v>22</v>
      </c>
      <c r="B66" s="164"/>
      <c r="C66" s="164">
        <v>207</v>
      </c>
      <c r="D66" s="164"/>
      <c r="E66" s="164"/>
      <c r="F66" s="164"/>
    </row>
    <row r="67" spans="1:89" s="39" customFormat="1" ht="18" customHeight="1" x14ac:dyDescent="0.25">
      <c r="A67" s="127" t="s">
        <v>8</v>
      </c>
      <c r="B67" s="66"/>
      <c r="C67" s="164"/>
      <c r="D67" s="164"/>
      <c r="E67" s="164"/>
      <c r="F67" s="164"/>
    </row>
    <row r="68" spans="1:89" s="39" customFormat="1" ht="18" customHeight="1" x14ac:dyDescent="0.25">
      <c r="A68" s="21" t="s">
        <v>177</v>
      </c>
      <c r="B68" s="66"/>
      <c r="C68" s="164"/>
      <c r="D68" s="164"/>
      <c r="E68" s="164"/>
      <c r="F68" s="164"/>
    </row>
    <row r="69" spans="1:89" s="39" customFormat="1" ht="18" customHeight="1" x14ac:dyDescent="0.25">
      <c r="A69" s="74" t="s">
        <v>46</v>
      </c>
      <c r="B69" s="63">
        <v>300</v>
      </c>
      <c r="C69" s="164">
        <v>40</v>
      </c>
      <c r="D69" s="64">
        <v>11</v>
      </c>
      <c r="E69" s="164">
        <f>ROUND(F69/B69,0)</f>
        <v>1</v>
      </c>
      <c r="F69" s="164">
        <f>ROUND(C69*D69,0)</f>
        <v>440</v>
      </c>
    </row>
    <row r="70" spans="1:89" s="39" customFormat="1" ht="18" customHeight="1" x14ac:dyDescent="0.25">
      <c r="A70" s="74" t="s">
        <v>99</v>
      </c>
      <c r="B70" s="63">
        <v>300</v>
      </c>
      <c r="C70" s="164">
        <v>30</v>
      </c>
      <c r="D70" s="64">
        <v>9</v>
      </c>
      <c r="E70" s="164">
        <f>ROUND(F70/B70,0)</f>
        <v>1</v>
      </c>
      <c r="F70" s="164">
        <f>ROUND(C70*D70,0)</f>
        <v>270</v>
      </c>
    </row>
    <row r="71" spans="1:89" s="39" customFormat="1" ht="18" customHeight="1" x14ac:dyDescent="0.25">
      <c r="A71" s="127" t="s">
        <v>10</v>
      </c>
      <c r="B71" s="63"/>
      <c r="C71" s="139">
        <f>C69+C70</f>
        <v>70</v>
      </c>
      <c r="D71" s="179">
        <f>F71/C71</f>
        <v>10.142857142857142</v>
      </c>
      <c r="E71" s="139">
        <f>E69+E70</f>
        <v>2</v>
      </c>
      <c r="F71" s="139">
        <f>F69+F70</f>
        <v>710</v>
      </c>
    </row>
    <row r="72" spans="1:89" s="39" customFormat="1" ht="18" customHeight="1" x14ac:dyDescent="0.25">
      <c r="A72" s="21" t="s">
        <v>101</v>
      </c>
      <c r="B72" s="63"/>
      <c r="C72" s="177"/>
      <c r="D72" s="181"/>
      <c r="E72" s="177"/>
      <c r="F72" s="177"/>
    </row>
    <row r="73" spans="1:89" s="39" customFormat="1" ht="16.5" customHeight="1" x14ac:dyDescent="0.25">
      <c r="A73" s="247" t="s">
        <v>178</v>
      </c>
      <c r="B73" s="63">
        <v>240</v>
      </c>
      <c r="C73" s="164">
        <v>1770</v>
      </c>
      <c r="D73" s="64">
        <v>8</v>
      </c>
      <c r="E73" s="164">
        <f>ROUND(F73/B73,0)</f>
        <v>59</v>
      </c>
      <c r="F73" s="164">
        <f>ROUND(C73*D73,0)</f>
        <v>14160</v>
      </c>
    </row>
    <row r="74" spans="1:89" s="39" customFormat="1" ht="16.5" customHeight="1" x14ac:dyDescent="0.25">
      <c r="A74" s="101" t="s">
        <v>179</v>
      </c>
      <c r="B74" s="85"/>
      <c r="C74" s="177">
        <f>C73</f>
        <v>1770</v>
      </c>
      <c r="D74" s="255">
        <f>D73</f>
        <v>8</v>
      </c>
      <c r="E74" s="177">
        <f>E73</f>
        <v>59</v>
      </c>
      <c r="F74" s="177">
        <f>F73</f>
        <v>14160</v>
      </c>
    </row>
    <row r="75" spans="1:89" ht="18.75" customHeight="1" x14ac:dyDescent="0.25">
      <c r="A75" s="253" t="s">
        <v>146</v>
      </c>
      <c r="B75" s="67"/>
      <c r="C75" s="139">
        <f>C71+C74</f>
        <v>1840</v>
      </c>
      <c r="D75" s="179">
        <f>F75/C75</f>
        <v>8.0815217391304355</v>
      </c>
      <c r="E75" s="139">
        <f>E71+E74</f>
        <v>61</v>
      </c>
      <c r="F75" s="139">
        <f>F71+F74</f>
        <v>14870</v>
      </c>
    </row>
    <row r="76" spans="1:89" s="69" customFormat="1" ht="16.5" customHeight="1" thickBot="1" x14ac:dyDescent="0.25">
      <c r="A76" s="168" t="s">
        <v>11</v>
      </c>
      <c r="B76" s="68"/>
      <c r="C76" s="68"/>
      <c r="D76" s="68"/>
      <c r="E76" s="68"/>
      <c r="F76" s="68"/>
      <c r="G76" s="70"/>
      <c r="H76" s="70"/>
      <c r="I76" s="70"/>
      <c r="J76" s="70"/>
      <c r="K76" s="70"/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  <c r="AJ76" s="70"/>
      <c r="AK76" s="70"/>
      <c r="AL76" s="70"/>
      <c r="AM76" s="70"/>
      <c r="AN76" s="70"/>
      <c r="AO76" s="70"/>
      <c r="AP76" s="70"/>
      <c r="AQ76" s="70"/>
      <c r="AR76" s="70"/>
      <c r="AS76" s="70"/>
      <c r="AT76" s="70"/>
      <c r="AU76" s="70"/>
      <c r="AV76" s="70"/>
      <c r="AW76" s="70"/>
      <c r="AX76" s="70"/>
      <c r="AY76" s="70"/>
      <c r="AZ76" s="70"/>
      <c r="BA76" s="70"/>
      <c r="BB76" s="70"/>
      <c r="BC76" s="70"/>
      <c r="BD76" s="70"/>
      <c r="BE76" s="70"/>
      <c r="BF76" s="70"/>
      <c r="BG76" s="70"/>
      <c r="BH76" s="70"/>
      <c r="BI76" s="70"/>
      <c r="BJ76" s="70"/>
      <c r="BK76" s="70"/>
      <c r="BL76" s="70"/>
      <c r="BM76" s="70"/>
      <c r="BN76" s="70"/>
      <c r="BO76" s="70"/>
      <c r="BP76" s="70"/>
      <c r="BQ76" s="70"/>
      <c r="BR76" s="70"/>
      <c r="BS76" s="70"/>
      <c r="BT76" s="70"/>
      <c r="BU76" s="70"/>
      <c r="BV76" s="70"/>
      <c r="BW76" s="70"/>
      <c r="BX76" s="70"/>
      <c r="BY76" s="70"/>
      <c r="BZ76" s="70"/>
      <c r="CA76" s="70"/>
      <c r="CB76" s="70"/>
      <c r="CC76" s="70"/>
      <c r="CD76" s="70"/>
      <c r="CE76" s="70"/>
      <c r="CF76" s="70"/>
      <c r="CG76" s="70"/>
      <c r="CH76" s="70"/>
      <c r="CI76" s="70"/>
      <c r="CJ76" s="70"/>
      <c r="CK76" s="70"/>
    </row>
    <row r="77" spans="1:89" ht="21" customHeight="1" x14ac:dyDescent="0.25">
      <c r="A77" s="451" t="s">
        <v>115</v>
      </c>
      <c r="B77" s="72"/>
      <c r="C77" s="164"/>
      <c r="D77" s="164"/>
      <c r="E77" s="164"/>
      <c r="F77" s="164"/>
    </row>
    <row r="78" spans="1:89" x14ac:dyDescent="0.25">
      <c r="A78" s="59" t="s">
        <v>5</v>
      </c>
      <c r="B78" s="62"/>
      <c r="C78" s="164"/>
      <c r="D78" s="164"/>
      <c r="E78" s="164"/>
      <c r="F78" s="164"/>
    </row>
    <row r="79" spans="1:89" x14ac:dyDescent="0.25">
      <c r="A79" s="38" t="s">
        <v>46</v>
      </c>
      <c r="B79" s="63">
        <v>340</v>
      </c>
      <c r="C79" s="180">
        <v>830</v>
      </c>
      <c r="D79" s="64">
        <v>11</v>
      </c>
      <c r="E79" s="164">
        <f>ROUND(F79/B79,0)</f>
        <v>27</v>
      </c>
      <c r="F79" s="164">
        <f>ROUND(C79*D79,0)</f>
        <v>9130</v>
      </c>
    </row>
    <row r="80" spans="1:89" x14ac:dyDescent="0.25">
      <c r="A80" s="38" t="s">
        <v>52</v>
      </c>
      <c r="B80" s="63">
        <v>340</v>
      </c>
      <c r="C80" s="180">
        <v>320</v>
      </c>
      <c r="D80" s="64">
        <v>10.5</v>
      </c>
      <c r="E80" s="164">
        <f>ROUND(F80/B80,0)</f>
        <v>10</v>
      </c>
      <c r="F80" s="164">
        <f>ROUND(C80*D80,0)</f>
        <v>3360</v>
      </c>
    </row>
    <row r="81" spans="1:6" x14ac:dyDescent="0.25">
      <c r="A81" s="38" t="s">
        <v>48</v>
      </c>
      <c r="B81" s="63">
        <v>340</v>
      </c>
      <c r="C81" s="180">
        <v>490</v>
      </c>
      <c r="D81" s="64">
        <v>12</v>
      </c>
      <c r="E81" s="164">
        <f>ROUND(F81/B81,0)</f>
        <v>17</v>
      </c>
      <c r="F81" s="164">
        <f>ROUND(C81*D81,0)</f>
        <v>5880</v>
      </c>
    </row>
    <row r="82" spans="1:6" s="39" customFormat="1" ht="14.25" x14ac:dyDescent="0.2">
      <c r="A82" s="44" t="s">
        <v>6</v>
      </c>
      <c r="B82" s="66"/>
      <c r="C82" s="139">
        <f>C79+C80+C81</f>
        <v>1640</v>
      </c>
      <c r="D82" s="179">
        <f>F82/C82</f>
        <v>11.201219512195122</v>
      </c>
      <c r="E82" s="139">
        <f>E79+E80+E81</f>
        <v>54</v>
      </c>
      <c r="F82" s="139">
        <f>F79+F80+F81</f>
        <v>18370</v>
      </c>
    </row>
    <row r="83" spans="1:6" s="39" customFormat="1" x14ac:dyDescent="0.25">
      <c r="A83" s="16" t="s">
        <v>207</v>
      </c>
      <c r="B83" s="66"/>
      <c r="C83" s="164"/>
      <c r="D83" s="164"/>
      <c r="E83" s="164"/>
      <c r="F83" s="164"/>
    </row>
    <row r="84" spans="1:6" s="39" customFormat="1" ht="17.25" customHeight="1" x14ac:dyDescent="0.25">
      <c r="A84" s="17" t="s">
        <v>151</v>
      </c>
      <c r="B84" s="230"/>
      <c r="C84" s="164">
        <f>C85+C86+C87+C88</f>
        <v>21244</v>
      </c>
      <c r="D84" s="164"/>
      <c r="E84" s="164"/>
      <c r="F84" s="164"/>
    </row>
    <row r="85" spans="1:6" s="39" customFormat="1" x14ac:dyDescent="0.25">
      <c r="A85" s="17" t="s">
        <v>200</v>
      </c>
      <c r="B85" s="7"/>
      <c r="C85" s="164"/>
      <c r="D85" s="164"/>
      <c r="E85" s="164"/>
      <c r="F85" s="164"/>
    </row>
    <row r="86" spans="1:6" s="39" customFormat="1" ht="30" x14ac:dyDescent="0.25">
      <c r="A86" s="17" t="s">
        <v>237</v>
      </c>
      <c r="B86" s="7"/>
      <c r="C86" s="164">
        <v>10182</v>
      </c>
      <c r="D86" s="164"/>
      <c r="E86" s="164"/>
      <c r="F86" s="164"/>
    </row>
    <row r="87" spans="1:6" s="39" customFormat="1" ht="30" x14ac:dyDescent="0.25">
      <c r="A87" s="17" t="s">
        <v>238</v>
      </c>
      <c r="B87" s="7"/>
      <c r="C87" s="164">
        <v>180</v>
      </c>
      <c r="D87" s="164"/>
      <c r="E87" s="164"/>
      <c r="F87" s="164"/>
    </row>
    <row r="88" spans="1:6" s="39" customFormat="1" x14ac:dyDescent="0.25">
      <c r="A88" s="17" t="s">
        <v>239</v>
      </c>
      <c r="B88" s="7"/>
      <c r="C88" s="164">
        <v>10882</v>
      </c>
      <c r="D88" s="164"/>
      <c r="E88" s="164"/>
      <c r="F88" s="164"/>
    </row>
    <row r="89" spans="1:6" s="39" customFormat="1" x14ac:dyDescent="0.25">
      <c r="A89" s="25" t="s">
        <v>149</v>
      </c>
      <c r="B89" s="7"/>
      <c r="C89" s="164">
        <v>53000</v>
      </c>
      <c r="D89" s="164"/>
      <c r="E89" s="164"/>
      <c r="F89" s="164"/>
    </row>
    <row r="90" spans="1:6" s="39" customFormat="1" x14ac:dyDescent="0.25">
      <c r="A90" s="316" t="s">
        <v>199</v>
      </c>
      <c r="B90" s="7"/>
      <c r="C90" s="164">
        <v>70624</v>
      </c>
      <c r="D90" s="164"/>
      <c r="E90" s="164"/>
      <c r="F90" s="164"/>
    </row>
    <row r="91" spans="1:6" s="39" customFormat="1" x14ac:dyDescent="0.25">
      <c r="A91" s="18" t="s">
        <v>170</v>
      </c>
      <c r="B91" s="7"/>
      <c r="C91" s="139">
        <f>C84+ROUND(C89*3.2,0)</f>
        <v>190844</v>
      </c>
      <c r="D91" s="164"/>
      <c r="E91" s="164"/>
      <c r="F91" s="164"/>
    </row>
    <row r="92" spans="1:6" s="39" customFormat="1" x14ac:dyDescent="0.25">
      <c r="A92" s="16" t="s">
        <v>206</v>
      </c>
      <c r="B92" s="138"/>
      <c r="C92" s="139"/>
      <c r="D92" s="164"/>
      <c r="E92" s="164"/>
      <c r="F92" s="164"/>
    </row>
    <row r="93" spans="1:6" s="39" customFormat="1" x14ac:dyDescent="0.25">
      <c r="A93" s="17" t="s">
        <v>151</v>
      </c>
      <c r="B93" s="138"/>
      <c r="C93" s="164">
        <f>C94+C95+C102+C110+C111+C112+C113+C114</f>
        <v>19068</v>
      </c>
      <c r="D93" s="164"/>
      <c r="E93" s="164"/>
      <c r="F93" s="164"/>
    </row>
    <row r="94" spans="1:6" s="39" customFormat="1" x14ac:dyDescent="0.25">
      <c r="A94" s="17" t="s">
        <v>200</v>
      </c>
      <c r="B94" s="138"/>
      <c r="C94" s="164"/>
      <c r="D94" s="164"/>
      <c r="E94" s="164"/>
      <c r="F94" s="164"/>
    </row>
    <row r="95" spans="1:6" s="39" customFormat="1" ht="30" x14ac:dyDescent="0.25">
      <c r="A95" s="17" t="s">
        <v>201</v>
      </c>
      <c r="B95" s="138"/>
      <c r="C95" s="198">
        <f>C96+C97+C98+C100</f>
        <v>7532</v>
      </c>
      <c r="D95" s="164"/>
      <c r="E95" s="164"/>
      <c r="F95" s="164"/>
    </row>
    <row r="96" spans="1:6" s="39" customFormat="1" ht="30" x14ac:dyDescent="0.25">
      <c r="A96" s="17" t="s">
        <v>202</v>
      </c>
      <c r="B96" s="138"/>
      <c r="C96" s="198">
        <v>5370</v>
      </c>
      <c r="D96" s="164"/>
      <c r="E96" s="164"/>
      <c r="F96" s="164"/>
    </row>
    <row r="97" spans="1:6" s="39" customFormat="1" ht="30" x14ac:dyDescent="0.25">
      <c r="A97" s="17" t="s">
        <v>203</v>
      </c>
      <c r="B97" s="138"/>
      <c r="C97" s="198">
        <v>1611</v>
      </c>
      <c r="D97" s="164"/>
      <c r="E97" s="164"/>
      <c r="F97" s="164"/>
    </row>
    <row r="98" spans="1:6" s="39" customFormat="1" ht="45" x14ac:dyDescent="0.25">
      <c r="A98" s="17" t="s">
        <v>280</v>
      </c>
      <c r="B98" s="138"/>
      <c r="C98" s="198"/>
      <c r="D98" s="164"/>
      <c r="E98" s="164"/>
      <c r="F98" s="164"/>
    </row>
    <row r="99" spans="1:6" s="39" customFormat="1" x14ac:dyDescent="0.25">
      <c r="A99" s="380" t="s">
        <v>281</v>
      </c>
      <c r="B99" s="138"/>
      <c r="C99" s="198"/>
      <c r="D99" s="164"/>
      <c r="E99" s="164"/>
      <c r="F99" s="164"/>
    </row>
    <row r="100" spans="1:6" s="39" customFormat="1" ht="30" x14ac:dyDescent="0.25">
      <c r="A100" s="17" t="s">
        <v>282</v>
      </c>
      <c r="B100" s="138"/>
      <c r="C100" s="198">
        <v>551</v>
      </c>
      <c r="D100" s="164"/>
      <c r="E100" s="164"/>
      <c r="F100" s="164"/>
    </row>
    <row r="101" spans="1:6" s="39" customFormat="1" x14ac:dyDescent="0.25">
      <c r="A101" s="380" t="s">
        <v>281</v>
      </c>
      <c r="B101" s="138"/>
      <c r="C101" s="198">
        <v>63</v>
      </c>
      <c r="D101" s="164"/>
      <c r="E101" s="164"/>
      <c r="F101" s="164"/>
    </row>
    <row r="102" spans="1:6" s="39" customFormat="1" ht="30" x14ac:dyDescent="0.25">
      <c r="A102" s="17" t="s">
        <v>240</v>
      </c>
      <c r="B102" s="138"/>
      <c r="C102" s="198">
        <f>C103+C104+C106+C108</f>
        <v>11536</v>
      </c>
      <c r="D102" s="164"/>
      <c r="E102" s="164"/>
      <c r="F102" s="164"/>
    </row>
    <row r="103" spans="1:6" s="39" customFormat="1" ht="30" x14ac:dyDescent="0.25">
      <c r="A103" s="17" t="s">
        <v>241</v>
      </c>
      <c r="B103" s="138"/>
      <c r="C103" s="198">
        <v>500</v>
      </c>
      <c r="D103" s="164"/>
      <c r="E103" s="164"/>
      <c r="F103" s="164"/>
    </row>
    <row r="104" spans="1:6" s="39" customFormat="1" ht="45" x14ac:dyDescent="0.25">
      <c r="A104" s="17" t="s">
        <v>283</v>
      </c>
      <c r="B104" s="138"/>
      <c r="C104" s="198">
        <v>7402</v>
      </c>
      <c r="D104" s="164"/>
      <c r="E104" s="164"/>
      <c r="F104" s="164"/>
    </row>
    <row r="105" spans="1:6" s="39" customFormat="1" x14ac:dyDescent="0.25">
      <c r="A105" s="380" t="s">
        <v>281</v>
      </c>
      <c r="B105" s="138"/>
      <c r="C105" s="198">
        <v>3320</v>
      </c>
      <c r="D105" s="164"/>
      <c r="E105" s="164"/>
      <c r="F105" s="164"/>
    </row>
    <row r="106" spans="1:6" s="39" customFormat="1" ht="45" x14ac:dyDescent="0.25">
      <c r="A106" s="17" t="s">
        <v>284</v>
      </c>
      <c r="B106" s="138"/>
      <c r="C106" s="198">
        <v>3634</v>
      </c>
      <c r="D106" s="164"/>
      <c r="E106" s="164"/>
      <c r="F106" s="164"/>
    </row>
    <row r="107" spans="1:6" s="39" customFormat="1" x14ac:dyDescent="0.25">
      <c r="A107" s="380" t="s">
        <v>281</v>
      </c>
      <c r="B107" s="138"/>
      <c r="C107" s="198">
        <v>2536</v>
      </c>
      <c r="D107" s="164"/>
      <c r="E107" s="164"/>
      <c r="F107" s="164"/>
    </row>
    <row r="108" spans="1:6" s="39" customFormat="1" ht="30" x14ac:dyDescent="0.25">
      <c r="A108" s="17" t="s">
        <v>242</v>
      </c>
      <c r="B108" s="138"/>
      <c r="C108" s="198"/>
      <c r="D108" s="164"/>
      <c r="E108" s="164"/>
      <c r="F108" s="164"/>
    </row>
    <row r="109" spans="1:6" s="39" customFormat="1" x14ac:dyDescent="0.25">
      <c r="A109" s="380" t="s">
        <v>281</v>
      </c>
      <c r="B109" s="138"/>
      <c r="C109" s="198"/>
      <c r="D109" s="164"/>
      <c r="E109" s="164"/>
      <c r="F109" s="164"/>
    </row>
    <row r="110" spans="1:6" s="39" customFormat="1" ht="30" x14ac:dyDescent="0.25">
      <c r="A110" s="17" t="s">
        <v>243</v>
      </c>
      <c r="B110" s="138"/>
      <c r="C110" s="198"/>
      <c r="D110" s="164"/>
      <c r="E110" s="164"/>
      <c r="F110" s="164"/>
    </row>
    <row r="111" spans="1:6" s="39" customFormat="1" ht="30" x14ac:dyDescent="0.25">
      <c r="A111" s="17" t="s">
        <v>244</v>
      </c>
      <c r="B111" s="138"/>
      <c r="C111" s="198"/>
      <c r="D111" s="164"/>
      <c r="E111" s="164"/>
      <c r="F111" s="164"/>
    </row>
    <row r="112" spans="1:6" s="39" customFormat="1" ht="30" x14ac:dyDescent="0.25">
      <c r="A112" s="17" t="s">
        <v>245</v>
      </c>
      <c r="B112" s="138"/>
      <c r="C112" s="198"/>
      <c r="D112" s="164"/>
      <c r="E112" s="164"/>
      <c r="F112" s="164"/>
    </row>
    <row r="113" spans="1:6" s="39" customFormat="1" x14ac:dyDescent="0.25">
      <c r="A113" s="17" t="s">
        <v>246</v>
      </c>
      <c r="B113" s="138"/>
      <c r="C113" s="164"/>
      <c r="D113" s="164"/>
      <c r="E113" s="164"/>
      <c r="F113" s="164"/>
    </row>
    <row r="114" spans="1:6" s="39" customFormat="1" x14ac:dyDescent="0.25">
      <c r="A114" s="17" t="s">
        <v>289</v>
      </c>
      <c r="B114" s="138"/>
      <c r="C114" s="164"/>
      <c r="D114" s="164"/>
      <c r="E114" s="164"/>
      <c r="F114" s="164"/>
    </row>
    <row r="115" spans="1:6" s="39" customFormat="1" x14ac:dyDescent="0.25">
      <c r="A115" s="316" t="s">
        <v>305</v>
      </c>
      <c r="B115" s="138"/>
      <c r="C115" s="164"/>
      <c r="D115" s="164"/>
      <c r="E115" s="164"/>
      <c r="F115" s="164"/>
    </row>
    <row r="116" spans="1:6" s="39" customFormat="1" x14ac:dyDescent="0.25">
      <c r="A116" s="25" t="s">
        <v>149</v>
      </c>
      <c r="B116" s="138"/>
      <c r="C116" s="164"/>
      <c r="D116" s="164"/>
      <c r="E116" s="164"/>
      <c r="F116" s="164"/>
    </row>
    <row r="117" spans="1:6" s="39" customFormat="1" x14ac:dyDescent="0.25">
      <c r="A117" s="316" t="s">
        <v>199</v>
      </c>
      <c r="B117" s="138"/>
      <c r="C117" s="164"/>
      <c r="D117" s="164"/>
      <c r="E117" s="164"/>
      <c r="F117" s="164"/>
    </row>
    <row r="118" spans="1:6" s="39" customFormat="1" ht="30" x14ac:dyDescent="0.25">
      <c r="A118" s="25" t="s">
        <v>150</v>
      </c>
      <c r="B118" s="138"/>
      <c r="C118" s="164">
        <v>13125</v>
      </c>
      <c r="D118" s="164"/>
      <c r="E118" s="164"/>
      <c r="F118" s="164"/>
    </row>
    <row r="119" spans="1:6" s="39" customFormat="1" x14ac:dyDescent="0.25">
      <c r="A119" s="317" t="s">
        <v>217</v>
      </c>
      <c r="B119" s="138"/>
      <c r="C119" s="164"/>
      <c r="D119" s="164"/>
      <c r="E119" s="164"/>
      <c r="F119" s="164"/>
    </row>
    <row r="120" spans="1:6" s="39" customFormat="1" x14ac:dyDescent="0.25">
      <c r="A120" s="422" t="s">
        <v>286</v>
      </c>
      <c r="B120" s="138"/>
      <c r="C120" s="164">
        <v>50</v>
      </c>
      <c r="D120" s="164"/>
      <c r="E120" s="164"/>
      <c r="F120" s="164"/>
    </row>
    <row r="121" spans="1:6" s="39" customFormat="1" x14ac:dyDescent="0.25">
      <c r="A121" s="15" t="s">
        <v>205</v>
      </c>
      <c r="B121" s="138"/>
      <c r="C121" s="139">
        <f>C93+ROUND(C116*3.2,0)+C118</f>
        <v>32193</v>
      </c>
      <c r="D121" s="164"/>
      <c r="E121" s="164"/>
      <c r="F121" s="164"/>
    </row>
    <row r="122" spans="1:6" s="39" customFormat="1" x14ac:dyDescent="0.25">
      <c r="A122" s="318" t="s">
        <v>204</v>
      </c>
      <c r="B122" s="138"/>
      <c r="C122" s="139">
        <f>C91+C121</f>
        <v>223037</v>
      </c>
      <c r="D122" s="164"/>
      <c r="E122" s="164"/>
      <c r="F122" s="164"/>
    </row>
    <row r="123" spans="1:6" s="39" customFormat="1" x14ac:dyDescent="0.25">
      <c r="A123" s="127" t="s">
        <v>8</v>
      </c>
      <c r="B123" s="297"/>
      <c r="C123" s="164"/>
      <c r="D123" s="164"/>
      <c r="E123" s="164"/>
      <c r="F123" s="164"/>
    </row>
    <row r="124" spans="1:6" s="39" customFormat="1" x14ac:dyDescent="0.25">
      <c r="A124" s="21" t="s">
        <v>177</v>
      </c>
      <c r="B124" s="297"/>
      <c r="C124" s="164"/>
      <c r="D124" s="164"/>
      <c r="E124" s="164"/>
      <c r="F124" s="164"/>
    </row>
    <row r="125" spans="1:6" s="39" customFormat="1" x14ac:dyDescent="0.25">
      <c r="A125" s="74" t="s">
        <v>52</v>
      </c>
      <c r="B125" s="298">
        <v>300</v>
      </c>
      <c r="C125" s="164">
        <v>650</v>
      </c>
      <c r="D125" s="64">
        <v>10.5</v>
      </c>
      <c r="E125" s="164">
        <f>ROUND(F125/B125,0)</f>
        <v>23</v>
      </c>
      <c r="F125" s="164">
        <f>ROUND(C125*D125,0)</f>
        <v>6825</v>
      </c>
    </row>
    <row r="126" spans="1:6" s="39" customFormat="1" ht="16.5" customHeight="1" x14ac:dyDescent="0.25">
      <c r="A126" s="116" t="s">
        <v>10</v>
      </c>
      <c r="B126" s="299"/>
      <c r="C126" s="177">
        <f>C125</f>
        <v>650</v>
      </c>
      <c r="D126" s="193">
        <f>D125</f>
        <v>10.5</v>
      </c>
      <c r="E126" s="177">
        <f>E125</f>
        <v>23</v>
      </c>
      <c r="F126" s="177">
        <f>F125</f>
        <v>6825</v>
      </c>
    </row>
    <row r="127" spans="1:6" s="39" customFormat="1" ht="16.5" customHeight="1" x14ac:dyDescent="0.25">
      <c r="A127" s="21" t="s">
        <v>101</v>
      </c>
      <c r="B127" s="299"/>
      <c r="C127" s="178"/>
      <c r="D127" s="300"/>
      <c r="E127" s="178"/>
      <c r="F127" s="178"/>
    </row>
    <row r="128" spans="1:6" s="39" customFormat="1" x14ac:dyDescent="0.25">
      <c r="A128" s="247" t="s">
        <v>178</v>
      </c>
      <c r="B128" s="63">
        <v>240</v>
      </c>
      <c r="C128" s="164">
        <v>1240</v>
      </c>
      <c r="D128" s="64">
        <v>8</v>
      </c>
      <c r="E128" s="164">
        <f>ROUND(F128/B128,0)</f>
        <v>41</v>
      </c>
      <c r="F128" s="164">
        <f>ROUND(C128*D128,0)</f>
        <v>9920</v>
      </c>
    </row>
    <row r="129" spans="1:89" s="39" customFormat="1" x14ac:dyDescent="0.25">
      <c r="A129" s="116" t="s">
        <v>179</v>
      </c>
      <c r="B129" s="257"/>
      <c r="C129" s="177">
        <f>C128</f>
        <v>1240</v>
      </c>
      <c r="D129" s="255">
        <f>D128</f>
        <v>8</v>
      </c>
      <c r="E129" s="177">
        <f>E128</f>
        <v>41</v>
      </c>
      <c r="F129" s="177">
        <f>F128</f>
        <v>9920</v>
      </c>
    </row>
    <row r="130" spans="1:89" ht="21.75" customHeight="1" x14ac:dyDescent="0.25">
      <c r="A130" s="23" t="s">
        <v>146</v>
      </c>
      <c r="B130" s="63"/>
      <c r="C130" s="139">
        <f>C126+C129</f>
        <v>1890</v>
      </c>
      <c r="D130" s="193">
        <f>F130/C130</f>
        <v>8.8597883597883591</v>
      </c>
      <c r="E130" s="139">
        <f>E126+E129</f>
        <v>64</v>
      </c>
      <c r="F130" s="139">
        <f>F126+F129</f>
        <v>16745</v>
      </c>
    </row>
    <row r="131" spans="1:89" ht="31.5" customHeight="1" x14ac:dyDescent="0.25">
      <c r="A131" s="335" t="s">
        <v>234</v>
      </c>
      <c r="B131" s="63"/>
      <c r="C131" s="178">
        <v>9000</v>
      </c>
      <c r="D131" s="178"/>
      <c r="E131" s="178"/>
      <c r="F131" s="178"/>
    </row>
    <row r="132" spans="1:89" ht="31.5" customHeight="1" x14ac:dyDescent="0.25">
      <c r="A132" s="335" t="s">
        <v>235</v>
      </c>
      <c r="B132" s="408"/>
      <c r="C132" s="487">
        <v>3000</v>
      </c>
      <c r="D132" s="232"/>
      <c r="E132" s="231"/>
      <c r="F132" s="231"/>
    </row>
    <row r="133" spans="1:89" s="69" customFormat="1" ht="14.25" x14ac:dyDescent="0.2">
      <c r="A133" s="47" t="s">
        <v>11</v>
      </c>
      <c r="B133" s="68"/>
      <c r="C133" s="68"/>
      <c r="D133" s="68"/>
      <c r="E133" s="68"/>
      <c r="F133" s="68"/>
      <c r="G133" s="70"/>
      <c r="H133" s="70"/>
      <c r="I133" s="70"/>
      <c r="J133" s="70"/>
      <c r="K133" s="70"/>
      <c r="L133" s="70"/>
      <c r="M133" s="70"/>
      <c r="N133" s="70"/>
      <c r="O133" s="70"/>
      <c r="P133" s="70"/>
      <c r="Q133" s="70"/>
      <c r="R133" s="70"/>
      <c r="S133" s="70"/>
      <c r="T133" s="70"/>
      <c r="U133" s="70"/>
      <c r="V133" s="70"/>
      <c r="W133" s="70"/>
      <c r="X133" s="70"/>
      <c r="Y133" s="70"/>
      <c r="Z133" s="70"/>
      <c r="AA133" s="70"/>
      <c r="AB133" s="70"/>
      <c r="AC133" s="70"/>
      <c r="AD133" s="70"/>
      <c r="AE133" s="70"/>
      <c r="AF133" s="70"/>
      <c r="AG133" s="70"/>
      <c r="AH133" s="70"/>
      <c r="AI133" s="70"/>
      <c r="AJ133" s="70"/>
      <c r="AK133" s="70"/>
      <c r="AL133" s="70"/>
      <c r="AM133" s="70"/>
      <c r="AN133" s="70"/>
      <c r="AO133" s="70"/>
      <c r="AP133" s="70"/>
      <c r="AQ133" s="70"/>
      <c r="AR133" s="70"/>
      <c r="AS133" s="70"/>
      <c r="AT133" s="70"/>
      <c r="AU133" s="70"/>
      <c r="AV133" s="70"/>
      <c r="AW133" s="70"/>
      <c r="AX133" s="70"/>
      <c r="AY133" s="70"/>
      <c r="AZ133" s="70"/>
      <c r="BA133" s="70"/>
      <c r="BB133" s="70"/>
      <c r="BC133" s="70"/>
      <c r="BD133" s="70"/>
      <c r="BE133" s="70"/>
      <c r="BF133" s="70"/>
      <c r="BG133" s="70"/>
      <c r="BH133" s="70"/>
      <c r="BI133" s="70"/>
      <c r="BJ133" s="70"/>
      <c r="BK133" s="70"/>
      <c r="BL133" s="70"/>
      <c r="BM133" s="70"/>
      <c r="BN133" s="70"/>
      <c r="BO133" s="70"/>
      <c r="BP133" s="70"/>
      <c r="BQ133" s="70"/>
      <c r="BR133" s="70"/>
      <c r="BS133" s="70"/>
      <c r="BT133" s="70"/>
      <c r="BU133" s="70"/>
      <c r="BV133" s="70"/>
      <c r="BW133" s="70"/>
      <c r="BX133" s="70"/>
      <c r="BY133" s="70"/>
      <c r="BZ133" s="70"/>
      <c r="CA133" s="70"/>
      <c r="CB133" s="70"/>
      <c r="CC133" s="70"/>
      <c r="CD133" s="70"/>
      <c r="CE133" s="70"/>
      <c r="CF133" s="70"/>
      <c r="CG133" s="70"/>
      <c r="CH133" s="70"/>
      <c r="CI133" s="70"/>
      <c r="CJ133" s="70"/>
      <c r="CK133" s="70"/>
    </row>
    <row r="134" spans="1:89" x14ac:dyDescent="0.25">
      <c r="A134" s="75"/>
      <c r="B134" s="72"/>
      <c r="C134" s="164"/>
      <c r="D134" s="164"/>
      <c r="E134" s="164"/>
      <c r="F134" s="164"/>
    </row>
    <row r="135" spans="1:89" ht="18" customHeight="1" x14ac:dyDescent="0.25">
      <c r="A135" s="121" t="s">
        <v>116</v>
      </c>
      <c r="B135" s="62"/>
      <c r="C135" s="164"/>
      <c r="D135" s="164"/>
      <c r="E135" s="164"/>
      <c r="F135" s="164"/>
    </row>
    <row r="136" spans="1:89" x14ac:dyDescent="0.25">
      <c r="A136" s="59" t="s">
        <v>5</v>
      </c>
      <c r="B136" s="62"/>
      <c r="C136" s="164"/>
      <c r="D136" s="164"/>
      <c r="E136" s="164"/>
      <c r="F136" s="164"/>
    </row>
    <row r="137" spans="1:89" x14ac:dyDescent="0.25">
      <c r="A137" s="38" t="s">
        <v>46</v>
      </c>
      <c r="B137" s="63">
        <v>340</v>
      </c>
      <c r="C137" s="164">
        <v>1540</v>
      </c>
      <c r="D137" s="64">
        <v>11</v>
      </c>
      <c r="E137" s="164">
        <f>ROUND(F137/B137,0)</f>
        <v>50</v>
      </c>
      <c r="F137" s="164">
        <f>ROUND(C137*D137,0)</f>
        <v>16940</v>
      </c>
    </row>
    <row r="138" spans="1:89" x14ac:dyDescent="0.25">
      <c r="A138" s="38" t="s">
        <v>53</v>
      </c>
      <c r="B138" s="63">
        <v>340</v>
      </c>
      <c r="C138" s="164">
        <v>450</v>
      </c>
      <c r="D138" s="64">
        <v>11</v>
      </c>
      <c r="E138" s="164">
        <f>ROUND(F138/B138,0)</f>
        <v>15</v>
      </c>
      <c r="F138" s="164">
        <f>ROUND(C138*D138,0)</f>
        <v>4950</v>
      </c>
    </row>
    <row r="139" spans="1:89" x14ac:dyDescent="0.25">
      <c r="A139" s="38" t="s">
        <v>9</v>
      </c>
      <c r="B139" s="63">
        <v>340</v>
      </c>
      <c r="C139" s="164">
        <v>1725</v>
      </c>
      <c r="D139" s="64">
        <v>7.5</v>
      </c>
      <c r="E139" s="164">
        <f>ROUND(F139/B139,0)</f>
        <v>38</v>
      </c>
      <c r="F139" s="164">
        <f>ROUND(C139*D139,0)</f>
        <v>12938</v>
      </c>
    </row>
    <row r="140" spans="1:89" x14ac:dyDescent="0.25">
      <c r="A140" s="38" t="s">
        <v>130</v>
      </c>
      <c r="B140" s="63">
        <v>340</v>
      </c>
      <c r="C140" s="164">
        <v>1190</v>
      </c>
      <c r="D140" s="64">
        <v>10</v>
      </c>
      <c r="E140" s="164">
        <f>ROUND(F140/B140,0)</f>
        <v>35</v>
      </c>
      <c r="F140" s="164">
        <f>ROUND(C140*D140,0)</f>
        <v>11900</v>
      </c>
    </row>
    <row r="141" spans="1:89" s="39" customFormat="1" ht="14.25" x14ac:dyDescent="0.2">
      <c r="A141" s="44" t="s">
        <v>6</v>
      </c>
      <c r="B141" s="66"/>
      <c r="C141" s="139">
        <f>C137+C138+C139+C140</f>
        <v>4905</v>
      </c>
      <c r="D141" s="179">
        <f>F141/C141</f>
        <v>9.526605504587156</v>
      </c>
      <c r="E141" s="139">
        <f>E137+E138+E139+E140</f>
        <v>138</v>
      </c>
      <c r="F141" s="139">
        <f>F137+F138+F139+F140</f>
        <v>46728</v>
      </c>
    </row>
    <row r="142" spans="1:89" s="39" customFormat="1" ht="15" customHeight="1" x14ac:dyDescent="0.25">
      <c r="A142" s="16" t="s">
        <v>207</v>
      </c>
      <c r="B142" s="66"/>
      <c r="C142" s="164"/>
      <c r="D142" s="164"/>
      <c r="E142" s="164"/>
      <c r="F142" s="164"/>
    </row>
    <row r="143" spans="1:89" s="39" customFormat="1" ht="15" customHeight="1" x14ac:dyDescent="0.25">
      <c r="A143" s="17" t="s">
        <v>151</v>
      </c>
      <c r="B143" s="230"/>
      <c r="C143" s="164">
        <f>C144+C145+C146+C147</f>
        <v>11200</v>
      </c>
      <c r="D143" s="164"/>
      <c r="E143" s="164"/>
      <c r="F143" s="164"/>
    </row>
    <row r="144" spans="1:89" s="39" customFormat="1" ht="15" customHeight="1" x14ac:dyDescent="0.25">
      <c r="A144" s="17" t="s">
        <v>200</v>
      </c>
      <c r="B144" s="7"/>
      <c r="C144" s="164"/>
      <c r="D144" s="164"/>
      <c r="E144" s="164"/>
      <c r="F144" s="164"/>
    </row>
    <row r="145" spans="1:6" s="39" customFormat="1" ht="30" customHeight="1" x14ac:dyDescent="0.25">
      <c r="A145" s="17" t="s">
        <v>237</v>
      </c>
      <c r="B145" s="7"/>
      <c r="C145" s="164">
        <v>3200</v>
      </c>
      <c r="D145" s="164"/>
      <c r="E145" s="164"/>
      <c r="F145" s="164"/>
    </row>
    <row r="146" spans="1:6" s="39" customFormat="1" ht="30" customHeight="1" x14ac:dyDescent="0.25">
      <c r="A146" s="17" t="s">
        <v>238</v>
      </c>
      <c r="B146" s="7"/>
      <c r="C146" s="164"/>
      <c r="D146" s="164"/>
      <c r="E146" s="164"/>
      <c r="F146" s="164"/>
    </row>
    <row r="147" spans="1:6" s="39" customFormat="1" ht="15" customHeight="1" x14ac:dyDescent="0.25">
      <c r="A147" s="17" t="s">
        <v>239</v>
      </c>
      <c r="B147" s="7"/>
      <c r="C147" s="164">
        <v>8000</v>
      </c>
      <c r="D147" s="164"/>
      <c r="E147" s="164"/>
      <c r="F147" s="164"/>
    </row>
    <row r="148" spans="1:6" s="39" customFormat="1" ht="15" customHeight="1" x14ac:dyDescent="0.25">
      <c r="A148" s="25" t="s">
        <v>149</v>
      </c>
      <c r="B148" s="7"/>
      <c r="C148" s="164">
        <v>27000</v>
      </c>
      <c r="D148" s="164"/>
      <c r="E148" s="164"/>
      <c r="F148" s="164"/>
    </row>
    <row r="149" spans="1:6" s="39" customFormat="1" ht="15" customHeight="1" x14ac:dyDescent="0.25">
      <c r="A149" s="316" t="s">
        <v>199</v>
      </c>
      <c r="B149" s="7"/>
      <c r="C149" s="164"/>
      <c r="D149" s="164"/>
      <c r="E149" s="164"/>
      <c r="F149" s="164"/>
    </row>
    <row r="150" spans="1:6" s="39" customFormat="1" ht="15" customHeight="1" x14ac:dyDescent="0.25">
      <c r="A150" s="18" t="s">
        <v>170</v>
      </c>
      <c r="B150" s="7"/>
      <c r="C150" s="139">
        <f>C143+ROUND(C148*3.2,0)</f>
        <v>97600</v>
      </c>
      <c r="D150" s="164"/>
      <c r="E150" s="164"/>
      <c r="F150" s="164"/>
    </row>
    <row r="151" spans="1:6" s="39" customFormat="1" ht="15" customHeight="1" x14ac:dyDescent="0.25">
      <c r="A151" s="16" t="s">
        <v>206</v>
      </c>
      <c r="B151" s="138"/>
      <c r="C151" s="139"/>
      <c r="D151" s="164"/>
      <c r="E151" s="164"/>
      <c r="F151" s="164"/>
    </row>
    <row r="152" spans="1:6" s="39" customFormat="1" x14ac:dyDescent="0.25">
      <c r="A152" s="17" t="s">
        <v>151</v>
      </c>
      <c r="B152" s="138"/>
      <c r="C152" s="164">
        <f>C153+C154+C161+C169+C170+C171+C172+C173</f>
        <v>10156</v>
      </c>
      <c r="D152" s="164"/>
      <c r="E152" s="164"/>
      <c r="F152" s="164"/>
    </row>
    <row r="153" spans="1:6" s="39" customFormat="1" x14ac:dyDescent="0.25">
      <c r="A153" s="17" t="s">
        <v>200</v>
      </c>
      <c r="B153" s="138"/>
      <c r="C153" s="164"/>
      <c r="D153" s="164"/>
      <c r="E153" s="164"/>
      <c r="F153" s="164"/>
    </row>
    <row r="154" spans="1:6" s="39" customFormat="1" ht="30" x14ac:dyDescent="0.25">
      <c r="A154" s="17" t="s">
        <v>201</v>
      </c>
      <c r="B154" s="138"/>
      <c r="C154" s="198">
        <f>C155+C156+C157+C159</f>
        <v>9156</v>
      </c>
      <c r="D154" s="164"/>
      <c r="E154" s="164"/>
      <c r="F154" s="164"/>
    </row>
    <row r="155" spans="1:6" s="39" customFormat="1" ht="30" x14ac:dyDescent="0.25">
      <c r="A155" s="17" t="s">
        <v>202</v>
      </c>
      <c r="B155" s="138"/>
      <c r="C155" s="198">
        <v>7042</v>
      </c>
      <c r="D155" s="164"/>
      <c r="E155" s="164"/>
      <c r="F155" s="164"/>
    </row>
    <row r="156" spans="1:6" s="39" customFormat="1" ht="30" x14ac:dyDescent="0.25">
      <c r="A156" s="17" t="s">
        <v>203</v>
      </c>
      <c r="B156" s="138"/>
      <c r="C156" s="198">
        <v>2114</v>
      </c>
      <c r="D156" s="164"/>
      <c r="E156" s="164"/>
      <c r="F156" s="164"/>
    </row>
    <row r="157" spans="1:6" s="39" customFormat="1" ht="45" x14ac:dyDescent="0.25">
      <c r="A157" s="17" t="s">
        <v>280</v>
      </c>
      <c r="B157" s="138"/>
      <c r="C157" s="198"/>
      <c r="D157" s="164"/>
      <c r="E157" s="164"/>
      <c r="F157" s="164"/>
    </row>
    <row r="158" spans="1:6" s="39" customFormat="1" x14ac:dyDescent="0.25">
      <c r="A158" s="380" t="s">
        <v>281</v>
      </c>
      <c r="B158" s="138"/>
      <c r="C158" s="198"/>
      <c r="D158" s="164"/>
      <c r="E158" s="164"/>
      <c r="F158" s="164"/>
    </row>
    <row r="159" spans="1:6" s="39" customFormat="1" ht="30" x14ac:dyDescent="0.25">
      <c r="A159" s="17" t="s">
        <v>282</v>
      </c>
      <c r="B159" s="138"/>
      <c r="C159" s="198"/>
      <c r="D159" s="164"/>
      <c r="E159" s="164"/>
      <c r="F159" s="164"/>
    </row>
    <row r="160" spans="1:6" s="39" customFormat="1" x14ac:dyDescent="0.25">
      <c r="A160" s="380" t="s">
        <v>281</v>
      </c>
      <c r="B160" s="138"/>
      <c r="C160" s="198"/>
      <c r="D160" s="164"/>
      <c r="E160" s="164"/>
      <c r="F160" s="164"/>
    </row>
    <row r="161" spans="1:6" s="39" customFormat="1" ht="30" x14ac:dyDescent="0.25">
      <c r="A161" s="17" t="s">
        <v>240</v>
      </c>
      <c r="B161" s="138"/>
      <c r="C161" s="198">
        <f>C162+C163+C165+C167</f>
        <v>1000</v>
      </c>
      <c r="D161" s="164"/>
      <c r="E161" s="164"/>
      <c r="F161" s="164"/>
    </row>
    <row r="162" spans="1:6" s="39" customFormat="1" ht="30" x14ac:dyDescent="0.25">
      <c r="A162" s="17" t="s">
        <v>241</v>
      </c>
      <c r="B162" s="138"/>
      <c r="C162" s="198">
        <v>1000</v>
      </c>
      <c r="D162" s="164"/>
      <c r="E162" s="164"/>
      <c r="F162" s="164"/>
    </row>
    <row r="163" spans="1:6" s="39" customFormat="1" ht="45" x14ac:dyDescent="0.25">
      <c r="A163" s="17" t="s">
        <v>283</v>
      </c>
      <c r="B163" s="138"/>
      <c r="C163" s="198"/>
      <c r="D163" s="164"/>
      <c r="E163" s="164"/>
      <c r="F163" s="164"/>
    </row>
    <row r="164" spans="1:6" s="39" customFormat="1" x14ac:dyDescent="0.25">
      <c r="A164" s="380" t="s">
        <v>281</v>
      </c>
      <c r="B164" s="138"/>
      <c r="C164" s="198"/>
      <c r="D164" s="164"/>
      <c r="E164" s="164"/>
      <c r="F164" s="164"/>
    </row>
    <row r="165" spans="1:6" s="39" customFormat="1" ht="45" x14ac:dyDescent="0.25">
      <c r="A165" s="17" t="s">
        <v>284</v>
      </c>
      <c r="B165" s="138"/>
      <c r="C165" s="198"/>
      <c r="D165" s="164"/>
      <c r="E165" s="164"/>
      <c r="F165" s="164"/>
    </row>
    <row r="166" spans="1:6" s="39" customFormat="1" x14ac:dyDescent="0.25">
      <c r="A166" s="380" t="s">
        <v>281</v>
      </c>
      <c r="B166" s="138"/>
      <c r="C166" s="198"/>
      <c r="D166" s="164"/>
      <c r="E166" s="164"/>
      <c r="F166" s="164"/>
    </row>
    <row r="167" spans="1:6" s="39" customFormat="1" ht="30" x14ac:dyDescent="0.25">
      <c r="A167" s="17" t="s">
        <v>242</v>
      </c>
      <c r="B167" s="138"/>
      <c r="C167" s="198"/>
      <c r="D167" s="164"/>
      <c r="E167" s="164"/>
      <c r="F167" s="164"/>
    </row>
    <row r="168" spans="1:6" s="39" customFormat="1" x14ac:dyDescent="0.25">
      <c r="A168" s="380" t="s">
        <v>281</v>
      </c>
      <c r="B168" s="138"/>
      <c r="C168" s="198"/>
      <c r="D168" s="164"/>
      <c r="E168" s="164"/>
      <c r="F168" s="164"/>
    </row>
    <row r="169" spans="1:6" s="39" customFormat="1" ht="30" x14ac:dyDescent="0.25">
      <c r="A169" s="17" t="s">
        <v>243</v>
      </c>
      <c r="B169" s="138"/>
      <c r="C169" s="198"/>
      <c r="D169" s="164"/>
      <c r="E169" s="164"/>
      <c r="F169" s="164"/>
    </row>
    <row r="170" spans="1:6" s="39" customFormat="1" ht="30" x14ac:dyDescent="0.25">
      <c r="A170" s="17" t="s">
        <v>244</v>
      </c>
      <c r="B170" s="138"/>
      <c r="C170" s="198"/>
      <c r="D170" s="164"/>
      <c r="E170" s="164"/>
      <c r="F170" s="164"/>
    </row>
    <row r="171" spans="1:6" s="39" customFormat="1" ht="30" x14ac:dyDescent="0.25">
      <c r="A171" s="17" t="s">
        <v>245</v>
      </c>
      <c r="B171" s="138"/>
      <c r="C171" s="198"/>
      <c r="D171" s="164"/>
      <c r="E171" s="164"/>
      <c r="F171" s="164"/>
    </row>
    <row r="172" spans="1:6" s="39" customFormat="1" x14ac:dyDescent="0.25">
      <c r="A172" s="17" t="s">
        <v>246</v>
      </c>
      <c r="B172" s="138"/>
      <c r="C172" s="164"/>
      <c r="D172" s="164"/>
      <c r="E172" s="164"/>
      <c r="F172" s="164"/>
    </row>
    <row r="173" spans="1:6" s="39" customFormat="1" x14ac:dyDescent="0.25">
      <c r="A173" s="17" t="s">
        <v>289</v>
      </c>
      <c r="B173" s="138"/>
      <c r="C173" s="164"/>
      <c r="D173" s="164"/>
      <c r="E173" s="164"/>
      <c r="F173" s="164"/>
    </row>
    <row r="174" spans="1:6" s="39" customFormat="1" x14ac:dyDescent="0.25">
      <c r="A174" s="316" t="s">
        <v>305</v>
      </c>
      <c r="B174" s="138"/>
      <c r="C174" s="164"/>
      <c r="D174" s="164"/>
      <c r="E174" s="164"/>
      <c r="F174" s="164"/>
    </row>
    <row r="175" spans="1:6" s="39" customFormat="1" x14ac:dyDescent="0.25">
      <c r="A175" s="25" t="s">
        <v>149</v>
      </c>
      <c r="B175" s="138"/>
      <c r="C175" s="164"/>
      <c r="D175" s="164"/>
      <c r="E175" s="164"/>
      <c r="F175" s="164"/>
    </row>
    <row r="176" spans="1:6" s="39" customFormat="1" x14ac:dyDescent="0.25">
      <c r="A176" s="316" t="s">
        <v>199</v>
      </c>
      <c r="B176" s="138"/>
      <c r="C176" s="164"/>
      <c r="D176" s="164"/>
      <c r="E176" s="164"/>
      <c r="F176" s="164"/>
    </row>
    <row r="177" spans="1:6" s="39" customFormat="1" ht="30" x14ac:dyDescent="0.25">
      <c r="A177" s="25" t="s">
        <v>150</v>
      </c>
      <c r="B177" s="138"/>
      <c r="C177" s="164">
        <v>9240</v>
      </c>
      <c r="D177" s="164"/>
      <c r="E177" s="164"/>
      <c r="F177" s="164"/>
    </row>
    <row r="178" spans="1:6" s="39" customFormat="1" x14ac:dyDescent="0.25">
      <c r="A178" s="317" t="s">
        <v>217</v>
      </c>
      <c r="B178" s="138"/>
      <c r="C178" s="164"/>
      <c r="D178" s="164"/>
      <c r="E178" s="164"/>
      <c r="F178" s="164"/>
    </row>
    <row r="179" spans="1:6" s="39" customFormat="1" x14ac:dyDescent="0.25">
      <c r="A179" s="422" t="s">
        <v>286</v>
      </c>
      <c r="B179" s="138"/>
      <c r="C179" s="164">
        <v>2000</v>
      </c>
      <c r="D179" s="164"/>
      <c r="E179" s="164"/>
      <c r="F179" s="164"/>
    </row>
    <row r="180" spans="1:6" s="39" customFormat="1" ht="15" customHeight="1" x14ac:dyDescent="0.25">
      <c r="A180" s="15" t="s">
        <v>205</v>
      </c>
      <c r="B180" s="138"/>
      <c r="C180" s="139">
        <f>C152+ROUND(C175*3.2,0)+C177</f>
        <v>19396</v>
      </c>
      <c r="D180" s="164"/>
      <c r="E180" s="164"/>
      <c r="F180" s="164"/>
    </row>
    <row r="181" spans="1:6" s="39" customFormat="1" ht="15" customHeight="1" x14ac:dyDescent="0.25">
      <c r="A181" s="318" t="s">
        <v>204</v>
      </c>
      <c r="B181" s="138"/>
      <c r="C181" s="139">
        <f>C150+C180</f>
        <v>116996</v>
      </c>
      <c r="D181" s="164"/>
      <c r="E181" s="164"/>
      <c r="F181" s="164"/>
    </row>
    <row r="182" spans="1:6" s="39" customFormat="1" ht="15.75" customHeight="1" x14ac:dyDescent="0.25">
      <c r="A182" s="277" t="s">
        <v>152</v>
      </c>
      <c r="B182" s="42"/>
      <c r="C182" s="164"/>
      <c r="D182" s="164"/>
      <c r="E182" s="164"/>
      <c r="F182" s="164"/>
    </row>
    <row r="183" spans="1:6" s="39" customFormat="1" ht="15.75" customHeight="1" x14ac:dyDescent="0.25">
      <c r="A183" s="25" t="s">
        <v>36</v>
      </c>
      <c r="B183" s="164"/>
      <c r="C183" s="164">
        <v>26000</v>
      </c>
      <c r="D183" s="164"/>
      <c r="E183" s="164"/>
      <c r="F183" s="164"/>
    </row>
    <row r="184" spans="1:6" s="39" customFormat="1" ht="15.75" x14ac:dyDescent="0.25">
      <c r="A184" s="234" t="s">
        <v>8</v>
      </c>
      <c r="B184" s="77"/>
      <c r="C184" s="164"/>
      <c r="D184" s="164"/>
      <c r="E184" s="164"/>
      <c r="F184" s="164"/>
    </row>
    <row r="185" spans="1:6" s="39" customFormat="1" ht="15.75" x14ac:dyDescent="0.25">
      <c r="A185" s="248" t="s">
        <v>177</v>
      </c>
      <c r="B185" s="77"/>
      <c r="C185" s="164"/>
      <c r="D185" s="164"/>
      <c r="E185" s="164"/>
      <c r="F185" s="164"/>
    </row>
    <row r="186" spans="1:6" s="39" customFormat="1" x14ac:dyDescent="0.25">
      <c r="A186" s="74" t="s">
        <v>9</v>
      </c>
      <c r="B186" s="77">
        <v>300</v>
      </c>
      <c r="C186" s="62">
        <v>800</v>
      </c>
      <c r="D186" s="452">
        <v>7.5</v>
      </c>
      <c r="E186" s="164">
        <f>ROUND(F186/B186,0)</f>
        <v>20</v>
      </c>
      <c r="F186" s="164">
        <f>ROUND(C186*D186,0)</f>
        <v>6000</v>
      </c>
    </row>
    <row r="187" spans="1:6" s="39" customFormat="1" x14ac:dyDescent="0.25">
      <c r="A187" s="74" t="s">
        <v>54</v>
      </c>
      <c r="B187" s="77">
        <v>300</v>
      </c>
      <c r="C187" s="62">
        <v>140</v>
      </c>
      <c r="D187" s="452">
        <v>10</v>
      </c>
      <c r="E187" s="164">
        <f>ROUND(F187/B187,0)</f>
        <v>5</v>
      </c>
      <c r="F187" s="164">
        <f>ROUND(C187*D187,0)</f>
        <v>1400</v>
      </c>
    </row>
    <row r="188" spans="1:6" s="39" customFormat="1" x14ac:dyDescent="0.25">
      <c r="A188" s="74" t="s">
        <v>53</v>
      </c>
      <c r="B188" s="77">
        <v>300</v>
      </c>
      <c r="C188" s="62">
        <v>100</v>
      </c>
      <c r="D188" s="494">
        <v>4</v>
      </c>
      <c r="E188" s="164">
        <f>ROUND(F188/B188,0)</f>
        <v>1</v>
      </c>
      <c r="F188" s="164">
        <f>ROUND(C188*D188,0)</f>
        <v>400</v>
      </c>
    </row>
    <row r="189" spans="1:6" s="39" customFormat="1" x14ac:dyDescent="0.25">
      <c r="A189" s="116" t="s">
        <v>10</v>
      </c>
      <c r="B189" s="213"/>
      <c r="C189" s="213">
        <f>C186+C187+C188</f>
        <v>1040</v>
      </c>
      <c r="D189" s="181">
        <f>F189/C189</f>
        <v>7.5</v>
      </c>
      <c r="E189" s="213">
        <f>E186+E187+E188</f>
        <v>26</v>
      </c>
      <c r="F189" s="213">
        <f>F186+F187+F188</f>
        <v>7800</v>
      </c>
    </row>
    <row r="190" spans="1:6" s="39" customFormat="1" x14ac:dyDescent="0.25">
      <c r="A190" s="21" t="s">
        <v>101</v>
      </c>
      <c r="B190" s="213"/>
      <c r="C190" s="453"/>
      <c r="D190" s="181"/>
      <c r="E190" s="453"/>
      <c r="F190" s="453"/>
    </row>
    <row r="191" spans="1:6" s="39" customFormat="1" x14ac:dyDescent="0.25">
      <c r="A191" s="247" t="s">
        <v>178</v>
      </c>
      <c r="B191" s="63">
        <v>240</v>
      </c>
      <c r="C191" s="164">
        <v>613</v>
      </c>
      <c r="D191" s="64">
        <v>8</v>
      </c>
      <c r="E191" s="164">
        <f>ROUND(F191/B191,0)</f>
        <v>20</v>
      </c>
      <c r="F191" s="164">
        <f>ROUND(C191*D191,0)</f>
        <v>4904</v>
      </c>
    </row>
    <row r="192" spans="1:6" s="39" customFormat="1" x14ac:dyDescent="0.25">
      <c r="A192" s="116" t="s">
        <v>179</v>
      </c>
      <c r="B192" s="454"/>
      <c r="C192" s="177">
        <f>C191</f>
        <v>613</v>
      </c>
      <c r="D192" s="455">
        <f>D191</f>
        <v>8</v>
      </c>
      <c r="E192" s="177">
        <f>E191</f>
        <v>20</v>
      </c>
      <c r="F192" s="177">
        <f>F191</f>
        <v>4904</v>
      </c>
    </row>
    <row r="193" spans="1:89" ht="17.25" customHeight="1" x14ac:dyDescent="0.25">
      <c r="A193" s="23" t="s">
        <v>146</v>
      </c>
      <c r="B193" s="67"/>
      <c r="C193" s="139">
        <f>C189+C192</f>
        <v>1653</v>
      </c>
      <c r="D193" s="179">
        <f>F193/C193</f>
        <v>7.6854204476709018</v>
      </c>
      <c r="E193" s="139">
        <f>E189+E192</f>
        <v>46</v>
      </c>
      <c r="F193" s="139">
        <f>F189+F192</f>
        <v>12704</v>
      </c>
    </row>
    <row r="194" spans="1:89" s="69" customFormat="1" ht="18" customHeight="1" x14ac:dyDescent="0.2">
      <c r="A194" s="47" t="s">
        <v>11</v>
      </c>
      <c r="B194" s="68"/>
      <c r="C194" s="68"/>
      <c r="D194" s="68"/>
      <c r="E194" s="68"/>
      <c r="F194" s="68"/>
      <c r="G194" s="70"/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A194" s="70"/>
      <c r="AB194" s="70"/>
      <c r="AC194" s="70"/>
      <c r="AD194" s="70"/>
      <c r="AE194" s="70"/>
      <c r="AF194" s="70"/>
      <c r="AG194" s="70"/>
      <c r="AH194" s="70"/>
      <c r="AI194" s="70"/>
      <c r="AJ194" s="70"/>
      <c r="AK194" s="70"/>
      <c r="AL194" s="70"/>
      <c r="AM194" s="70"/>
      <c r="AN194" s="70"/>
      <c r="AO194" s="70"/>
      <c r="AP194" s="70"/>
      <c r="AQ194" s="70"/>
      <c r="AR194" s="70"/>
      <c r="AS194" s="70"/>
      <c r="AT194" s="70"/>
      <c r="AU194" s="70"/>
      <c r="AV194" s="70"/>
      <c r="AW194" s="70"/>
      <c r="AX194" s="70"/>
      <c r="AY194" s="70"/>
      <c r="AZ194" s="70"/>
      <c r="BA194" s="70"/>
      <c r="BB194" s="70"/>
      <c r="BC194" s="70"/>
      <c r="BD194" s="70"/>
      <c r="BE194" s="70"/>
      <c r="BF194" s="70"/>
      <c r="BG194" s="70"/>
      <c r="BH194" s="70"/>
      <c r="BI194" s="70"/>
      <c r="BJ194" s="70"/>
      <c r="BK194" s="70"/>
      <c r="BL194" s="70"/>
      <c r="BM194" s="70"/>
      <c r="BN194" s="70"/>
      <c r="BO194" s="70"/>
      <c r="BP194" s="70"/>
      <c r="BQ194" s="70"/>
      <c r="BR194" s="70"/>
      <c r="BS194" s="70"/>
      <c r="BT194" s="70"/>
      <c r="BU194" s="70"/>
      <c r="BV194" s="70"/>
      <c r="BW194" s="70"/>
      <c r="BX194" s="70"/>
      <c r="BY194" s="70"/>
      <c r="BZ194" s="70"/>
      <c r="CA194" s="70"/>
      <c r="CB194" s="70"/>
      <c r="CC194" s="70"/>
      <c r="CD194" s="70"/>
      <c r="CE194" s="70"/>
      <c r="CF194" s="70"/>
      <c r="CG194" s="70"/>
      <c r="CH194" s="70"/>
      <c r="CI194" s="70"/>
      <c r="CJ194" s="70"/>
      <c r="CK194" s="70"/>
    </row>
    <row r="195" spans="1:89" x14ac:dyDescent="0.25">
      <c r="A195" s="78"/>
      <c r="B195" s="200"/>
      <c r="C195" s="164"/>
      <c r="D195" s="164"/>
      <c r="E195" s="164"/>
      <c r="F195" s="164"/>
    </row>
    <row r="196" spans="1:89" ht="20.25" customHeight="1" x14ac:dyDescent="0.25">
      <c r="A196" s="121" t="s">
        <v>117</v>
      </c>
      <c r="B196" s="62"/>
      <c r="C196" s="164"/>
      <c r="D196" s="164"/>
      <c r="E196" s="164"/>
      <c r="F196" s="164"/>
    </row>
    <row r="197" spans="1:89" x14ac:dyDescent="0.25">
      <c r="A197" s="59" t="s">
        <v>5</v>
      </c>
      <c r="B197" s="62"/>
      <c r="C197" s="164"/>
      <c r="D197" s="164"/>
      <c r="E197" s="164"/>
      <c r="F197" s="164"/>
    </row>
    <row r="198" spans="1:89" x14ac:dyDescent="0.25">
      <c r="A198" s="38" t="s">
        <v>13</v>
      </c>
      <c r="B198" s="63">
        <v>340</v>
      </c>
      <c r="C198" s="164">
        <v>2980</v>
      </c>
      <c r="D198" s="64">
        <v>8.9</v>
      </c>
      <c r="E198" s="164">
        <f t="shared" ref="E198:E213" si="2">ROUND(F198/B198,0)</f>
        <v>78</v>
      </c>
      <c r="F198" s="164">
        <f t="shared" ref="F198:F213" si="3">ROUND(C198*D198,0)</f>
        <v>26522</v>
      </c>
    </row>
    <row r="199" spans="1:89" x14ac:dyDescent="0.25">
      <c r="A199" s="38" t="s">
        <v>55</v>
      </c>
      <c r="B199" s="63">
        <v>340</v>
      </c>
      <c r="C199" s="164">
        <v>980</v>
      </c>
      <c r="D199" s="64">
        <v>10</v>
      </c>
      <c r="E199" s="164">
        <f t="shared" si="2"/>
        <v>29</v>
      </c>
      <c r="F199" s="164">
        <f t="shared" si="3"/>
        <v>9800</v>
      </c>
    </row>
    <row r="200" spans="1:89" x14ac:dyDescent="0.25">
      <c r="A200" s="38" t="s">
        <v>131</v>
      </c>
      <c r="B200" s="63">
        <v>340</v>
      </c>
      <c r="C200" s="164">
        <v>75</v>
      </c>
      <c r="D200" s="64">
        <v>11.5</v>
      </c>
      <c r="E200" s="164">
        <f t="shared" si="2"/>
        <v>3</v>
      </c>
      <c r="F200" s="164">
        <f t="shared" si="3"/>
        <v>863</v>
      </c>
    </row>
    <row r="201" spans="1:89" x14ac:dyDescent="0.25">
      <c r="A201" s="38" t="s">
        <v>46</v>
      </c>
      <c r="B201" s="63">
        <v>340</v>
      </c>
      <c r="C201" s="164">
        <v>870</v>
      </c>
      <c r="D201" s="64">
        <v>11</v>
      </c>
      <c r="E201" s="164">
        <f t="shared" si="2"/>
        <v>28</v>
      </c>
      <c r="F201" s="164">
        <f t="shared" si="3"/>
        <v>9570</v>
      </c>
    </row>
    <row r="202" spans="1:89" x14ac:dyDescent="0.25">
      <c r="A202" s="38" t="s">
        <v>45</v>
      </c>
      <c r="B202" s="63">
        <v>340</v>
      </c>
      <c r="C202" s="164">
        <v>1500</v>
      </c>
      <c r="D202" s="64">
        <v>11</v>
      </c>
      <c r="E202" s="164">
        <f t="shared" si="2"/>
        <v>49</v>
      </c>
      <c r="F202" s="164">
        <f t="shared" si="3"/>
        <v>16500</v>
      </c>
    </row>
    <row r="203" spans="1:89" x14ac:dyDescent="0.25">
      <c r="A203" s="38" t="s">
        <v>77</v>
      </c>
      <c r="B203" s="63">
        <v>340</v>
      </c>
      <c r="C203" s="164">
        <v>240</v>
      </c>
      <c r="D203" s="64">
        <v>12</v>
      </c>
      <c r="E203" s="164">
        <f t="shared" si="2"/>
        <v>8</v>
      </c>
      <c r="F203" s="164">
        <f t="shared" si="3"/>
        <v>2880</v>
      </c>
    </row>
    <row r="204" spans="1:89" x14ac:dyDescent="0.25">
      <c r="A204" s="38" t="s">
        <v>56</v>
      </c>
      <c r="B204" s="63">
        <v>340</v>
      </c>
      <c r="C204" s="164">
        <v>225</v>
      </c>
      <c r="D204" s="64">
        <v>12</v>
      </c>
      <c r="E204" s="164">
        <f t="shared" si="2"/>
        <v>8</v>
      </c>
      <c r="F204" s="164">
        <f t="shared" si="3"/>
        <v>2700</v>
      </c>
    </row>
    <row r="205" spans="1:89" x14ac:dyDescent="0.25">
      <c r="A205" s="38" t="s">
        <v>74</v>
      </c>
      <c r="B205" s="63">
        <v>340</v>
      </c>
      <c r="C205" s="164">
        <v>1500</v>
      </c>
      <c r="D205" s="64">
        <v>11</v>
      </c>
      <c r="E205" s="164">
        <f t="shared" si="2"/>
        <v>49</v>
      </c>
      <c r="F205" s="164">
        <f t="shared" si="3"/>
        <v>16500</v>
      </c>
    </row>
    <row r="206" spans="1:89" x14ac:dyDescent="0.25">
      <c r="A206" s="38" t="s">
        <v>132</v>
      </c>
      <c r="B206" s="63">
        <v>340</v>
      </c>
      <c r="C206" s="164">
        <v>710</v>
      </c>
      <c r="D206" s="64">
        <v>7</v>
      </c>
      <c r="E206" s="164">
        <f t="shared" si="2"/>
        <v>15</v>
      </c>
      <c r="F206" s="164">
        <f t="shared" si="3"/>
        <v>4970</v>
      </c>
    </row>
    <row r="207" spans="1:89" ht="15" customHeight="1" x14ac:dyDescent="0.25">
      <c r="A207" s="38" t="s">
        <v>75</v>
      </c>
      <c r="B207" s="63">
        <v>340</v>
      </c>
      <c r="C207" s="164">
        <v>920</v>
      </c>
      <c r="D207" s="64">
        <v>12.4</v>
      </c>
      <c r="E207" s="164">
        <f t="shared" si="2"/>
        <v>34</v>
      </c>
      <c r="F207" s="164">
        <f t="shared" si="3"/>
        <v>11408</v>
      </c>
    </row>
    <row r="208" spans="1:89" x14ac:dyDescent="0.25">
      <c r="A208" s="38" t="s">
        <v>49</v>
      </c>
      <c r="B208" s="63">
        <v>340</v>
      </c>
      <c r="C208" s="164">
        <v>240</v>
      </c>
      <c r="D208" s="64">
        <v>15</v>
      </c>
      <c r="E208" s="164">
        <f t="shared" si="2"/>
        <v>11</v>
      </c>
      <c r="F208" s="164">
        <f t="shared" si="3"/>
        <v>3600</v>
      </c>
    </row>
    <row r="209" spans="1:6" x14ac:dyDescent="0.25">
      <c r="A209" s="38" t="s">
        <v>57</v>
      </c>
      <c r="B209" s="63">
        <v>340</v>
      </c>
      <c r="C209" s="164">
        <v>900</v>
      </c>
      <c r="D209" s="64">
        <v>10</v>
      </c>
      <c r="E209" s="164">
        <f t="shared" si="2"/>
        <v>26</v>
      </c>
      <c r="F209" s="164">
        <f t="shared" si="3"/>
        <v>9000</v>
      </c>
    </row>
    <row r="210" spans="1:6" ht="15.75" customHeight="1" x14ac:dyDescent="0.25">
      <c r="A210" s="65" t="s">
        <v>137</v>
      </c>
      <c r="B210" s="63">
        <v>320</v>
      </c>
      <c r="C210" s="164">
        <v>107</v>
      </c>
      <c r="D210" s="301">
        <v>11</v>
      </c>
      <c r="E210" s="164">
        <f t="shared" si="2"/>
        <v>4</v>
      </c>
      <c r="F210" s="164">
        <f t="shared" si="3"/>
        <v>1177</v>
      </c>
    </row>
    <row r="211" spans="1:6" x14ac:dyDescent="0.25">
      <c r="A211" s="38" t="s">
        <v>58</v>
      </c>
      <c r="B211" s="63">
        <v>300</v>
      </c>
      <c r="C211" s="164">
        <v>2120</v>
      </c>
      <c r="D211" s="64">
        <v>6.3</v>
      </c>
      <c r="E211" s="164">
        <f t="shared" si="2"/>
        <v>45</v>
      </c>
      <c r="F211" s="164">
        <f t="shared" si="3"/>
        <v>13356</v>
      </c>
    </row>
    <row r="212" spans="1:6" x14ac:dyDescent="0.25">
      <c r="A212" s="38" t="s">
        <v>28</v>
      </c>
      <c r="B212" s="42">
        <v>340</v>
      </c>
      <c r="C212" s="164">
        <v>1400</v>
      </c>
      <c r="D212" s="302">
        <v>8</v>
      </c>
      <c r="E212" s="164">
        <f t="shared" si="2"/>
        <v>33</v>
      </c>
      <c r="F212" s="164">
        <f t="shared" si="3"/>
        <v>11200</v>
      </c>
    </row>
    <row r="213" spans="1:6" x14ac:dyDescent="0.25">
      <c r="A213" s="11" t="s">
        <v>270</v>
      </c>
      <c r="B213" s="9">
        <v>300</v>
      </c>
      <c r="C213" s="164">
        <v>100</v>
      </c>
      <c r="D213" s="13">
        <v>10</v>
      </c>
      <c r="E213" s="164">
        <f t="shared" si="2"/>
        <v>3</v>
      </c>
      <c r="F213" s="164">
        <f t="shared" si="3"/>
        <v>1000</v>
      </c>
    </row>
    <row r="214" spans="1:6" s="39" customFormat="1" ht="14.25" x14ac:dyDescent="0.2">
      <c r="A214" s="44" t="s">
        <v>6</v>
      </c>
      <c r="B214" s="66"/>
      <c r="C214" s="139">
        <f>SUM(C198:C213)</f>
        <v>14867</v>
      </c>
      <c r="D214" s="179">
        <f>F214/C214</f>
        <v>9.4871863859554715</v>
      </c>
      <c r="E214" s="139">
        <f>SUM(E198:E213)</f>
        <v>423</v>
      </c>
      <c r="F214" s="139">
        <f>SUM(F198:F213)</f>
        <v>141046</v>
      </c>
    </row>
    <row r="215" spans="1:6" s="39" customFormat="1" x14ac:dyDescent="0.25">
      <c r="A215" s="16" t="s">
        <v>207</v>
      </c>
      <c r="B215" s="66"/>
      <c r="C215" s="164"/>
      <c r="D215" s="164"/>
      <c r="E215" s="164"/>
      <c r="F215" s="164"/>
    </row>
    <row r="216" spans="1:6" s="39" customFormat="1" x14ac:dyDescent="0.25">
      <c r="A216" s="17" t="s">
        <v>151</v>
      </c>
      <c r="B216" s="230"/>
      <c r="C216" s="164">
        <f>C217+C218+C219+C220</f>
        <v>35500</v>
      </c>
      <c r="D216" s="164"/>
      <c r="E216" s="164"/>
      <c r="F216" s="164"/>
    </row>
    <row r="217" spans="1:6" s="39" customFormat="1" x14ac:dyDescent="0.25">
      <c r="A217" s="17" t="s">
        <v>200</v>
      </c>
      <c r="B217" s="7"/>
      <c r="C217" s="164"/>
      <c r="D217" s="164"/>
      <c r="E217" s="164"/>
      <c r="F217" s="164"/>
    </row>
    <row r="218" spans="1:6" s="39" customFormat="1" ht="30" x14ac:dyDescent="0.25">
      <c r="A218" s="17" t="s">
        <v>237</v>
      </c>
      <c r="B218" s="7"/>
      <c r="C218" s="164">
        <v>14500</v>
      </c>
      <c r="D218" s="164"/>
      <c r="E218" s="164"/>
      <c r="F218" s="164"/>
    </row>
    <row r="219" spans="1:6" s="39" customFormat="1" ht="30" x14ac:dyDescent="0.25">
      <c r="A219" s="17" t="s">
        <v>238</v>
      </c>
      <c r="B219" s="7"/>
      <c r="C219" s="164"/>
      <c r="D219" s="164"/>
      <c r="E219" s="164"/>
      <c r="F219" s="164"/>
    </row>
    <row r="220" spans="1:6" s="39" customFormat="1" x14ac:dyDescent="0.25">
      <c r="A220" s="17" t="s">
        <v>239</v>
      </c>
      <c r="B220" s="7"/>
      <c r="C220" s="164">
        <v>21000</v>
      </c>
      <c r="D220" s="164"/>
      <c r="E220" s="164"/>
      <c r="F220" s="164"/>
    </row>
    <row r="221" spans="1:6" s="39" customFormat="1" x14ac:dyDescent="0.25">
      <c r="A221" s="25" t="s">
        <v>149</v>
      </c>
      <c r="B221" s="7"/>
      <c r="C221" s="164">
        <v>103500</v>
      </c>
      <c r="D221" s="164"/>
      <c r="E221" s="164"/>
      <c r="F221" s="164"/>
    </row>
    <row r="222" spans="1:6" s="39" customFormat="1" x14ac:dyDescent="0.25">
      <c r="A222" s="316" t="s">
        <v>199</v>
      </c>
      <c r="B222" s="7"/>
      <c r="C222" s="164"/>
      <c r="D222" s="164"/>
      <c r="E222" s="164"/>
      <c r="F222" s="164"/>
    </row>
    <row r="223" spans="1:6" s="39" customFormat="1" x14ac:dyDescent="0.25">
      <c r="A223" s="18" t="s">
        <v>170</v>
      </c>
      <c r="B223" s="7"/>
      <c r="C223" s="139">
        <f>C216+ROUND(C221*3.2,0)</f>
        <v>366700</v>
      </c>
      <c r="D223" s="164"/>
      <c r="E223" s="164"/>
      <c r="F223" s="164"/>
    </row>
    <row r="224" spans="1:6" s="39" customFormat="1" x14ac:dyDescent="0.25">
      <c r="A224" s="16" t="s">
        <v>206</v>
      </c>
      <c r="B224" s="138"/>
      <c r="C224" s="139"/>
      <c r="D224" s="164"/>
      <c r="E224" s="164"/>
      <c r="F224" s="164"/>
    </row>
    <row r="225" spans="1:6" s="39" customFormat="1" x14ac:dyDescent="0.25">
      <c r="A225" s="17" t="s">
        <v>151</v>
      </c>
      <c r="B225" s="138"/>
      <c r="C225" s="164">
        <f>C226+C227+C234+C242+C243+C244+C245+C246</f>
        <v>28575</v>
      </c>
      <c r="D225" s="164"/>
      <c r="E225" s="164"/>
      <c r="F225" s="164"/>
    </row>
    <row r="226" spans="1:6" s="39" customFormat="1" x14ac:dyDescent="0.25">
      <c r="A226" s="17" t="s">
        <v>200</v>
      </c>
      <c r="B226" s="138"/>
      <c r="C226" s="164"/>
      <c r="D226" s="164"/>
      <c r="E226" s="164"/>
      <c r="F226" s="164"/>
    </row>
    <row r="227" spans="1:6" s="39" customFormat="1" ht="30" x14ac:dyDescent="0.25">
      <c r="A227" s="17" t="s">
        <v>201</v>
      </c>
      <c r="B227" s="138"/>
      <c r="C227" s="198">
        <f>C228+C229+C230+C232</f>
        <v>20075</v>
      </c>
      <c r="D227" s="164"/>
      <c r="E227" s="164"/>
      <c r="F227" s="164"/>
    </row>
    <row r="228" spans="1:6" s="39" customFormat="1" ht="30" x14ac:dyDescent="0.25">
      <c r="A228" s="17" t="s">
        <v>202</v>
      </c>
      <c r="B228" s="138"/>
      <c r="C228" s="198">
        <v>15442</v>
      </c>
      <c r="D228" s="164"/>
      <c r="E228" s="164"/>
      <c r="F228" s="164"/>
    </row>
    <row r="229" spans="1:6" s="39" customFormat="1" ht="30" x14ac:dyDescent="0.25">
      <c r="A229" s="17" t="s">
        <v>203</v>
      </c>
      <c r="B229" s="138"/>
      <c r="C229" s="198">
        <v>4633</v>
      </c>
      <c r="D229" s="164"/>
      <c r="E229" s="164"/>
      <c r="F229" s="164"/>
    </row>
    <row r="230" spans="1:6" s="39" customFormat="1" ht="45" x14ac:dyDescent="0.25">
      <c r="A230" s="17" t="s">
        <v>280</v>
      </c>
      <c r="B230" s="138"/>
      <c r="C230" s="198"/>
      <c r="D230" s="164"/>
      <c r="E230" s="164"/>
      <c r="F230" s="164"/>
    </row>
    <row r="231" spans="1:6" s="39" customFormat="1" x14ac:dyDescent="0.25">
      <c r="A231" s="380" t="s">
        <v>281</v>
      </c>
      <c r="B231" s="138"/>
      <c r="C231" s="198"/>
      <c r="D231" s="164"/>
      <c r="E231" s="164"/>
      <c r="F231" s="164"/>
    </row>
    <row r="232" spans="1:6" s="39" customFormat="1" ht="30" x14ac:dyDescent="0.25">
      <c r="A232" s="17" t="s">
        <v>282</v>
      </c>
      <c r="B232" s="138"/>
      <c r="C232" s="198"/>
      <c r="D232" s="164"/>
      <c r="E232" s="164"/>
      <c r="F232" s="164"/>
    </row>
    <row r="233" spans="1:6" s="39" customFormat="1" x14ac:dyDescent="0.25">
      <c r="A233" s="380" t="s">
        <v>281</v>
      </c>
      <c r="B233" s="138"/>
      <c r="C233" s="198"/>
      <c r="D233" s="164"/>
      <c r="E233" s="164"/>
      <c r="F233" s="164"/>
    </row>
    <row r="234" spans="1:6" s="39" customFormat="1" ht="30" x14ac:dyDescent="0.25">
      <c r="A234" s="17" t="s">
        <v>240</v>
      </c>
      <c r="B234" s="138"/>
      <c r="C234" s="198">
        <f>C235+C236+C238+C240</f>
        <v>8000</v>
      </c>
      <c r="D234" s="164"/>
      <c r="E234" s="164"/>
      <c r="F234" s="164"/>
    </row>
    <row r="235" spans="1:6" s="39" customFormat="1" ht="30" x14ac:dyDescent="0.25">
      <c r="A235" s="17" t="s">
        <v>241</v>
      </c>
      <c r="B235" s="138"/>
      <c r="C235" s="198">
        <v>8000</v>
      </c>
      <c r="D235" s="164"/>
      <c r="E235" s="164"/>
      <c r="F235" s="164"/>
    </row>
    <row r="236" spans="1:6" s="39" customFormat="1" ht="45" x14ac:dyDescent="0.25">
      <c r="A236" s="17" t="s">
        <v>283</v>
      </c>
      <c r="B236" s="138"/>
      <c r="C236" s="198"/>
      <c r="D236" s="164"/>
      <c r="E236" s="164"/>
      <c r="F236" s="164"/>
    </row>
    <row r="237" spans="1:6" s="39" customFormat="1" x14ac:dyDescent="0.25">
      <c r="A237" s="380" t="s">
        <v>281</v>
      </c>
      <c r="B237" s="138"/>
      <c r="C237" s="198"/>
      <c r="D237" s="164"/>
      <c r="E237" s="164"/>
      <c r="F237" s="164"/>
    </row>
    <row r="238" spans="1:6" s="39" customFormat="1" ht="45" x14ac:dyDescent="0.25">
      <c r="A238" s="17" t="s">
        <v>284</v>
      </c>
      <c r="B238" s="138"/>
      <c r="C238" s="198"/>
      <c r="D238" s="164"/>
      <c r="E238" s="164"/>
      <c r="F238" s="164"/>
    </row>
    <row r="239" spans="1:6" s="39" customFormat="1" x14ac:dyDescent="0.25">
      <c r="A239" s="380" t="s">
        <v>281</v>
      </c>
      <c r="B239" s="138"/>
      <c r="C239" s="198"/>
      <c r="D239" s="164"/>
      <c r="E239" s="164"/>
      <c r="F239" s="164"/>
    </row>
    <row r="240" spans="1:6" s="39" customFormat="1" ht="30" x14ac:dyDescent="0.25">
      <c r="A240" s="17" t="s">
        <v>242</v>
      </c>
      <c r="B240" s="138"/>
      <c r="C240" s="198"/>
      <c r="D240" s="164"/>
      <c r="E240" s="164"/>
      <c r="F240" s="164"/>
    </row>
    <row r="241" spans="1:6" s="39" customFormat="1" x14ac:dyDescent="0.25">
      <c r="A241" s="380" t="s">
        <v>281</v>
      </c>
      <c r="B241" s="138"/>
      <c r="C241" s="198"/>
      <c r="D241" s="164"/>
      <c r="E241" s="164"/>
      <c r="F241" s="164"/>
    </row>
    <row r="242" spans="1:6" s="39" customFormat="1" ht="30" x14ac:dyDescent="0.25">
      <c r="A242" s="17" t="s">
        <v>243</v>
      </c>
      <c r="B242" s="138"/>
      <c r="C242" s="198">
        <v>500</v>
      </c>
      <c r="D242" s="164"/>
      <c r="E242" s="164"/>
      <c r="F242" s="164"/>
    </row>
    <row r="243" spans="1:6" s="39" customFormat="1" ht="30" x14ac:dyDescent="0.25">
      <c r="A243" s="17" t="s">
        <v>244</v>
      </c>
      <c r="B243" s="138"/>
      <c r="C243" s="198"/>
      <c r="D243" s="164"/>
      <c r="E243" s="164"/>
      <c r="F243" s="164"/>
    </row>
    <row r="244" spans="1:6" s="39" customFormat="1" ht="30" x14ac:dyDescent="0.25">
      <c r="A244" s="17" t="s">
        <v>245</v>
      </c>
      <c r="B244" s="138"/>
      <c r="C244" s="198"/>
      <c r="D244" s="164"/>
      <c r="E244" s="164"/>
      <c r="F244" s="164"/>
    </row>
    <row r="245" spans="1:6" s="39" customFormat="1" x14ac:dyDescent="0.25">
      <c r="A245" s="17" t="s">
        <v>246</v>
      </c>
      <c r="B245" s="138"/>
      <c r="C245" s="164"/>
      <c r="D245" s="164"/>
      <c r="E245" s="164"/>
      <c r="F245" s="164"/>
    </row>
    <row r="246" spans="1:6" s="39" customFormat="1" x14ac:dyDescent="0.25">
      <c r="A246" s="17" t="s">
        <v>289</v>
      </c>
      <c r="B246" s="138"/>
      <c r="C246" s="164"/>
      <c r="D246" s="164"/>
      <c r="E246" s="164"/>
      <c r="F246" s="164"/>
    </row>
    <row r="247" spans="1:6" s="39" customFormat="1" x14ac:dyDescent="0.25">
      <c r="A247" s="316" t="s">
        <v>305</v>
      </c>
      <c r="B247" s="138"/>
      <c r="C247" s="164"/>
      <c r="D247" s="164"/>
      <c r="E247" s="164"/>
      <c r="F247" s="164"/>
    </row>
    <row r="248" spans="1:6" s="39" customFormat="1" x14ac:dyDescent="0.25">
      <c r="A248" s="25" t="s">
        <v>149</v>
      </c>
      <c r="B248" s="138"/>
      <c r="C248" s="164"/>
      <c r="D248" s="164"/>
      <c r="E248" s="164"/>
      <c r="F248" s="164"/>
    </row>
    <row r="249" spans="1:6" s="39" customFormat="1" x14ac:dyDescent="0.25">
      <c r="A249" s="316" t="s">
        <v>199</v>
      </c>
      <c r="B249" s="138"/>
      <c r="C249" s="164"/>
      <c r="D249" s="164"/>
      <c r="E249" s="164"/>
      <c r="F249" s="164"/>
    </row>
    <row r="250" spans="1:6" s="39" customFormat="1" ht="30" x14ac:dyDescent="0.25">
      <c r="A250" s="25" t="s">
        <v>150</v>
      </c>
      <c r="B250" s="138"/>
      <c r="C250" s="164">
        <v>31700</v>
      </c>
      <c r="D250" s="164"/>
      <c r="E250" s="164"/>
      <c r="F250" s="164"/>
    </row>
    <row r="251" spans="1:6" s="39" customFormat="1" x14ac:dyDescent="0.25">
      <c r="A251" s="317" t="s">
        <v>217</v>
      </c>
      <c r="B251" s="138"/>
      <c r="C251" s="164">
        <v>15000</v>
      </c>
      <c r="D251" s="164"/>
      <c r="E251" s="164"/>
      <c r="F251" s="164"/>
    </row>
    <row r="252" spans="1:6" s="39" customFormat="1" x14ac:dyDescent="0.25">
      <c r="A252" s="422" t="s">
        <v>286</v>
      </c>
      <c r="B252" s="138"/>
      <c r="C252" s="164">
        <v>7800</v>
      </c>
      <c r="D252" s="164"/>
      <c r="E252" s="164"/>
      <c r="F252" s="164"/>
    </row>
    <row r="253" spans="1:6" s="39" customFormat="1" x14ac:dyDescent="0.25">
      <c r="A253" s="18" t="s">
        <v>205</v>
      </c>
      <c r="B253" s="138"/>
      <c r="C253" s="139">
        <f>C225+ROUND(C248*3.2,0)+C250</f>
        <v>60275</v>
      </c>
      <c r="D253" s="164"/>
      <c r="E253" s="164"/>
      <c r="F253" s="164"/>
    </row>
    <row r="254" spans="1:6" s="39" customFormat="1" x14ac:dyDescent="0.25">
      <c r="A254" s="318" t="s">
        <v>204</v>
      </c>
      <c r="B254" s="138"/>
      <c r="C254" s="139">
        <f>C223+C253</f>
        <v>426975</v>
      </c>
      <c r="D254" s="164"/>
      <c r="E254" s="164"/>
      <c r="F254" s="164"/>
    </row>
    <row r="255" spans="1:6" s="39" customFormat="1" ht="18.75" customHeight="1" x14ac:dyDescent="0.25">
      <c r="A255" s="277" t="s">
        <v>152</v>
      </c>
      <c r="B255" s="164"/>
      <c r="C255" s="139"/>
      <c r="D255" s="164"/>
      <c r="E255" s="164"/>
      <c r="F255" s="164"/>
    </row>
    <row r="256" spans="1:6" s="39" customFormat="1" ht="17.25" customHeight="1" x14ac:dyDescent="0.25">
      <c r="A256" s="38" t="s">
        <v>38</v>
      </c>
      <c r="B256" s="164"/>
      <c r="C256" s="164">
        <v>2000</v>
      </c>
      <c r="D256" s="164"/>
      <c r="E256" s="164"/>
      <c r="F256" s="164"/>
    </row>
    <row r="257" spans="1:89" s="39" customFormat="1" ht="18" customHeight="1" x14ac:dyDescent="0.25">
      <c r="A257" s="38" t="s">
        <v>154</v>
      </c>
      <c r="B257" s="164"/>
      <c r="C257" s="164">
        <v>400</v>
      </c>
      <c r="D257" s="164"/>
      <c r="E257" s="164"/>
      <c r="F257" s="164"/>
    </row>
    <row r="258" spans="1:89" s="39" customFormat="1" ht="18" customHeight="1" x14ac:dyDescent="0.25">
      <c r="A258" s="341" t="s">
        <v>21</v>
      </c>
      <c r="B258" s="164"/>
      <c r="C258" s="164">
        <v>1000</v>
      </c>
      <c r="D258" s="164"/>
      <c r="E258" s="164"/>
      <c r="F258" s="164"/>
    </row>
    <row r="259" spans="1:89" s="39" customFormat="1" ht="18" customHeight="1" x14ac:dyDescent="0.25">
      <c r="A259" s="341" t="s">
        <v>222</v>
      </c>
      <c r="B259" s="164"/>
      <c r="C259" s="164">
        <v>200</v>
      </c>
      <c r="D259" s="164"/>
      <c r="E259" s="164"/>
      <c r="F259" s="164"/>
    </row>
    <row r="260" spans="1:89" s="39" customFormat="1" ht="15.75" x14ac:dyDescent="0.25">
      <c r="A260" s="234" t="s">
        <v>8</v>
      </c>
      <c r="B260" s="66"/>
      <c r="C260" s="164"/>
      <c r="D260" s="164"/>
      <c r="E260" s="164"/>
      <c r="F260" s="164"/>
    </row>
    <row r="261" spans="1:89" s="39" customFormat="1" x14ac:dyDescent="0.25">
      <c r="A261" s="21" t="s">
        <v>177</v>
      </c>
      <c r="B261" s="66"/>
      <c r="C261" s="164"/>
      <c r="D261" s="164"/>
      <c r="E261" s="164"/>
      <c r="F261" s="164"/>
    </row>
    <row r="262" spans="1:89" s="39" customFormat="1" x14ac:dyDescent="0.25">
      <c r="A262" s="74" t="s">
        <v>132</v>
      </c>
      <c r="B262" s="77">
        <v>300</v>
      </c>
      <c r="C262" s="164">
        <v>150</v>
      </c>
      <c r="D262" s="302">
        <v>7</v>
      </c>
      <c r="E262" s="164">
        <f>ROUND(F262/B262,0)</f>
        <v>4</v>
      </c>
      <c r="F262" s="164">
        <f>ROUND(C262*D262,0)</f>
        <v>1050</v>
      </c>
    </row>
    <row r="263" spans="1:89" s="39" customFormat="1" x14ac:dyDescent="0.25">
      <c r="A263" s="74" t="s">
        <v>13</v>
      </c>
      <c r="B263" s="77">
        <v>300</v>
      </c>
      <c r="C263" s="164">
        <v>80</v>
      </c>
      <c r="D263" s="303">
        <v>8.9</v>
      </c>
      <c r="E263" s="164">
        <f>ROUND(F263/B263,0)</f>
        <v>2</v>
      </c>
      <c r="F263" s="164">
        <f>ROUND(C263*D263,0)</f>
        <v>712</v>
      </c>
    </row>
    <row r="264" spans="1:89" s="39" customFormat="1" x14ac:dyDescent="0.25">
      <c r="A264" s="74" t="s">
        <v>24</v>
      </c>
      <c r="B264" s="77">
        <v>300</v>
      </c>
      <c r="C264" s="164">
        <v>70</v>
      </c>
      <c r="D264" s="303">
        <v>11</v>
      </c>
      <c r="E264" s="164">
        <f>ROUND(F264/B264,0)</f>
        <v>3</v>
      </c>
      <c r="F264" s="164">
        <f>ROUND(C264*D264,0)</f>
        <v>770</v>
      </c>
    </row>
    <row r="265" spans="1:89" s="39" customFormat="1" x14ac:dyDescent="0.25">
      <c r="A265" s="74" t="s">
        <v>75</v>
      </c>
      <c r="B265" s="77">
        <v>300</v>
      </c>
      <c r="C265" s="164">
        <v>90</v>
      </c>
      <c r="D265" s="303">
        <v>11</v>
      </c>
      <c r="E265" s="164">
        <f>ROUND(F265/B265,0)</f>
        <v>3</v>
      </c>
      <c r="F265" s="164">
        <f>ROUND(C265*D265,0)</f>
        <v>990</v>
      </c>
    </row>
    <row r="266" spans="1:89" s="39" customFormat="1" ht="16.5" customHeight="1" x14ac:dyDescent="0.25">
      <c r="A266" s="116" t="s">
        <v>10</v>
      </c>
      <c r="B266" s="213"/>
      <c r="C266" s="177">
        <f>SUM(C262:C265)</f>
        <v>390</v>
      </c>
      <c r="D266" s="181">
        <f>F266/C266</f>
        <v>9.0307692307692307</v>
      </c>
      <c r="E266" s="177">
        <f>SUM(E262:E265)</f>
        <v>12</v>
      </c>
      <c r="F266" s="177">
        <f>SUM(F262:F265)</f>
        <v>3522</v>
      </c>
    </row>
    <row r="267" spans="1:89" s="39" customFormat="1" x14ac:dyDescent="0.25">
      <c r="A267" s="21" t="s">
        <v>101</v>
      </c>
      <c r="B267" s="213"/>
      <c r="C267" s="177"/>
      <c r="D267" s="181"/>
      <c r="E267" s="177"/>
      <c r="F267" s="177"/>
    </row>
    <row r="268" spans="1:89" s="39" customFormat="1" x14ac:dyDescent="0.25">
      <c r="A268" s="247" t="s">
        <v>178</v>
      </c>
      <c r="B268" s="63">
        <v>240</v>
      </c>
      <c r="C268" s="164">
        <v>1780</v>
      </c>
      <c r="D268" s="64">
        <v>8</v>
      </c>
      <c r="E268" s="164">
        <f>ROUND(F268/B268,0)</f>
        <v>59</v>
      </c>
      <c r="F268" s="164">
        <f>ROUND(C268*D268,0)</f>
        <v>14240</v>
      </c>
    </row>
    <row r="269" spans="1:89" s="39" customFormat="1" ht="15.75" customHeight="1" x14ac:dyDescent="0.25">
      <c r="A269" s="116" t="s">
        <v>179</v>
      </c>
      <c r="B269" s="63"/>
      <c r="C269" s="177">
        <f>C268</f>
        <v>1780</v>
      </c>
      <c r="D269" s="255">
        <f>D268</f>
        <v>8</v>
      </c>
      <c r="E269" s="177">
        <f>E268</f>
        <v>59</v>
      </c>
      <c r="F269" s="177">
        <f>F268</f>
        <v>14240</v>
      </c>
    </row>
    <row r="270" spans="1:89" s="39" customFormat="1" ht="17.25" customHeight="1" x14ac:dyDescent="0.2">
      <c r="A270" s="23" t="s">
        <v>146</v>
      </c>
      <c r="B270" s="66"/>
      <c r="C270" s="139">
        <f>C266+C269</f>
        <v>2170</v>
      </c>
      <c r="D270" s="179">
        <f>F270/C270</f>
        <v>8.1852534562211989</v>
      </c>
      <c r="E270" s="139">
        <f>E266+E269</f>
        <v>71</v>
      </c>
      <c r="F270" s="139">
        <f>F266+F269</f>
        <v>17762</v>
      </c>
    </row>
    <row r="271" spans="1:89" s="79" customFormat="1" ht="14.25" x14ac:dyDescent="0.2">
      <c r="A271" s="47" t="s">
        <v>11</v>
      </c>
      <c r="B271" s="68"/>
      <c r="C271" s="68"/>
      <c r="D271" s="68"/>
      <c r="E271" s="68"/>
      <c r="F271" s="68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F271" s="39"/>
      <c r="AG271" s="39"/>
      <c r="AH271" s="39"/>
      <c r="AI271" s="39"/>
      <c r="AJ271" s="39"/>
      <c r="AK271" s="39"/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</row>
    <row r="272" spans="1:89" x14ac:dyDescent="0.25">
      <c r="A272" s="304"/>
      <c r="B272" s="72"/>
      <c r="C272" s="164"/>
      <c r="D272" s="164"/>
      <c r="E272" s="164"/>
      <c r="F272" s="164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F272" s="39"/>
      <c r="AG272" s="39"/>
      <c r="AH272" s="39"/>
      <c r="AI272" s="39"/>
      <c r="AJ272" s="39"/>
      <c r="AK272" s="39"/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</row>
    <row r="273" spans="1:89" ht="15.75" x14ac:dyDescent="0.25">
      <c r="A273" s="121" t="s">
        <v>124</v>
      </c>
      <c r="B273" s="62"/>
      <c r="C273" s="164"/>
      <c r="D273" s="164"/>
      <c r="E273" s="164"/>
      <c r="F273" s="164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F273" s="39"/>
      <c r="AG273" s="39"/>
      <c r="AH273" s="39"/>
      <c r="AI273" s="39"/>
      <c r="AJ273" s="39"/>
      <c r="AK273" s="39"/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</row>
    <row r="274" spans="1:89" x14ac:dyDescent="0.25">
      <c r="A274" s="59" t="s">
        <v>5</v>
      </c>
      <c r="B274" s="62"/>
      <c r="C274" s="164"/>
      <c r="D274" s="164"/>
      <c r="E274" s="164"/>
      <c r="F274" s="164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F274" s="39"/>
      <c r="AG274" s="39"/>
      <c r="AH274" s="39"/>
      <c r="AI274" s="39"/>
      <c r="AJ274" s="39"/>
      <c r="AK274" s="39"/>
      <c r="AL274" s="39"/>
      <c r="AM274" s="39"/>
      <c r="AN274" s="39"/>
      <c r="AO274" s="39"/>
      <c r="AP274" s="39"/>
      <c r="AQ274" s="39"/>
      <c r="AR274" s="39"/>
      <c r="AS274" s="39"/>
      <c r="AT274" s="39"/>
      <c r="AU274" s="39"/>
      <c r="AV274" s="39"/>
      <c r="AW274" s="39"/>
      <c r="AX274" s="39"/>
      <c r="AY274" s="39"/>
      <c r="AZ274" s="39"/>
      <c r="BA274" s="39"/>
      <c r="BB274" s="39"/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</row>
    <row r="275" spans="1:89" x14ac:dyDescent="0.25">
      <c r="A275" s="38" t="s">
        <v>58</v>
      </c>
      <c r="B275" s="63">
        <v>300</v>
      </c>
      <c r="C275" s="164">
        <v>1720</v>
      </c>
      <c r="D275" s="64">
        <v>5.7</v>
      </c>
      <c r="E275" s="164">
        <f>ROUND(F275/B275,0)</f>
        <v>33</v>
      </c>
      <c r="F275" s="164">
        <f>ROUND(C275*D275,0)</f>
        <v>9804</v>
      </c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</row>
    <row r="276" spans="1:89" x14ac:dyDescent="0.25">
      <c r="A276" s="38" t="s">
        <v>59</v>
      </c>
      <c r="B276" s="63">
        <v>340</v>
      </c>
      <c r="C276" s="164">
        <v>1210</v>
      </c>
      <c r="D276" s="64">
        <v>8</v>
      </c>
      <c r="E276" s="164">
        <f>ROUND(F276/B276,0)</f>
        <v>28</v>
      </c>
      <c r="F276" s="164">
        <f>ROUND(C276*D276,0)</f>
        <v>9680</v>
      </c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</row>
    <row r="277" spans="1:89" x14ac:dyDescent="0.25">
      <c r="A277" s="38" t="s">
        <v>60</v>
      </c>
      <c r="B277" s="63">
        <v>340</v>
      </c>
      <c r="C277" s="164">
        <v>5850</v>
      </c>
      <c r="D277" s="64">
        <v>6.1</v>
      </c>
      <c r="E277" s="164">
        <f>ROUND(F277/B277,0)</f>
        <v>105</v>
      </c>
      <c r="F277" s="164">
        <f>ROUND(C277*D277,0)</f>
        <v>35685</v>
      </c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</row>
    <row r="278" spans="1:89" s="39" customFormat="1" ht="14.25" x14ac:dyDescent="0.2">
      <c r="A278" s="44" t="s">
        <v>6</v>
      </c>
      <c r="B278" s="66"/>
      <c r="C278" s="139">
        <f>C275+C276+C277</f>
        <v>8780</v>
      </c>
      <c r="D278" s="179">
        <f>F278/C278</f>
        <v>6.2834851936218676</v>
      </c>
      <c r="E278" s="139">
        <f>E275+E276+E277</f>
        <v>166</v>
      </c>
      <c r="F278" s="139">
        <f>F275+F276+F277</f>
        <v>55169</v>
      </c>
    </row>
    <row r="279" spans="1:89" s="39" customFormat="1" x14ac:dyDescent="0.25">
      <c r="A279" s="16" t="s">
        <v>206</v>
      </c>
      <c r="B279" s="138"/>
      <c r="C279" s="139"/>
      <c r="D279" s="164"/>
      <c r="E279" s="164"/>
      <c r="F279" s="164"/>
    </row>
    <row r="280" spans="1:89" s="39" customFormat="1" x14ac:dyDescent="0.25">
      <c r="A280" s="17" t="s">
        <v>151</v>
      </c>
      <c r="B280" s="138"/>
      <c r="C280" s="164">
        <f>C281+C282+C289+C297+C298+C299+C300+C301</f>
        <v>71200</v>
      </c>
      <c r="D280" s="164"/>
      <c r="E280" s="164"/>
      <c r="F280" s="164"/>
    </row>
    <row r="281" spans="1:89" s="39" customFormat="1" x14ac:dyDescent="0.25">
      <c r="A281" s="17" t="s">
        <v>200</v>
      </c>
      <c r="B281" s="138"/>
      <c r="C281" s="164"/>
      <c r="D281" s="164"/>
      <c r="E281" s="164"/>
      <c r="F281" s="164"/>
    </row>
    <row r="282" spans="1:89" s="39" customFormat="1" ht="30" x14ac:dyDescent="0.25">
      <c r="A282" s="17" t="s">
        <v>201</v>
      </c>
      <c r="B282" s="138"/>
      <c r="C282" s="198">
        <f>C283+C284+C285+C287</f>
        <v>0</v>
      </c>
      <c r="D282" s="164"/>
      <c r="E282" s="164"/>
      <c r="F282" s="164"/>
    </row>
    <row r="283" spans="1:89" s="39" customFormat="1" ht="30" x14ac:dyDescent="0.25">
      <c r="A283" s="17" t="s">
        <v>202</v>
      </c>
      <c r="B283" s="138"/>
      <c r="C283" s="198"/>
      <c r="D283" s="164"/>
      <c r="E283" s="164"/>
      <c r="F283" s="164"/>
    </row>
    <row r="284" spans="1:89" s="39" customFormat="1" ht="30" x14ac:dyDescent="0.25">
      <c r="A284" s="17" t="s">
        <v>203</v>
      </c>
      <c r="B284" s="138"/>
      <c r="C284" s="198"/>
      <c r="D284" s="164"/>
      <c r="E284" s="164"/>
      <c r="F284" s="164"/>
    </row>
    <row r="285" spans="1:89" s="39" customFormat="1" ht="45" x14ac:dyDescent="0.25">
      <c r="A285" s="17" t="s">
        <v>280</v>
      </c>
      <c r="B285" s="138"/>
      <c r="C285" s="198"/>
      <c r="D285" s="164"/>
      <c r="E285" s="164"/>
      <c r="F285" s="164"/>
    </row>
    <row r="286" spans="1:89" s="39" customFormat="1" x14ac:dyDescent="0.25">
      <c r="A286" s="380" t="s">
        <v>281</v>
      </c>
      <c r="B286" s="138"/>
      <c r="C286" s="198"/>
      <c r="D286" s="164"/>
      <c r="E286" s="164"/>
      <c r="F286" s="164"/>
    </row>
    <row r="287" spans="1:89" s="39" customFormat="1" ht="30" x14ac:dyDescent="0.25">
      <c r="A287" s="17" t="s">
        <v>282</v>
      </c>
      <c r="B287" s="138"/>
      <c r="C287" s="198"/>
      <c r="D287" s="164"/>
      <c r="E287" s="164"/>
      <c r="F287" s="164"/>
    </row>
    <row r="288" spans="1:89" s="39" customFormat="1" x14ac:dyDescent="0.25">
      <c r="A288" s="380" t="s">
        <v>281</v>
      </c>
      <c r="B288" s="138"/>
      <c r="C288" s="198"/>
      <c r="D288" s="164"/>
      <c r="E288" s="164"/>
      <c r="F288" s="164"/>
    </row>
    <row r="289" spans="1:6" s="39" customFormat="1" ht="30" x14ac:dyDescent="0.25">
      <c r="A289" s="17" t="s">
        <v>240</v>
      </c>
      <c r="B289" s="138"/>
      <c r="C289" s="198">
        <f>C290+C291+C293+C295</f>
        <v>0</v>
      </c>
      <c r="D289" s="164"/>
      <c r="E289" s="164"/>
      <c r="F289" s="164"/>
    </row>
    <row r="290" spans="1:6" s="39" customFormat="1" ht="30" x14ac:dyDescent="0.25">
      <c r="A290" s="17" t="s">
        <v>241</v>
      </c>
      <c r="B290" s="138"/>
      <c r="C290" s="198"/>
      <c r="D290" s="164"/>
      <c r="E290" s="164"/>
      <c r="F290" s="164"/>
    </row>
    <row r="291" spans="1:6" s="39" customFormat="1" ht="45" x14ac:dyDescent="0.25">
      <c r="A291" s="17" t="s">
        <v>283</v>
      </c>
      <c r="B291" s="138"/>
      <c r="C291" s="198"/>
      <c r="D291" s="164"/>
      <c r="E291" s="164"/>
      <c r="F291" s="164"/>
    </row>
    <row r="292" spans="1:6" s="39" customFormat="1" x14ac:dyDescent="0.25">
      <c r="A292" s="380" t="s">
        <v>281</v>
      </c>
      <c r="B292" s="138"/>
      <c r="C292" s="198"/>
      <c r="D292" s="164"/>
      <c r="E292" s="164"/>
      <c r="F292" s="164"/>
    </row>
    <row r="293" spans="1:6" s="39" customFormat="1" ht="45" x14ac:dyDescent="0.25">
      <c r="A293" s="17" t="s">
        <v>284</v>
      </c>
      <c r="B293" s="138"/>
      <c r="C293" s="198"/>
      <c r="D293" s="164"/>
      <c r="E293" s="164"/>
      <c r="F293" s="164"/>
    </row>
    <row r="294" spans="1:6" s="39" customFormat="1" x14ac:dyDescent="0.25">
      <c r="A294" s="380" t="s">
        <v>281</v>
      </c>
      <c r="B294" s="138"/>
      <c r="C294" s="198"/>
      <c r="D294" s="164"/>
      <c r="E294" s="164"/>
      <c r="F294" s="164"/>
    </row>
    <row r="295" spans="1:6" s="39" customFormat="1" ht="30" x14ac:dyDescent="0.25">
      <c r="A295" s="17" t="s">
        <v>242</v>
      </c>
      <c r="B295" s="138"/>
      <c r="C295" s="198"/>
      <c r="D295" s="164"/>
      <c r="E295" s="164"/>
      <c r="F295" s="164"/>
    </row>
    <row r="296" spans="1:6" s="39" customFormat="1" x14ac:dyDescent="0.25">
      <c r="A296" s="380" t="s">
        <v>281</v>
      </c>
      <c r="B296" s="138"/>
      <c r="C296" s="198"/>
      <c r="D296" s="164"/>
      <c r="E296" s="164"/>
      <c r="F296" s="164"/>
    </row>
    <row r="297" spans="1:6" s="39" customFormat="1" ht="30" x14ac:dyDescent="0.25">
      <c r="A297" s="17" t="s">
        <v>243</v>
      </c>
      <c r="B297" s="138"/>
      <c r="C297" s="198"/>
      <c r="D297" s="164"/>
      <c r="E297" s="164"/>
      <c r="F297" s="164"/>
    </row>
    <row r="298" spans="1:6" s="39" customFormat="1" ht="30" x14ac:dyDescent="0.25">
      <c r="A298" s="17" t="s">
        <v>244</v>
      </c>
      <c r="B298" s="138"/>
      <c r="C298" s="198"/>
      <c r="D298" s="164"/>
      <c r="E298" s="164"/>
      <c r="F298" s="164"/>
    </row>
    <row r="299" spans="1:6" s="39" customFormat="1" ht="30" x14ac:dyDescent="0.25">
      <c r="A299" s="17" t="s">
        <v>245</v>
      </c>
      <c r="B299" s="138"/>
      <c r="C299" s="198"/>
      <c r="D299" s="164"/>
      <c r="E299" s="164"/>
      <c r="F299" s="164"/>
    </row>
    <row r="300" spans="1:6" s="39" customFormat="1" x14ac:dyDescent="0.25">
      <c r="A300" s="17" t="s">
        <v>246</v>
      </c>
      <c r="B300" s="138"/>
      <c r="C300" s="164">
        <v>71200</v>
      </c>
      <c r="D300" s="164"/>
      <c r="E300" s="164"/>
      <c r="F300" s="164"/>
    </row>
    <row r="301" spans="1:6" s="39" customFormat="1" x14ac:dyDescent="0.25">
      <c r="A301" s="17" t="s">
        <v>289</v>
      </c>
      <c r="B301" s="138"/>
      <c r="C301" s="164"/>
      <c r="D301" s="164"/>
      <c r="E301" s="164"/>
      <c r="F301" s="164"/>
    </row>
    <row r="302" spans="1:6" s="39" customFormat="1" x14ac:dyDescent="0.25">
      <c r="A302" s="316" t="s">
        <v>305</v>
      </c>
      <c r="B302" s="138"/>
      <c r="C302" s="164"/>
      <c r="D302" s="164"/>
      <c r="E302" s="164"/>
      <c r="F302" s="164"/>
    </row>
    <row r="303" spans="1:6" s="39" customFormat="1" x14ac:dyDescent="0.25">
      <c r="A303" s="25" t="s">
        <v>149</v>
      </c>
      <c r="B303" s="138"/>
      <c r="C303" s="164">
        <v>29000</v>
      </c>
      <c r="D303" s="164"/>
      <c r="E303" s="164"/>
      <c r="F303" s="164"/>
    </row>
    <row r="304" spans="1:6" s="39" customFormat="1" x14ac:dyDescent="0.25">
      <c r="A304" s="316" t="s">
        <v>199</v>
      </c>
      <c r="B304" s="7"/>
      <c r="C304" s="164"/>
      <c r="D304" s="164"/>
      <c r="E304" s="164"/>
      <c r="F304" s="164"/>
    </row>
    <row r="305" spans="1:89" s="39" customFormat="1" ht="30" x14ac:dyDescent="0.25">
      <c r="A305" s="25" t="s">
        <v>150</v>
      </c>
      <c r="B305" s="7"/>
      <c r="C305" s="164"/>
      <c r="D305" s="164"/>
      <c r="E305" s="164"/>
      <c r="F305" s="164"/>
    </row>
    <row r="306" spans="1:89" s="39" customFormat="1" x14ac:dyDescent="0.25">
      <c r="A306" s="317" t="s">
        <v>217</v>
      </c>
      <c r="B306" s="7"/>
      <c r="C306" s="164"/>
      <c r="D306" s="164"/>
      <c r="E306" s="164"/>
      <c r="F306" s="164"/>
    </row>
    <row r="307" spans="1:89" s="39" customFormat="1" x14ac:dyDescent="0.25">
      <c r="A307" s="422" t="s">
        <v>286</v>
      </c>
      <c r="B307" s="7"/>
      <c r="C307" s="164"/>
      <c r="D307" s="164"/>
      <c r="E307" s="164"/>
      <c r="F307" s="164"/>
    </row>
    <row r="308" spans="1:89" s="39" customFormat="1" x14ac:dyDescent="0.25">
      <c r="A308" s="18" t="s">
        <v>205</v>
      </c>
      <c r="B308" s="7"/>
      <c r="C308" s="139">
        <f>C280+ROUND(C303*3.2,0)+C305</f>
        <v>164000</v>
      </c>
      <c r="D308" s="164"/>
      <c r="E308" s="164"/>
      <c r="F308" s="164"/>
    </row>
    <row r="309" spans="1:89" s="39" customFormat="1" ht="21" customHeight="1" x14ac:dyDescent="0.25">
      <c r="A309" s="277" t="s">
        <v>152</v>
      </c>
      <c r="B309" s="12"/>
      <c r="C309" s="139"/>
      <c r="D309" s="164"/>
      <c r="E309" s="164"/>
      <c r="F309" s="164"/>
    </row>
    <row r="310" spans="1:89" s="39" customFormat="1" ht="15" customHeight="1" x14ac:dyDescent="0.25">
      <c r="A310" s="330" t="s">
        <v>173</v>
      </c>
      <c r="B310" s="45"/>
      <c r="C310" s="208">
        <v>450</v>
      </c>
      <c r="D310" s="164"/>
      <c r="E310" s="164"/>
      <c r="F310" s="164"/>
    </row>
    <row r="311" spans="1:89" s="39" customFormat="1" ht="15.75" customHeight="1" x14ac:dyDescent="0.25">
      <c r="A311" s="127" t="s">
        <v>8</v>
      </c>
      <c r="B311" s="45"/>
      <c r="C311" s="208"/>
      <c r="D311" s="164"/>
      <c r="E311" s="164"/>
      <c r="F311" s="164"/>
    </row>
    <row r="312" spans="1:89" s="39" customFormat="1" x14ac:dyDescent="0.25">
      <c r="A312" s="21" t="s">
        <v>101</v>
      </c>
      <c r="B312" s="66"/>
      <c r="C312" s="164"/>
      <c r="D312" s="164"/>
      <c r="E312" s="164"/>
      <c r="F312" s="164"/>
    </row>
    <row r="313" spans="1:89" s="39" customFormat="1" x14ac:dyDescent="0.25">
      <c r="A313" s="247" t="s">
        <v>178</v>
      </c>
      <c r="B313" s="63">
        <v>240</v>
      </c>
      <c r="C313" s="164">
        <v>360</v>
      </c>
      <c r="D313" s="64">
        <v>8</v>
      </c>
      <c r="E313" s="164">
        <f>ROUND(F313/B313,0)</f>
        <v>12</v>
      </c>
      <c r="F313" s="164">
        <f>ROUND(C313*D313,0)</f>
        <v>2880</v>
      </c>
    </row>
    <row r="314" spans="1:89" s="39" customFormat="1" x14ac:dyDescent="0.25">
      <c r="A314" s="116" t="s">
        <v>179</v>
      </c>
      <c r="B314" s="63"/>
      <c r="C314" s="177">
        <f>C313</f>
        <v>360</v>
      </c>
      <c r="D314" s="255">
        <f t="shared" ref="D314:F315" si="4">D313</f>
        <v>8</v>
      </c>
      <c r="E314" s="177">
        <f t="shared" si="4"/>
        <v>12</v>
      </c>
      <c r="F314" s="177">
        <f t="shared" si="4"/>
        <v>2880</v>
      </c>
    </row>
    <row r="315" spans="1:89" ht="19.5" customHeight="1" x14ac:dyDescent="0.25">
      <c r="A315" s="23" t="s">
        <v>146</v>
      </c>
      <c r="B315" s="66"/>
      <c r="C315" s="139">
        <f>C314</f>
        <v>360</v>
      </c>
      <c r="D315" s="193">
        <f t="shared" si="4"/>
        <v>8</v>
      </c>
      <c r="E315" s="139">
        <f t="shared" si="4"/>
        <v>12</v>
      </c>
      <c r="F315" s="139">
        <f t="shared" si="4"/>
        <v>2880</v>
      </c>
    </row>
    <row r="316" spans="1:89" s="69" customFormat="1" ht="17.25" customHeight="1" x14ac:dyDescent="0.2">
      <c r="A316" s="47" t="s">
        <v>11</v>
      </c>
      <c r="B316" s="305"/>
      <c r="C316" s="305"/>
      <c r="D316" s="305"/>
      <c r="E316" s="305"/>
      <c r="F316" s="305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</row>
    <row r="317" spans="1:89" ht="14.25" customHeight="1" x14ac:dyDescent="0.25">
      <c r="A317" s="75"/>
      <c r="B317" s="72"/>
      <c r="C317" s="164"/>
      <c r="D317" s="164"/>
      <c r="E317" s="164"/>
      <c r="F317" s="164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</row>
    <row r="318" spans="1:89" ht="20.25" customHeight="1" x14ac:dyDescent="0.25">
      <c r="A318" s="121" t="s">
        <v>133</v>
      </c>
      <c r="B318" s="66"/>
      <c r="C318" s="164"/>
      <c r="D318" s="164"/>
      <c r="E318" s="164"/>
      <c r="F318" s="164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</row>
    <row r="319" spans="1:89" x14ac:dyDescent="0.25">
      <c r="A319" s="59" t="s">
        <v>5</v>
      </c>
      <c r="B319" s="66"/>
      <c r="C319" s="164"/>
      <c r="D319" s="164"/>
      <c r="E319" s="164"/>
      <c r="F319" s="164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</row>
    <row r="320" spans="1:89" x14ac:dyDescent="0.25">
      <c r="A320" s="38" t="s">
        <v>134</v>
      </c>
      <c r="B320" s="63">
        <v>340</v>
      </c>
      <c r="C320" s="164">
        <v>965</v>
      </c>
      <c r="D320" s="64">
        <v>15</v>
      </c>
      <c r="E320" s="164">
        <f>ROUND(F320/B320,0)</f>
        <v>43</v>
      </c>
      <c r="F320" s="164">
        <f>ROUND(C320*D320,0)</f>
        <v>14475</v>
      </c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</row>
    <row r="321" spans="1:89" x14ac:dyDescent="0.25">
      <c r="A321" s="38" t="s">
        <v>135</v>
      </c>
      <c r="B321" s="63">
        <v>340</v>
      </c>
      <c r="C321" s="164">
        <v>1200</v>
      </c>
      <c r="D321" s="64">
        <v>9.3000000000000007</v>
      </c>
      <c r="E321" s="164">
        <f>ROUND(F321/B321,0)</f>
        <v>33</v>
      </c>
      <c r="F321" s="164">
        <f>ROUND(C321*D321,0)</f>
        <v>11160</v>
      </c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</row>
    <row r="322" spans="1:89" s="39" customFormat="1" ht="17.25" customHeight="1" x14ac:dyDescent="0.2">
      <c r="A322" s="44" t="s">
        <v>6</v>
      </c>
      <c r="B322" s="66"/>
      <c r="C322" s="139">
        <f>C320+C321</f>
        <v>2165</v>
      </c>
      <c r="D322" s="193">
        <f>F322/C322</f>
        <v>11.840646651270207</v>
      </c>
      <c r="E322" s="139">
        <f>E320+E321</f>
        <v>76</v>
      </c>
      <c r="F322" s="139">
        <f>F320+F321</f>
        <v>25635</v>
      </c>
    </row>
    <row r="323" spans="1:89" s="39" customFormat="1" x14ac:dyDescent="0.25">
      <c r="A323" s="16" t="s">
        <v>206</v>
      </c>
      <c r="B323" s="138"/>
      <c r="C323" s="139"/>
      <c r="D323" s="164"/>
      <c r="E323" s="164"/>
      <c r="F323" s="164"/>
    </row>
    <row r="324" spans="1:89" s="39" customFormat="1" x14ac:dyDescent="0.25">
      <c r="A324" s="17" t="s">
        <v>151</v>
      </c>
      <c r="B324" s="138"/>
      <c r="C324" s="164">
        <f>C325+C326+C333+C341+C342+C343+C344+C345</f>
        <v>27000</v>
      </c>
      <c r="D324" s="164"/>
      <c r="E324" s="164"/>
      <c r="F324" s="164"/>
    </row>
    <row r="325" spans="1:89" s="39" customFormat="1" x14ac:dyDescent="0.25">
      <c r="A325" s="17" t="s">
        <v>200</v>
      </c>
      <c r="B325" s="138"/>
      <c r="C325" s="164"/>
      <c r="D325" s="164"/>
      <c r="E325" s="164"/>
      <c r="F325" s="164"/>
    </row>
    <row r="326" spans="1:89" s="39" customFormat="1" ht="30" x14ac:dyDescent="0.25">
      <c r="A326" s="17" t="s">
        <v>201</v>
      </c>
      <c r="B326" s="138"/>
      <c r="C326" s="198">
        <f>C327+C328+C329+C331</f>
        <v>0</v>
      </c>
      <c r="D326" s="164"/>
      <c r="E326" s="164"/>
      <c r="F326" s="164"/>
    </row>
    <row r="327" spans="1:89" s="39" customFormat="1" ht="30" x14ac:dyDescent="0.25">
      <c r="A327" s="17" t="s">
        <v>202</v>
      </c>
      <c r="B327" s="138"/>
      <c r="C327" s="198"/>
      <c r="D327" s="164"/>
      <c r="E327" s="164"/>
      <c r="F327" s="164"/>
    </row>
    <row r="328" spans="1:89" s="39" customFormat="1" ht="30" x14ac:dyDescent="0.25">
      <c r="A328" s="17" t="s">
        <v>203</v>
      </c>
      <c r="B328" s="138"/>
      <c r="C328" s="198"/>
      <c r="D328" s="164"/>
      <c r="E328" s="164"/>
      <c r="F328" s="164"/>
    </row>
    <row r="329" spans="1:89" s="39" customFormat="1" ht="45" x14ac:dyDescent="0.25">
      <c r="A329" s="17" t="s">
        <v>280</v>
      </c>
      <c r="B329" s="138"/>
      <c r="C329" s="198"/>
      <c r="D329" s="164"/>
      <c r="E329" s="164"/>
      <c r="F329" s="164"/>
    </row>
    <row r="330" spans="1:89" s="39" customFormat="1" x14ac:dyDescent="0.25">
      <c r="A330" s="380" t="s">
        <v>281</v>
      </c>
      <c r="B330" s="138"/>
      <c r="C330" s="198"/>
      <c r="D330" s="164"/>
      <c r="E330" s="164"/>
      <c r="F330" s="164"/>
    </row>
    <row r="331" spans="1:89" s="39" customFormat="1" ht="30" x14ac:dyDescent="0.25">
      <c r="A331" s="17" t="s">
        <v>282</v>
      </c>
      <c r="B331" s="138"/>
      <c r="C331" s="198"/>
      <c r="D331" s="164"/>
      <c r="E331" s="164"/>
      <c r="F331" s="164"/>
    </row>
    <row r="332" spans="1:89" s="39" customFormat="1" x14ac:dyDescent="0.25">
      <c r="A332" s="380" t="s">
        <v>281</v>
      </c>
      <c r="B332" s="138"/>
      <c r="C332" s="198"/>
      <c r="D332" s="164"/>
      <c r="E332" s="164"/>
      <c r="F332" s="164"/>
    </row>
    <row r="333" spans="1:89" s="39" customFormat="1" ht="30" x14ac:dyDescent="0.25">
      <c r="A333" s="17" t="s">
        <v>240</v>
      </c>
      <c r="B333" s="138"/>
      <c r="C333" s="198">
        <f>C334+C335+C337+C339</f>
        <v>0</v>
      </c>
      <c r="D333" s="164"/>
      <c r="E333" s="164"/>
      <c r="F333" s="164"/>
    </row>
    <row r="334" spans="1:89" s="39" customFormat="1" ht="30" x14ac:dyDescent="0.25">
      <c r="A334" s="17" t="s">
        <v>241</v>
      </c>
      <c r="B334" s="138"/>
      <c r="C334" s="198"/>
      <c r="D334" s="164"/>
      <c r="E334" s="164"/>
      <c r="F334" s="164"/>
    </row>
    <row r="335" spans="1:89" s="39" customFormat="1" ht="45" x14ac:dyDescent="0.25">
      <c r="A335" s="17" t="s">
        <v>283</v>
      </c>
      <c r="B335" s="138"/>
      <c r="C335" s="198"/>
      <c r="D335" s="164"/>
      <c r="E335" s="164"/>
      <c r="F335" s="164"/>
    </row>
    <row r="336" spans="1:89" s="39" customFormat="1" x14ac:dyDescent="0.25">
      <c r="A336" s="380" t="s">
        <v>281</v>
      </c>
      <c r="B336" s="138"/>
      <c r="C336" s="198"/>
      <c r="D336" s="164"/>
      <c r="E336" s="164"/>
      <c r="F336" s="164"/>
    </row>
    <row r="337" spans="1:6" s="39" customFormat="1" ht="45" x14ac:dyDescent="0.25">
      <c r="A337" s="17" t="s">
        <v>284</v>
      </c>
      <c r="B337" s="138"/>
      <c r="C337" s="198"/>
      <c r="D337" s="164"/>
      <c r="E337" s="164"/>
      <c r="F337" s="164"/>
    </row>
    <row r="338" spans="1:6" s="39" customFormat="1" x14ac:dyDescent="0.25">
      <c r="A338" s="380" t="s">
        <v>281</v>
      </c>
      <c r="B338" s="138"/>
      <c r="C338" s="198"/>
      <c r="D338" s="164"/>
      <c r="E338" s="164"/>
      <c r="F338" s="164"/>
    </row>
    <row r="339" spans="1:6" s="39" customFormat="1" ht="30" x14ac:dyDescent="0.25">
      <c r="A339" s="17" t="s">
        <v>242</v>
      </c>
      <c r="B339" s="138"/>
      <c r="C339" s="198"/>
      <c r="D339" s="164"/>
      <c r="E339" s="164"/>
      <c r="F339" s="164"/>
    </row>
    <row r="340" spans="1:6" s="39" customFormat="1" x14ac:dyDescent="0.25">
      <c r="A340" s="380" t="s">
        <v>281</v>
      </c>
      <c r="B340" s="138"/>
      <c r="C340" s="198"/>
      <c r="D340" s="164"/>
      <c r="E340" s="164"/>
      <c r="F340" s="164"/>
    </row>
    <row r="341" spans="1:6" s="39" customFormat="1" ht="30" x14ac:dyDescent="0.25">
      <c r="A341" s="17" t="s">
        <v>243</v>
      </c>
      <c r="B341" s="138"/>
      <c r="C341" s="198"/>
      <c r="D341" s="164"/>
      <c r="E341" s="164"/>
      <c r="F341" s="164"/>
    </row>
    <row r="342" spans="1:6" s="39" customFormat="1" ht="30" x14ac:dyDescent="0.25">
      <c r="A342" s="17" t="s">
        <v>244</v>
      </c>
      <c r="B342" s="138"/>
      <c r="C342" s="198"/>
      <c r="D342" s="164"/>
      <c r="E342" s="164"/>
      <c r="F342" s="164"/>
    </row>
    <row r="343" spans="1:6" s="39" customFormat="1" ht="30" x14ac:dyDescent="0.25">
      <c r="A343" s="17" t="s">
        <v>245</v>
      </c>
      <c r="B343" s="138"/>
      <c r="C343" s="198"/>
      <c r="D343" s="164"/>
      <c r="E343" s="164"/>
      <c r="F343" s="164"/>
    </row>
    <row r="344" spans="1:6" s="39" customFormat="1" x14ac:dyDescent="0.25">
      <c r="A344" s="17" t="s">
        <v>246</v>
      </c>
      <c r="B344" s="138"/>
      <c r="C344" s="164">
        <v>27000</v>
      </c>
      <c r="D344" s="164"/>
      <c r="E344" s="164"/>
      <c r="F344" s="164"/>
    </row>
    <row r="345" spans="1:6" s="39" customFormat="1" x14ac:dyDescent="0.25">
      <c r="A345" s="17" t="s">
        <v>289</v>
      </c>
      <c r="B345" s="138"/>
      <c r="C345" s="164"/>
      <c r="D345" s="164"/>
      <c r="E345" s="164"/>
      <c r="F345" s="164"/>
    </row>
    <row r="346" spans="1:6" s="39" customFormat="1" x14ac:dyDescent="0.25">
      <c r="A346" s="316" t="s">
        <v>305</v>
      </c>
      <c r="B346" s="138"/>
      <c r="C346" s="164"/>
      <c r="D346" s="164"/>
      <c r="E346" s="164"/>
      <c r="F346" s="164"/>
    </row>
    <row r="347" spans="1:6" s="39" customFormat="1" x14ac:dyDescent="0.25">
      <c r="A347" s="25" t="s">
        <v>149</v>
      </c>
      <c r="B347" s="138"/>
      <c r="C347" s="164"/>
      <c r="D347" s="164"/>
      <c r="E347" s="164"/>
      <c r="F347" s="164"/>
    </row>
    <row r="348" spans="1:6" s="39" customFormat="1" x14ac:dyDescent="0.25">
      <c r="A348" s="316" t="s">
        <v>199</v>
      </c>
      <c r="B348" s="7"/>
      <c r="C348" s="164"/>
      <c r="D348" s="164"/>
      <c r="E348" s="164"/>
      <c r="F348" s="164"/>
    </row>
    <row r="349" spans="1:6" s="39" customFormat="1" ht="30" x14ac:dyDescent="0.25">
      <c r="A349" s="25" t="s">
        <v>150</v>
      </c>
      <c r="B349" s="7"/>
      <c r="C349" s="164"/>
      <c r="D349" s="164"/>
      <c r="E349" s="164"/>
      <c r="F349" s="164"/>
    </row>
    <row r="350" spans="1:6" s="39" customFormat="1" x14ac:dyDescent="0.25">
      <c r="A350" s="317" t="s">
        <v>217</v>
      </c>
      <c r="B350" s="7"/>
      <c r="C350" s="164"/>
      <c r="D350" s="164"/>
      <c r="E350" s="164"/>
      <c r="F350" s="164"/>
    </row>
    <row r="351" spans="1:6" s="39" customFormat="1" x14ac:dyDescent="0.25">
      <c r="A351" s="422" t="s">
        <v>286</v>
      </c>
      <c r="B351" s="7"/>
      <c r="C351" s="164"/>
      <c r="D351" s="164"/>
      <c r="E351" s="164"/>
      <c r="F351" s="164"/>
    </row>
    <row r="352" spans="1:6" s="39" customFormat="1" x14ac:dyDescent="0.25">
      <c r="A352" s="18" t="s">
        <v>205</v>
      </c>
      <c r="B352" s="7"/>
      <c r="C352" s="139">
        <f>C324+ROUND(C347*3.2,0)+C349</f>
        <v>27000</v>
      </c>
      <c r="D352" s="164"/>
      <c r="E352" s="164"/>
      <c r="F352" s="164"/>
    </row>
    <row r="353" spans="1:89" s="39" customFormat="1" x14ac:dyDescent="0.25">
      <c r="A353" s="277" t="s">
        <v>152</v>
      </c>
      <c r="B353" s="164"/>
      <c r="C353" s="164"/>
      <c r="D353" s="164"/>
      <c r="E353" s="164"/>
      <c r="F353" s="164"/>
    </row>
    <row r="354" spans="1:89" s="39" customFormat="1" x14ac:dyDescent="0.25">
      <c r="A354" s="65" t="s">
        <v>33</v>
      </c>
      <c r="B354" s="164"/>
      <c r="C354" s="164">
        <v>120</v>
      </c>
      <c r="D354" s="164"/>
      <c r="E354" s="164"/>
      <c r="F354" s="164"/>
    </row>
    <row r="355" spans="1:89" s="39" customFormat="1" x14ac:dyDescent="0.25">
      <c r="A355" s="65" t="s">
        <v>21</v>
      </c>
      <c r="B355" s="164"/>
      <c r="C355" s="164">
        <v>2150</v>
      </c>
      <c r="D355" s="164"/>
      <c r="E355" s="164"/>
      <c r="F355" s="164"/>
    </row>
    <row r="356" spans="1:89" s="39" customFormat="1" ht="30" x14ac:dyDescent="0.25">
      <c r="A356" s="65" t="s">
        <v>222</v>
      </c>
      <c r="B356" s="164"/>
      <c r="C356" s="164">
        <v>900</v>
      </c>
      <c r="D356" s="164"/>
      <c r="E356" s="164"/>
      <c r="F356" s="164"/>
    </row>
    <row r="357" spans="1:89" s="39" customFormat="1" ht="30" x14ac:dyDescent="0.25">
      <c r="A357" s="65" t="s">
        <v>223</v>
      </c>
      <c r="B357" s="164"/>
      <c r="C357" s="164">
        <v>2000</v>
      </c>
      <c r="D357" s="164"/>
      <c r="E357" s="164"/>
      <c r="F357" s="164"/>
    </row>
    <row r="358" spans="1:89" s="39" customFormat="1" x14ac:dyDescent="0.25">
      <c r="A358" s="65" t="s">
        <v>61</v>
      </c>
      <c r="B358" s="164"/>
      <c r="C358" s="164">
        <v>2017</v>
      </c>
      <c r="D358" s="164"/>
      <c r="E358" s="164"/>
      <c r="F358" s="164"/>
    </row>
    <row r="359" spans="1:89" s="39" customFormat="1" x14ac:dyDescent="0.25">
      <c r="A359" s="65" t="s">
        <v>34</v>
      </c>
      <c r="B359" s="164"/>
      <c r="C359" s="164">
        <v>7950</v>
      </c>
      <c r="D359" s="164"/>
      <c r="E359" s="164"/>
      <c r="F359" s="164"/>
    </row>
    <row r="360" spans="1:89" s="39" customFormat="1" x14ac:dyDescent="0.25">
      <c r="A360" s="127" t="s">
        <v>8</v>
      </c>
      <c r="B360" s="63"/>
      <c r="C360" s="139"/>
      <c r="D360" s="139"/>
      <c r="E360" s="139"/>
      <c r="F360" s="139"/>
    </row>
    <row r="361" spans="1:89" s="39" customFormat="1" x14ac:dyDescent="0.25">
      <c r="A361" s="21" t="s">
        <v>177</v>
      </c>
      <c r="B361" s="63"/>
      <c r="C361" s="139"/>
      <c r="D361" s="139"/>
      <c r="E361" s="139"/>
      <c r="F361" s="139"/>
    </row>
    <row r="362" spans="1:89" s="39" customFormat="1" x14ac:dyDescent="0.25">
      <c r="A362" s="74" t="s">
        <v>135</v>
      </c>
      <c r="B362" s="63">
        <v>330</v>
      </c>
      <c r="C362" s="164">
        <v>170</v>
      </c>
      <c r="D362" s="64">
        <v>5.7</v>
      </c>
      <c r="E362" s="164">
        <f>ROUND(F362/B362,0)</f>
        <v>3</v>
      </c>
      <c r="F362" s="164">
        <f>ROUND(C362*D362,0)</f>
        <v>969</v>
      </c>
    </row>
    <row r="363" spans="1:89" s="39" customFormat="1" x14ac:dyDescent="0.25">
      <c r="A363" s="116" t="s">
        <v>10</v>
      </c>
      <c r="B363" s="66"/>
      <c r="C363" s="177">
        <f>C362</f>
        <v>170</v>
      </c>
      <c r="D363" s="242">
        <f>F363/C363</f>
        <v>5.7</v>
      </c>
      <c r="E363" s="177">
        <f>E362</f>
        <v>3</v>
      </c>
      <c r="F363" s="177">
        <f>F362</f>
        <v>969</v>
      </c>
    </row>
    <row r="364" spans="1:89" s="39" customFormat="1" x14ac:dyDescent="0.25">
      <c r="A364" s="21" t="s">
        <v>23</v>
      </c>
      <c r="B364" s="63"/>
      <c r="C364" s="177"/>
      <c r="D364" s="242"/>
      <c r="E364" s="177"/>
      <c r="F364" s="177"/>
    </row>
    <row r="365" spans="1:89" s="39" customFormat="1" x14ac:dyDescent="0.25">
      <c r="A365" s="38" t="s">
        <v>13</v>
      </c>
      <c r="B365" s="63">
        <v>240</v>
      </c>
      <c r="C365" s="164">
        <v>600</v>
      </c>
      <c r="D365" s="64">
        <v>8</v>
      </c>
      <c r="E365" s="164">
        <f>ROUND(F365/B365,0)</f>
        <v>20</v>
      </c>
      <c r="F365" s="164">
        <f>ROUND(C365*D365,0)</f>
        <v>4800</v>
      </c>
    </row>
    <row r="366" spans="1:89" s="39" customFormat="1" x14ac:dyDescent="0.25">
      <c r="A366" s="256" t="s">
        <v>179</v>
      </c>
      <c r="B366" s="257"/>
      <c r="C366" s="177">
        <f>C365</f>
        <v>600</v>
      </c>
      <c r="D366" s="242">
        <f>D365</f>
        <v>8</v>
      </c>
      <c r="E366" s="177">
        <f>E365</f>
        <v>20</v>
      </c>
      <c r="F366" s="177">
        <f>F365</f>
        <v>4800</v>
      </c>
    </row>
    <row r="367" spans="1:89" s="39" customFormat="1" ht="14.25" customHeight="1" x14ac:dyDescent="0.2">
      <c r="A367" s="23" t="s">
        <v>146</v>
      </c>
      <c r="B367" s="66"/>
      <c r="C367" s="139">
        <f>C363+C366</f>
        <v>770</v>
      </c>
      <c r="D367" s="179">
        <f>F367/C367</f>
        <v>7.4922077922077923</v>
      </c>
      <c r="E367" s="139">
        <f>E363+E365</f>
        <v>23</v>
      </c>
      <c r="F367" s="139">
        <f>F363+F365</f>
        <v>5769</v>
      </c>
    </row>
    <row r="368" spans="1:89" s="69" customFormat="1" ht="15.75" customHeight="1" thickBot="1" x14ac:dyDescent="0.25">
      <c r="A368" s="199" t="s">
        <v>11</v>
      </c>
      <c r="B368" s="200"/>
      <c r="C368" s="200"/>
      <c r="D368" s="200"/>
      <c r="E368" s="200"/>
      <c r="F368" s="200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</row>
    <row r="369" spans="1:89" ht="20.25" customHeight="1" x14ac:dyDescent="0.25">
      <c r="A369" s="278" t="s">
        <v>118</v>
      </c>
      <c r="B369" s="219"/>
      <c r="C369" s="215"/>
      <c r="D369" s="215"/>
      <c r="E369" s="215"/>
      <c r="F369" s="215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</row>
    <row r="370" spans="1:89" ht="18.75" customHeight="1" x14ac:dyDescent="0.25">
      <c r="A370" s="59" t="s">
        <v>5</v>
      </c>
      <c r="B370" s="66"/>
      <c r="C370" s="164"/>
      <c r="D370" s="164"/>
      <c r="E370" s="164"/>
      <c r="F370" s="164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</row>
    <row r="371" spans="1:89" x14ac:dyDescent="0.25">
      <c r="A371" s="38" t="s">
        <v>51</v>
      </c>
      <c r="B371" s="63">
        <v>320</v>
      </c>
      <c r="C371" s="164">
        <v>1368</v>
      </c>
      <c r="D371" s="64">
        <v>9.4</v>
      </c>
      <c r="E371" s="164">
        <f t="shared" ref="E371:E376" si="5">ROUND(F371/B371,0)</f>
        <v>40</v>
      </c>
      <c r="F371" s="164">
        <f t="shared" ref="F371:F376" si="6">ROUND(C371*D371,0)</f>
        <v>12859</v>
      </c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</row>
    <row r="372" spans="1:89" x14ac:dyDescent="0.25">
      <c r="A372" s="38" t="s">
        <v>81</v>
      </c>
      <c r="B372" s="63">
        <v>320</v>
      </c>
      <c r="C372" s="164">
        <v>126</v>
      </c>
      <c r="D372" s="302">
        <v>13</v>
      </c>
      <c r="E372" s="164">
        <f t="shared" si="5"/>
        <v>5</v>
      </c>
      <c r="F372" s="164">
        <f t="shared" si="6"/>
        <v>1638</v>
      </c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</row>
    <row r="373" spans="1:89" ht="15.75" customHeight="1" x14ac:dyDescent="0.25">
      <c r="A373" s="86" t="s">
        <v>128</v>
      </c>
      <c r="B373" s="63">
        <v>320</v>
      </c>
      <c r="C373" s="164">
        <v>630</v>
      </c>
      <c r="D373" s="301">
        <v>15</v>
      </c>
      <c r="E373" s="164">
        <f t="shared" si="5"/>
        <v>30</v>
      </c>
      <c r="F373" s="164">
        <f t="shared" si="6"/>
        <v>9450</v>
      </c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</row>
    <row r="374" spans="1:89" x14ac:dyDescent="0.25">
      <c r="A374" s="38" t="s">
        <v>16</v>
      </c>
      <c r="B374" s="63">
        <v>320</v>
      </c>
      <c r="C374" s="164">
        <v>534</v>
      </c>
      <c r="D374" s="301">
        <v>10.5</v>
      </c>
      <c r="E374" s="164">
        <f t="shared" si="5"/>
        <v>18</v>
      </c>
      <c r="F374" s="164">
        <f t="shared" si="6"/>
        <v>5607</v>
      </c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</row>
    <row r="375" spans="1:89" x14ac:dyDescent="0.25">
      <c r="A375" s="38" t="s">
        <v>74</v>
      </c>
      <c r="B375" s="63">
        <v>320</v>
      </c>
      <c r="C375" s="164">
        <v>189</v>
      </c>
      <c r="D375" s="64">
        <v>12.7</v>
      </c>
      <c r="E375" s="164">
        <f t="shared" si="5"/>
        <v>8</v>
      </c>
      <c r="F375" s="164">
        <f t="shared" si="6"/>
        <v>2400</v>
      </c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</row>
    <row r="376" spans="1:89" x14ac:dyDescent="0.25">
      <c r="A376" s="38" t="s">
        <v>136</v>
      </c>
      <c r="B376" s="63">
        <v>320</v>
      </c>
      <c r="C376" s="164">
        <v>280</v>
      </c>
      <c r="D376" s="64">
        <v>14</v>
      </c>
      <c r="E376" s="164">
        <f t="shared" si="5"/>
        <v>12</v>
      </c>
      <c r="F376" s="164">
        <f t="shared" si="6"/>
        <v>3920</v>
      </c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</row>
    <row r="377" spans="1:89" s="39" customFormat="1" ht="15" customHeight="1" x14ac:dyDescent="0.2">
      <c r="A377" s="44" t="s">
        <v>6</v>
      </c>
      <c r="B377" s="66"/>
      <c r="C377" s="139">
        <f>SUM(C371:C376)</f>
        <v>3127</v>
      </c>
      <c r="D377" s="179">
        <f>F377/C377</f>
        <v>11.472337703869524</v>
      </c>
      <c r="E377" s="139">
        <f>SUM(E371:E376)</f>
        <v>113</v>
      </c>
      <c r="F377" s="139">
        <f>SUM(F371:F376)</f>
        <v>35874</v>
      </c>
    </row>
    <row r="378" spans="1:89" s="39" customFormat="1" x14ac:dyDescent="0.25">
      <c r="A378" s="16" t="s">
        <v>207</v>
      </c>
      <c r="B378" s="66"/>
      <c r="C378" s="164"/>
      <c r="D378" s="164"/>
      <c r="E378" s="164"/>
      <c r="F378" s="164"/>
    </row>
    <row r="379" spans="1:89" s="39" customFormat="1" x14ac:dyDescent="0.25">
      <c r="A379" s="17" t="s">
        <v>151</v>
      </c>
      <c r="B379" s="230"/>
      <c r="C379" s="164">
        <f>C380+C381+C382+C383</f>
        <v>24392</v>
      </c>
      <c r="D379" s="164"/>
      <c r="E379" s="164"/>
      <c r="F379" s="164"/>
    </row>
    <row r="380" spans="1:89" s="39" customFormat="1" x14ac:dyDescent="0.25">
      <c r="A380" s="17" t="s">
        <v>200</v>
      </c>
      <c r="B380" s="7"/>
      <c r="C380" s="164">
        <v>5300</v>
      </c>
      <c r="D380" s="164"/>
      <c r="E380" s="164"/>
      <c r="F380" s="164"/>
    </row>
    <row r="381" spans="1:89" s="39" customFormat="1" ht="30" x14ac:dyDescent="0.25">
      <c r="A381" s="17" t="s">
        <v>237</v>
      </c>
      <c r="B381" s="7"/>
      <c r="C381" s="164">
        <v>7542</v>
      </c>
      <c r="D381" s="164"/>
      <c r="E381" s="164"/>
      <c r="F381" s="164"/>
    </row>
    <row r="382" spans="1:89" s="39" customFormat="1" ht="30" x14ac:dyDescent="0.25">
      <c r="A382" s="17" t="s">
        <v>238</v>
      </c>
      <c r="B382" s="7"/>
      <c r="C382" s="164">
        <v>1000</v>
      </c>
      <c r="D382" s="164"/>
      <c r="E382" s="164"/>
      <c r="F382" s="164"/>
    </row>
    <row r="383" spans="1:89" s="39" customFormat="1" x14ac:dyDescent="0.25">
      <c r="A383" s="17" t="s">
        <v>239</v>
      </c>
      <c r="B383" s="7"/>
      <c r="C383" s="164">
        <v>10550</v>
      </c>
      <c r="D383" s="164"/>
      <c r="E383" s="164"/>
      <c r="F383" s="164"/>
    </row>
    <row r="384" spans="1:89" s="39" customFormat="1" x14ac:dyDescent="0.25">
      <c r="A384" s="25" t="s">
        <v>149</v>
      </c>
      <c r="B384" s="7"/>
      <c r="C384" s="164">
        <v>85200</v>
      </c>
      <c r="D384" s="164"/>
      <c r="E384" s="164"/>
      <c r="F384" s="164"/>
    </row>
    <row r="385" spans="1:6" s="39" customFormat="1" x14ac:dyDescent="0.25">
      <c r="A385" s="316" t="s">
        <v>199</v>
      </c>
      <c r="B385" s="7"/>
      <c r="C385" s="164"/>
      <c r="D385" s="164"/>
      <c r="E385" s="164"/>
      <c r="F385" s="164"/>
    </row>
    <row r="386" spans="1:6" s="39" customFormat="1" x14ac:dyDescent="0.25">
      <c r="A386" s="18" t="s">
        <v>170</v>
      </c>
      <c r="B386" s="7"/>
      <c r="C386" s="139">
        <f>C379+ROUND(C384*3.2,0)</f>
        <v>297032</v>
      </c>
      <c r="D386" s="164"/>
      <c r="E386" s="164"/>
      <c r="F386" s="164"/>
    </row>
    <row r="387" spans="1:6" s="39" customFormat="1" x14ac:dyDescent="0.25">
      <c r="A387" s="16" t="s">
        <v>206</v>
      </c>
      <c r="B387" s="138"/>
      <c r="C387" s="139"/>
      <c r="D387" s="164"/>
      <c r="E387" s="164"/>
      <c r="F387" s="164"/>
    </row>
    <row r="388" spans="1:6" s="39" customFormat="1" x14ac:dyDescent="0.25">
      <c r="A388" s="17" t="s">
        <v>151</v>
      </c>
      <c r="B388" s="138"/>
      <c r="C388" s="164">
        <f>C389+C390+C397+C405+C406+C407+C408+C409</f>
        <v>129203</v>
      </c>
      <c r="D388" s="164"/>
      <c r="E388" s="164"/>
      <c r="F388" s="164"/>
    </row>
    <row r="389" spans="1:6" s="39" customFormat="1" x14ac:dyDescent="0.25">
      <c r="A389" s="17" t="s">
        <v>200</v>
      </c>
      <c r="B389" s="138"/>
      <c r="C389" s="164"/>
      <c r="D389" s="164"/>
      <c r="E389" s="164"/>
      <c r="F389" s="164"/>
    </row>
    <row r="390" spans="1:6" s="39" customFormat="1" ht="30" x14ac:dyDescent="0.25">
      <c r="A390" s="17" t="s">
        <v>201</v>
      </c>
      <c r="B390" s="138"/>
      <c r="C390" s="198">
        <f>C391+C392+C393+C395</f>
        <v>4708</v>
      </c>
      <c r="D390" s="164"/>
      <c r="E390" s="164"/>
      <c r="F390" s="164"/>
    </row>
    <row r="391" spans="1:6" s="39" customFormat="1" ht="30" x14ac:dyDescent="0.25">
      <c r="A391" s="17" t="s">
        <v>202</v>
      </c>
      <c r="B391" s="138"/>
      <c r="C391" s="198"/>
      <c r="D391" s="164"/>
      <c r="E391" s="164"/>
      <c r="F391" s="164"/>
    </row>
    <row r="392" spans="1:6" s="39" customFormat="1" ht="30" x14ac:dyDescent="0.25">
      <c r="A392" s="17" t="s">
        <v>203</v>
      </c>
      <c r="B392" s="138"/>
      <c r="C392" s="198"/>
      <c r="D392" s="164"/>
      <c r="E392" s="164"/>
      <c r="F392" s="164"/>
    </row>
    <row r="393" spans="1:6" s="39" customFormat="1" ht="45" x14ac:dyDescent="0.25">
      <c r="A393" s="17" t="s">
        <v>280</v>
      </c>
      <c r="B393" s="138"/>
      <c r="C393" s="198">
        <v>850</v>
      </c>
      <c r="D393" s="164"/>
      <c r="E393" s="164"/>
      <c r="F393" s="164"/>
    </row>
    <row r="394" spans="1:6" s="39" customFormat="1" x14ac:dyDescent="0.25">
      <c r="A394" s="380" t="s">
        <v>281</v>
      </c>
      <c r="B394" s="138"/>
      <c r="C394" s="198">
        <v>100</v>
      </c>
      <c r="D394" s="164"/>
      <c r="E394" s="164"/>
      <c r="F394" s="164"/>
    </row>
    <row r="395" spans="1:6" s="39" customFormat="1" ht="30" x14ac:dyDescent="0.25">
      <c r="A395" s="17" t="s">
        <v>282</v>
      </c>
      <c r="B395" s="138"/>
      <c r="C395" s="198">
        <v>3858</v>
      </c>
      <c r="D395" s="164"/>
      <c r="E395" s="164"/>
      <c r="F395" s="164"/>
    </row>
    <row r="396" spans="1:6" s="39" customFormat="1" x14ac:dyDescent="0.25">
      <c r="A396" s="380" t="s">
        <v>281</v>
      </c>
      <c r="B396" s="138"/>
      <c r="C396" s="198">
        <v>433</v>
      </c>
      <c r="D396" s="164"/>
      <c r="E396" s="164"/>
      <c r="F396" s="164"/>
    </row>
    <row r="397" spans="1:6" s="39" customFormat="1" ht="30" x14ac:dyDescent="0.25">
      <c r="A397" s="17" t="s">
        <v>240</v>
      </c>
      <c r="B397" s="138"/>
      <c r="C397" s="198">
        <f>C398+C399+C401+C403</f>
        <v>124495</v>
      </c>
      <c r="D397" s="164"/>
      <c r="E397" s="164"/>
      <c r="F397" s="164"/>
    </row>
    <row r="398" spans="1:6" s="39" customFormat="1" ht="30" x14ac:dyDescent="0.25">
      <c r="A398" s="17" t="s">
        <v>241</v>
      </c>
      <c r="B398" s="138"/>
      <c r="C398" s="198"/>
      <c r="D398" s="164"/>
      <c r="E398" s="164"/>
      <c r="F398" s="164"/>
    </row>
    <row r="399" spans="1:6" s="39" customFormat="1" ht="45" x14ac:dyDescent="0.25">
      <c r="A399" s="17" t="s">
        <v>283</v>
      </c>
      <c r="B399" s="138"/>
      <c r="C399" s="198">
        <v>93995</v>
      </c>
      <c r="D399" s="164"/>
      <c r="E399" s="164"/>
      <c r="F399" s="164"/>
    </row>
    <row r="400" spans="1:6" s="39" customFormat="1" x14ac:dyDescent="0.25">
      <c r="A400" s="380" t="s">
        <v>281</v>
      </c>
      <c r="B400" s="138"/>
      <c r="C400" s="198">
        <v>27514</v>
      </c>
      <c r="D400" s="164"/>
      <c r="E400" s="164"/>
      <c r="F400" s="164"/>
    </row>
    <row r="401" spans="1:6" s="39" customFormat="1" ht="45" x14ac:dyDescent="0.25">
      <c r="A401" s="17" t="s">
        <v>284</v>
      </c>
      <c r="B401" s="138"/>
      <c r="C401" s="198">
        <v>30500</v>
      </c>
      <c r="D401" s="164"/>
      <c r="E401" s="164"/>
      <c r="F401" s="164"/>
    </row>
    <row r="402" spans="1:6" s="39" customFormat="1" x14ac:dyDescent="0.25">
      <c r="A402" s="380" t="s">
        <v>281</v>
      </c>
      <c r="B402" s="138"/>
      <c r="C402" s="198">
        <v>20100</v>
      </c>
      <c r="D402" s="164"/>
      <c r="E402" s="164"/>
      <c r="F402" s="164"/>
    </row>
    <row r="403" spans="1:6" s="39" customFormat="1" ht="30" x14ac:dyDescent="0.25">
      <c r="A403" s="17" t="s">
        <v>242</v>
      </c>
      <c r="B403" s="138"/>
      <c r="C403" s="198"/>
      <c r="D403" s="164"/>
      <c r="E403" s="164"/>
      <c r="F403" s="164"/>
    </row>
    <row r="404" spans="1:6" s="39" customFormat="1" x14ac:dyDescent="0.25">
      <c r="A404" s="380" t="s">
        <v>281</v>
      </c>
      <c r="B404" s="138"/>
      <c r="C404" s="198"/>
      <c r="D404" s="164"/>
      <c r="E404" s="164"/>
      <c r="F404" s="164"/>
    </row>
    <row r="405" spans="1:6" s="39" customFormat="1" ht="30" x14ac:dyDescent="0.25">
      <c r="A405" s="17" t="s">
        <v>243</v>
      </c>
      <c r="B405" s="138"/>
      <c r="C405" s="198"/>
      <c r="D405" s="164"/>
      <c r="E405" s="164"/>
      <c r="F405" s="164"/>
    </row>
    <row r="406" spans="1:6" s="39" customFormat="1" ht="30" x14ac:dyDescent="0.25">
      <c r="A406" s="17" t="s">
        <v>244</v>
      </c>
      <c r="B406" s="138"/>
      <c r="C406" s="198"/>
      <c r="D406" s="164"/>
      <c r="E406" s="164"/>
      <c r="F406" s="164"/>
    </row>
    <row r="407" spans="1:6" s="39" customFormat="1" ht="30" x14ac:dyDescent="0.25">
      <c r="A407" s="17" t="s">
        <v>245</v>
      </c>
      <c r="B407" s="138"/>
      <c r="C407" s="198"/>
      <c r="D407" s="164"/>
      <c r="E407" s="164"/>
      <c r="F407" s="164"/>
    </row>
    <row r="408" spans="1:6" s="39" customFormat="1" x14ac:dyDescent="0.25">
      <c r="A408" s="17" t="s">
        <v>246</v>
      </c>
      <c r="B408" s="138"/>
      <c r="C408" s="164"/>
      <c r="D408" s="164"/>
      <c r="E408" s="164"/>
      <c r="F408" s="164"/>
    </row>
    <row r="409" spans="1:6" s="39" customFormat="1" x14ac:dyDescent="0.25">
      <c r="A409" s="17" t="s">
        <v>289</v>
      </c>
      <c r="B409" s="138"/>
      <c r="C409" s="164"/>
      <c r="D409" s="164"/>
      <c r="E409" s="164"/>
      <c r="F409" s="164"/>
    </row>
    <row r="410" spans="1:6" s="39" customFormat="1" x14ac:dyDescent="0.25">
      <c r="A410" s="316" t="s">
        <v>305</v>
      </c>
      <c r="B410" s="138"/>
      <c r="C410" s="164"/>
      <c r="D410" s="164"/>
      <c r="E410" s="164"/>
      <c r="F410" s="164"/>
    </row>
    <row r="411" spans="1:6" s="39" customFormat="1" x14ac:dyDescent="0.25">
      <c r="A411" s="25" t="s">
        <v>149</v>
      </c>
      <c r="B411" s="138"/>
      <c r="C411" s="164"/>
      <c r="D411" s="164"/>
      <c r="E411" s="164"/>
      <c r="F411" s="164"/>
    </row>
    <row r="412" spans="1:6" s="39" customFormat="1" x14ac:dyDescent="0.25">
      <c r="A412" s="316" t="s">
        <v>199</v>
      </c>
      <c r="B412" s="138"/>
      <c r="C412" s="164"/>
      <c r="D412" s="164"/>
      <c r="E412" s="164"/>
      <c r="F412" s="164"/>
    </row>
    <row r="413" spans="1:6" s="39" customFormat="1" ht="30" x14ac:dyDescent="0.25">
      <c r="A413" s="25" t="s">
        <v>150</v>
      </c>
      <c r="B413" s="138"/>
      <c r="C413" s="164">
        <v>28027</v>
      </c>
      <c r="D413" s="164"/>
      <c r="E413" s="164"/>
      <c r="F413" s="164"/>
    </row>
    <row r="414" spans="1:6" s="39" customFormat="1" x14ac:dyDescent="0.25">
      <c r="A414" s="317" t="s">
        <v>217</v>
      </c>
      <c r="B414" s="138"/>
      <c r="C414" s="164">
        <v>5100</v>
      </c>
      <c r="D414" s="164"/>
      <c r="E414" s="164"/>
      <c r="F414" s="164"/>
    </row>
    <row r="415" spans="1:6" s="39" customFormat="1" x14ac:dyDescent="0.25">
      <c r="A415" s="422" t="s">
        <v>286</v>
      </c>
      <c r="B415" s="138"/>
      <c r="C415" s="164">
        <v>500</v>
      </c>
      <c r="D415" s="164"/>
      <c r="E415" s="164"/>
      <c r="F415" s="164"/>
    </row>
    <row r="416" spans="1:6" s="39" customFormat="1" x14ac:dyDescent="0.25">
      <c r="A416" s="18" t="s">
        <v>205</v>
      </c>
      <c r="B416" s="138"/>
      <c r="C416" s="139">
        <f>C388+ROUND(C411*3.2,0)+C413</f>
        <v>157230</v>
      </c>
      <c r="D416" s="164"/>
      <c r="E416" s="164"/>
      <c r="F416" s="164"/>
    </row>
    <row r="417" spans="1:89" s="39" customFormat="1" x14ac:dyDescent="0.25">
      <c r="A417" s="318" t="s">
        <v>204</v>
      </c>
      <c r="B417" s="138"/>
      <c r="C417" s="139">
        <f>C386+C416</f>
        <v>454262</v>
      </c>
      <c r="D417" s="164"/>
      <c r="E417" s="164"/>
      <c r="F417" s="164"/>
    </row>
    <row r="418" spans="1:89" s="39" customFormat="1" x14ac:dyDescent="0.25">
      <c r="A418" s="277" t="s">
        <v>152</v>
      </c>
      <c r="B418" s="230"/>
      <c r="C418" s="139"/>
      <c r="D418" s="164"/>
      <c r="E418" s="164"/>
      <c r="F418" s="164"/>
    </row>
    <row r="419" spans="1:89" s="39" customFormat="1" x14ac:dyDescent="0.25">
      <c r="A419" s="38" t="s">
        <v>40</v>
      </c>
      <c r="B419" s="230"/>
      <c r="C419" s="164">
        <v>76863</v>
      </c>
      <c r="D419" s="164"/>
      <c r="E419" s="164"/>
      <c r="F419" s="164"/>
    </row>
    <row r="420" spans="1:89" s="39" customFormat="1" ht="31.5" customHeight="1" x14ac:dyDescent="0.25">
      <c r="A420" s="65" t="s">
        <v>193</v>
      </c>
      <c r="B420" s="230"/>
      <c r="C420" s="164">
        <v>7000</v>
      </c>
      <c r="D420" s="164"/>
      <c r="E420" s="164"/>
      <c r="F420" s="164"/>
    </row>
    <row r="421" spans="1:89" s="39" customFormat="1" ht="16.5" customHeight="1" x14ac:dyDescent="0.25">
      <c r="A421" s="65" t="s">
        <v>67</v>
      </c>
      <c r="B421" s="230"/>
      <c r="C421" s="164">
        <v>5977</v>
      </c>
      <c r="D421" s="164"/>
      <c r="E421" s="164"/>
      <c r="F421" s="164"/>
    </row>
    <row r="422" spans="1:89" x14ac:dyDescent="0.25">
      <c r="A422" s="127" t="s">
        <v>8</v>
      </c>
      <c r="B422" s="63"/>
      <c r="C422" s="164"/>
      <c r="D422" s="164"/>
      <c r="E422" s="164"/>
      <c r="F422" s="164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</row>
    <row r="423" spans="1:89" x14ac:dyDescent="0.25">
      <c r="A423" s="21" t="s">
        <v>177</v>
      </c>
      <c r="B423" s="63"/>
      <c r="C423" s="164"/>
      <c r="D423" s="164"/>
      <c r="E423" s="164"/>
      <c r="F423" s="164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</row>
    <row r="424" spans="1:89" x14ac:dyDescent="0.25">
      <c r="A424" s="74" t="s">
        <v>51</v>
      </c>
      <c r="B424" s="63">
        <v>300</v>
      </c>
      <c r="C424" s="164">
        <v>274</v>
      </c>
      <c r="D424" s="64">
        <v>10</v>
      </c>
      <c r="E424" s="164">
        <f>ROUND(F424/B424,0)</f>
        <v>9</v>
      </c>
      <c r="F424" s="164">
        <f>ROUND(C424*D424,0)</f>
        <v>2740</v>
      </c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</row>
    <row r="425" spans="1:89" x14ac:dyDescent="0.25">
      <c r="A425" s="21" t="s">
        <v>10</v>
      </c>
      <c r="B425" s="63"/>
      <c r="C425" s="177">
        <f>C424</f>
        <v>274</v>
      </c>
      <c r="D425" s="255">
        <f>D424</f>
        <v>10</v>
      </c>
      <c r="E425" s="177">
        <f>E424</f>
        <v>9</v>
      </c>
      <c r="F425" s="177">
        <f>F424</f>
        <v>2740</v>
      </c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</row>
    <row r="426" spans="1:89" x14ac:dyDescent="0.25">
      <c r="A426" s="21" t="s">
        <v>23</v>
      </c>
      <c r="B426" s="63"/>
      <c r="C426" s="177"/>
      <c r="D426" s="255"/>
      <c r="E426" s="177"/>
      <c r="F426" s="177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</row>
    <row r="427" spans="1:89" x14ac:dyDescent="0.25">
      <c r="A427" s="247" t="s">
        <v>178</v>
      </c>
      <c r="B427" s="63">
        <v>240</v>
      </c>
      <c r="C427" s="164">
        <v>748</v>
      </c>
      <c r="D427" s="64">
        <v>8</v>
      </c>
      <c r="E427" s="164">
        <f>ROUND(F427/B427,0)</f>
        <v>25</v>
      </c>
      <c r="F427" s="164">
        <f>ROUND(C427*D427,0)</f>
        <v>5984</v>
      </c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</row>
    <row r="428" spans="1:89" x14ac:dyDescent="0.25">
      <c r="A428" s="306" t="s">
        <v>13</v>
      </c>
      <c r="B428" s="63">
        <v>240</v>
      </c>
      <c r="C428" s="164">
        <v>93</v>
      </c>
      <c r="D428" s="64">
        <v>3</v>
      </c>
      <c r="E428" s="164">
        <f>ROUND(F428/B428,0)</f>
        <v>1</v>
      </c>
      <c r="F428" s="164">
        <f>ROUND(C428*D428,0)</f>
        <v>279</v>
      </c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</row>
    <row r="429" spans="1:89" x14ac:dyDescent="0.25">
      <c r="A429" s="256" t="s">
        <v>179</v>
      </c>
      <c r="B429" s="63"/>
      <c r="C429" s="177">
        <f>C427+C428</f>
        <v>841</v>
      </c>
      <c r="D429" s="255">
        <f>F429/C429</f>
        <v>7.447086801426873</v>
      </c>
      <c r="E429" s="177">
        <f>E427+E428</f>
        <v>26</v>
      </c>
      <c r="F429" s="177">
        <f>F427+F428</f>
        <v>6263</v>
      </c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</row>
    <row r="430" spans="1:89" ht="19.5" customHeight="1" x14ac:dyDescent="0.25">
      <c r="A430" s="23" t="s">
        <v>147</v>
      </c>
      <c r="B430" s="66"/>
      <c r="C430" s="139">
        <f>C425+C429</f>
        <v>1115</v>
      </c>
      <c r="D430" s="254">
        <f>F430/C430</f>
        <v>8.0744394618834079</v>
      </c>
      <c r="E430" s="139">
        <f>E425+E429</f>
        <v>35</v>
      </c>
      <c r="F430" s="139">
        <f>F425+F429</f>
        <v>9003</v>
      </c>
    </row>
    <row r="431" spans="1:89" s="39" customFormat="1" thickBot="1" x14ac:dyDescent="0.25">
      <c r="A431" s="165" t="s">
        <v>11</v>
      </c>
      <c r="B431" s="258"/>
      <c r="C431" s="166"/>
      <c r="D431" s="166"/>
      <c r="E431" s="166"/>
      <c r="F431" s="166"/>
    </row>
    <row r="432" spans="1:89" s="39" customFormat="1" ht="22.5" customHeight="1" x14ac:dyDescent="0.25">
      <c r="A432" s="87" t="s">
        <v>293</v>
      </c>
      <c r="B432" s="230"/>
      <c r="C432" s="164"/>
      <c r="D432" s="164"/>
      <c r="E432" s="164"/>
      <c r="F432" s="164"/>
    </row>
    <row r="433" spans="1:89" s="39" customFormat="1" x14ac:dyDescent="0.25">
      <c r="A433" s="16" t="s">
        <v>206</v>
      </c>
      <c r="B433" s="7"/>
      <c r="C433" s="164"/>
      <c r="D433" s="164"/>
      <c r="E433" s="164"/>
      <c r="F433" s="164"/>
    </row>
    <row r="434" spans="1:89" s="39" customFormat="1" x14ac:dyDescent="0.25">
      <c r="A434" s="17" t="s">
        <v>151</v>
      </c>
      <c r="B434" s="7"/>
      <c r="C434" s="164">
        <f>C435+C436+C443+C451+C452+C453+C454+C455</f>
        <v>186300</v>
      </c>
      <c r="D434" s="164"/>
      <c r="E434" s="164"/>
      <c r="F434" s="164"/>
    </row>
    <row r="435" spans="1:89" x14ac:dyDescent="0.25">
      <c r="A435" s="17" t="s">
        <v>200</v>
      </c>
      <c r="B435" s="7"/>
      <c r="C435" s="164">
        <v>16000</v>
      </c>
      <c r="D435" s="164"/>
      <c r="E435" s="164"/>
      <c r="F435" s="164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</row>
    <row r="436" spans="1:89" ht="30" x14ac:dyDescent="0.25">
      <c r="A436" s="17" t="s">
        <v>201</v>
      </c>
      <c r="B436" s="138"/>
      <c r="C436" s="198">
        <f>C437+C438+C439+C441</f>
        <v>0</v>
      </c>
      <c r="D436" s="164"/>
      <c r="E436" s="164"/>
      <c r="F436" s="164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</row>
    <row r="437" spans="1:89" ht="30" x14ac:dyDescent="0.25">
      <c r="A437" s="17" t="s">
        <v>202</v>
      </c>
      <c r="B437" s="138"/>
      <c r="C437" s="198"/>
      <c r="D437" s="164"/>
      <c r="E437" s="164"/>
      <c r="F437" s="164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</row>
    <row r="438" spans="1:89" ht="30" x14ac:dyDescent="0.25">
      <c r="A438" s="17" t="s">
        <v>203</v>
      </c>
      <c r="B438" s="138"/>
      <c r="C438" s="198"/>
      <c r="D438" s="164"/>
      <c r="E438" s="164"/>
      <c r="F438" s="164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</row>
    <row r="439" spans="1:89" ht="45" x14ac:dyDescent="0.25">
      <c r="A439" s="17" t="s">
        <v>280</v>
      </c>
      <c r="B439" s="138"/>
      <c r="C439" s="198"/>
      <c r="D439" s="164"/>
      <c r="E439" s="164"/>
      <c r="F439" s="164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</row>
    <row r="440" spans="1:89" x14ac:dyDescent="0.25">
      <c r="A440" s="380" t="s">
        <v>281</v>
      </c>
      <c r="B440" s="138"/>
      <c r="C440" s="198"/>
      <c r="D440" s="164"/>
      <c r="E440" s="164"/>
      <c r="F440" s="164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</row>
    <row r="441" spans="1:89" ht="30" x14ac:dyDescent="0.25">
      <c r="A441" s="17" t="s">
        <v>282</v>
      </c>
      <c r="B441" s="138"/>
      <c r="C441" s="198"/>
      <c r="D441" s="164"/>
      <c r="E441" s="164"/>
      <c r="F441" s="164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</row>
    <row r="442" spans="1:89" x14ac:dyDescent="0.25">
      <c r="A442" s="380" t="s">
        <v>281</v>
      </c>
      <c r="B442" s="138"/>
      <c r="C442" s="198"/>
      <c r="D442" s="164"/>
      <c r="E442" s="164"/>
      <c r="F442" s="164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</row>
    <row r="443" spans="1:89" ht="30" x14ac:dyDescent="0.25">
      <c r="A443" s="17" t="s">
        <v>240</v>
      </c>
      <c r="B443" s="138"/>
      <c r="C443" s="198">
        <f>C444+C445+C447+C449</f>
        <v>0</v>
      </c>
      <c r="D443" s="164"/>
      <c r="E443" s="164"/>
      <c r="F443" s="164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</row>
    <row r="444" spans="1:89" ht="30" x14ac:dyDescent="0.25">
      <c r="A444" s="17" t="s">
        <v>241</v>
      </c>
      <c r="B444" s="138"/>
      <c r="C444" s="198"/>
      <c r="D444" s="164"/>
      <c r="E444" s="164"/>
      <c r="F444" s="164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</row>
    <row r="445" spans="1:89" ht="45" x14ac:dyDescent="0.25">
      <c r="A445" s="17" t="s">
        <v>283</v>
      </c>
      <c r="B445" s="138"/>
      <c r="C445" s="198"/>
      <c r="D445" s="164"/>
      <c r="E445" s="164"/>
      <c r="F445" s="164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</row>
    <row r="446" spans="1:89" x14ac:dyDescent="0.25">
      <c r="A446" s="380" t="s">
        <v>281</v>
      </c>
      <c r="B446" s="138"/>
      <c r="C446" s="198"/>
      <c r="D446" s="164"/>
      <c r="E446" s="164"/>
      <c r="F446" s="164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</row>
    <row r="447" spans="1:89" ht="45" x14ac:dyDescent="0.25">
      <c r="A447" s="17" t="s">
        <v>284</v>
      </c>
      <c r="B447" s="138"/>
      <c r="C447" s="198"/>
      <c r="D447" s="164"/>
      <c r="E447" s="164"/>
      <c r="F447" s="164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</row>
    <row r="448" spans="1:89" x14ac:dyDescent="0.25">
      <c r="A448" s="380" t="s">
        <v>281</v>
      </c>
      <c r="B448" s="138"/>
      <c r="C448" s="198"/>
      <c r="D448" s="164"/>
      <c r="E448" s="164"/>
      <c r="F448" s="164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</row>
    <row r="449" spans="1:89" ht="30" x14ac:dyDescent="0.25">
      <c r="A449" s="17" t="s">
        <v>242</v>
      </c>
      <c r="B449" s="138"/>
      <c r="C449" s="198"/>
      <c r="D449" s="164"/>
      <c r="E449" s="164"/>
      <c r="F449" s="164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</row>
    <row r="450" spans="1:89" x14ac:dyDescent="0.25">
      <c r="A450" s="380" t="s">
        <v>281</v>
      </c>
      <c r="B450" s="138"/>
      <c r="C450" s="198"/>
      <c r="D450" s="164"/>
      <c r="E450" s="164"/>
      <c r="F450" s="164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</row>
    <row r="451" spans="1:89" ht="30" x14ac:dyDescent="0.25">
      <c r="A451" s="17" t="s">
        <v>243</v>
      </c>
      <c r="B451" s="138"/>
      <c r="C451" s="198">
        <v>49000</v>
      </c>
      <c r="D451" s="164"/>
      <c r="E451" s="164"/>
      <c r="F451" s="164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</row>
    <row r="452" spans="1:89" ht="30" x14ac:dyDescent="0.25">
      <c r="A452" s="17" t="s">
        <v>244</v>
      </c>
      <c r="B452" s="138"/>
      <c r="C452" s="198"/>
      <c r="D452" s="164"/>
      <c r="E452" s="164"/>
      <c r="F452" s="164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</row>
    <row r="453" spans="1:89" ht="30" x14ac:dyDescent="0.25">
      <c r="A453" s="17" t="s">
        <v>245</v>
      </c>
      <c r="B453" s="138"/>
      <c r="C453" s="164">
        <v>18300</v>
      </c>
      <c r="D453" s="164"/>
      <c r="E453" s="164"/>
      <c r="F453" s="164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</row>
    <row r="454" spans="1:89" x14ac:dyDescent="0.25">
      <c r="A454" s="17" t="s">
        <v>246</v>
      </c>
      <c r="B454" s="7"/>
      <c r="C454" s="164">
        <v>103000</v>
      </c>
      <c r="D454" s="164"/>
      <c r="E454" s="164"/>
      <c r="F454" s="164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</row>
    <row r="455" spans="1:89" x14ac:dyDescent="0.25">
      <c r="A455" s="17" t="s">
        <v>289</v>
      </c>
      <c r="B455" s="7"/>
      <c r="C455" s="164"/>
      <c r="D455" s="164"/>
      <c r="E455" s="164"/>
      <c r="F455" s="164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</row>
    <row r="456" spans="1:89" x14ac:dyDescent="0.25">
      <c r="A456" s="316" t="s">
        <v>305</v>
      </c>
      <c r="B456" s="7"/>
      <c r="C456" s="164"/>
      <c r="D456" s="164"/>
      <c r="E456" s="164"/>
      <c r="F456" s="164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</row>
    <row r="457" spans="1:89" x14ac:dyDescent="0.25">
      <c r="A457" s="25" t="s">
        <v>149</v>
      </c>
      <c r="B457" s="7"/>
      <c r="C457" s="164">
        <f>C458/3.8/3.2</f>
        <v>855.26315789473676</v>
      </c>
      <c r="D457" s="164"/>
      <c r="E457" s="164"/>
      <c r="F457" s="164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</row>
    <row r="458" spans="1:89" x14ac:dyDescent="0.25">
      <c r="A458" s="316" t="s">
        <v>199</v>
      </c>
      <c r="B458" s="7"/>
      <c r="C458" s="164">
        <v>10400</v>
      </c>
      <c r="D458" s="164"/>
      <c r="E458" s="164"/>
      <c r="F458" s="164"/>
      <c r="G458" s="483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</row>
    <row r="459" spans="1:89" ht="30" x14ac:dyDescent="0.25">
      <c r="A459" s="25" t="s">
        <v>150</v>
      </c>
      <c r="B459" s="7"/>
      <c r="C459" s="164"/>
      <c r="D459" s="164"/>
      <c r="E459" s="164"/>
      <c r="F459" s="164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</row>
    <row r="460" spans="1:89" x14ac:dyDescent="0.25">
      <c r="A460" s="317" t="s">
        <v>217</v>
      </c>
      <c r="B460" s="7"/>
      <c r="C460" s="164"/>
      <c r="D460" s="164"/>
      <c r="E460" s="164"/>
      <c r="F460" s="164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</row>
    <row r="461" spans="1:89" x14ac:dyDescent="0.25">
      <c r="A461" s="422" t="s">
        <v>286</v>
      </c>
      <c r="B461" s="7"/>
      <c r="C461" s="164"/>
      <c r="D461" s="164"/>
      <c r="E461" s="164"/>
      <c r="F461" s="164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</row>
    <row r="462" spans="1:89" s="39" customFormat="1" x14ac:dyDescent="0.25">
      <c r="A462" s="18" t="s">
        <v>205</v>
      </c>
      <c r="B462" s="7"/>
      <c r="C462" s="139">
        <f>C434+ROUND(C457*3.2,0)+C459</f>
        <v>189037</v>
      </c>
      <c r="D462" s="164"/>
      <c r="E462" s="164"/>
      <c r="F462" s="164"/>
    </row>
    <row r="463" spans="1:89" s="39" customFormat="1" ht="21" customHeight="1" x14ac:dyDescent="0.25">
      <c r="A463" s="133" t="s">
        <v>152</v>
      </c>
      <c r="B463" s="66"/>
      <c r="C463" s="139"/>
      <c r="D463" s="164"/>
      <c r="E463" s="164"/>
      <c r="F463" s="164"/>
    </row>
    <row r="464" spans="1:89" s="39" customFormat="1" ht="31.5" x14ac:dyDescent="0.25">
      <c r="A464" s="331" t="s">
        <v>70</v>
      </c>
      <c r="B464" s="66"/>
      <c r="C464" s="208">
        <v>6000</v>
      </c>
      <c r="D464" s="164"/>
      <c r="E464" s="164"/>
      <c r="F464" s="164"/>
    </row>
    <row r="465" spans="1:6" s="39" customFormat="1" ht="31.5" x14ac:dyDescent="0.25">
      <c r="A465" s="331" t="s">
        <v>71</v>
      </c>
      <c r="B465" s="66"/>
      <c r="C465" s="208">
        <v>6500</v>
      </c>
      <c r="D465" s="164"/>
      <c r="E465" s="164"/>
      <c r="F465" s="164"/>
    </row>
    <row r="466" spans="1:6" s="39" customFormat="1" x14ac:dyDescent="0.25">
      <c r="A466" s="320" t="s">
        <v>64</v>
      </c>
      <c r="B466" s="66"/>
      <c r="C466" s="208">
        <v>950</v>
      </c>
      <c r="D466" s="164"/>
      <c r="E466" s="164"/>
      <c r="F466" s="164"/>
    </row>
    <row r="467" spans="1:6" s="39" customFormat="1" ht="30" x14ac:dyDescent="0.25">
      <c r="A467" s="320" t="s">
        <v>224</v>
      </c>
      <c r="B467" s="66"/>
      <c r="C467" s="208">
        <v>12000</v>
      </c>
      <c r="D467" s="164"/>
      <c r="E467" s="164"/>
      <c r="F467" s="164"/>
    </row>
    <row r="468" spans="1:6" s="39" customFormat="1" x14ac:dyDescent="0.25">
      <c r="A468" s="320" t="s">
        <v>33</v>
      </c>
      <c r="B468" s="66"/>
      <c r="C468" s="208">
        <v>40</v>
      </c>
      <c r="D468" s="164"/>
      <c r="E468" s="164"/>
      <c r="F468" s="164"/>
    </row>
    <row r="469" spans="1:6" s="39" customFormat="1" x14ac:dyDescent="0.25">
      <c r="A469" s="320" t="s">
        <v>67</v>
      </c>
      <c r="B469" s="66"/>
      <c r="C469" s="208">
        <v>64000</v>
      </c>
      <c r="D469" s="164"/>
      <c r="E469" s="164"/>
      <c r="F469" s="164"/>
    </row>
    <row r="470" spans="1:6" s="39" customFormat="1" x14ac:dyDescent="0.25">
      <c r="A470" s="320" t="s">
        <v>84</v>
      </c>
      <c r="B470" s="66"/>
      <c r="C470" s="208">
        <v>45</v>
      </c>
      <c r="D470" s="164"/>
      <c r="E470" s="164"/>
      <c r="F470" s="164"/>
    </row>
    <row r="471" spans="1:6" s="39" customFormat="1" x14ac:dyDescent="0.25">
      <c r="A471" s="320" t="s">
        <v>21</v>
      </c>
      <c r="B471" s="66"/>
      <c r="C471" s="208">
        <v>3150</v>
      </c>
      <c r="D471" s="164"/>
      <c r="E471" s="164"/>
      <c r="F471" s="164"/>
    </row>
    <row r="472" spans="1:6" s="39" customFormat="1" ht="30" x14ac:dyDescent="0.25">
      <c r="A472" s="320" t="s">
        <v>222</v>
      </c>
      <c r="B472" s="66"/>
      <c r="C472" s="208">
        <v>800</v>
      </c>
      <c r="D472" s="164"/>
      <c r="E472" s="164"/>
      <c r="F472" s="164"/>
    </row>
    <row r="473" spans="1:6" s="39" customFormat="1" x14ac:dyDescent="0.25">
      <c r="A473" s="320" t="s">
        <v>40</v>
      </c>
      <c r="B473" s="66"/>
      <c r="C473" s="208">
        <v>180000</v>
      </c>
      <c r="D473" s="164"/>
      <c r="E473" s="164"/>
      <c r="F473" s="164"/>
    </row>
    <row r="474" spans="1:6" s="39" customFormat="1" x14ac:dyDescent="0.25">
      <c r="A474" s="320" t="s">
        <v>225</v>
      </c>
      <c r="B474" s="66"/>
      <c r="C474" s="208">
        <v>400</v>
      </c>
      <c r="D474" s="164"/>
      <c r="E474" s="164"/>
      <c r="F474" s="164"/>
    </row>
    <row r="475" spans="1:6" s="39" customFormat="1" ht="30" x14ac:dyDescent="0.25">
      <c r="A475" s="320" t="s">
        <v>73</v>
      </c>
      <c r="B475" s="66"/>
      <c r="C475" s="208">
        <v>1000</v>
      </c>
      <c r="D475" s="164"/>
      <c r="E475" s="164"/>
      <c r="F475" s="164"/>
    </row>
    <row r="476" spans="1:6" s="39" customFormat="1" ht="30" x14ac:dyDescent="0.25">
      <c r="A476" s="320" t="s">
        <v>223</v>
      </c>
      <c r="B476" s="66"/>
      <c r="C476" s="208">
        <v>5800</v>
      </c>
      <c r="D476" s="164"/>
      <c r="E476" s="164"/>
      <c r="F476" s="164"/>
    </row>
    <row r="477" spans="1:6" s="39" customFormat="1" x14ac:dyDescent="0.25">
      <c r="A477" s="320" t="s">
        <v>102</v>
      </c>
      <c r="B477" s="66"/>
      <c r="C477" s="208">
        <v>380</v>
      </c>
      <c r="D477" s="164"/>
      <c r="E477" s="164"/>
      <c r="F477" s="164"/>
    </row>
    <row r="478" spans="1:6" s="39" customFormat="1" x14ac:dyDescent="0.25">
      <c r="A478" s="320" t="s">
        <v>226</v>
      </c>
      <c r="B478" s="66"/>
      <c r="C478" s="208">
        <v>1500</v>
      </c>
      <c r="D478" s="164"/>
      <c r="E478" s="164"/>
      <c r="F478" s="164"/>
    </row>
    <row r="479" spans="1:6" s="39" customFormat="1" x14ac:dyDescent="0.25">
      <c r="A479" s="320" t="s">
        <v>153</v>
      </c>
      <c r="B479" s="66"/>
      <c r="C479" s="208">
        <v>100</v>
      </c>
      <c r="D479" s="164"/>
      <c r="E479" s="164"/>
      <c r="F479" s="164"/>
    </row>
    <row r="480" spans="1:6" s="39" customFormat="1" x14ac:dyDescent="0.25">
      <c r="A480" s="320" t="s">
        <v>61</v>
      </c>
      <c r="B480" s="66"/>
      <c r="C480" s="208">
        <v>10000</v>
      </c>
      <c r="D480" s="164"/>
      <c r="E480" s="164"/>
      <c r="F480" s="164"/>
    </row>
    <row r="481" spans="1:6" s="39" customFormat="1" x14ac:dyDescent="0.25">
      <c r="A481" s="320" t="s">
        <v>66</v>
      </c>
      <c r="B481" s="66"/>
      <c r="C481" s="208">
        <v>4100</v>
      </c>
      <c r="D481" s="164"/>
      <c r="E481" s="164"/>
      <c r="F481" s="164"/>
    </row>
    <row r="482" spans="1:6" s="39" customFormat="1" x14ac:dyDescent="0.25">
      <c r="A482" s="320" t="s">
        <v>68</v>
      </c>
      <c r="B482" s="66"/>
      <c r="C482" s="208">
        <v>2600</v>
      </c>
      <c r="D482" s="164"/>
      <c r="E482" s="164"/>
      <c r="F482" s="164"/>
    </row>
    <row r="483" spans="1:6" s="39" customFormat="1" x14ac:dyDescent="0.25">
      <c r="A483" s="320" t="s">
        <v>65</v>
      </c>
      <c r="B483" s="66"/>
      <c r="C483" s="208">
        <v>3000</v>
      </c>
      <c r="D483" s="164"/>
      <c r="E483" s="164"/>
      <c r="F483" s="164"/>
    </row>
    <row r="484" spans="1:6" s="39" customFormat="1" ht="30" x14ac:dyDescent="0.25">
      <c r="A484" s="320" t="s">
        <v>227</v>
      </c>
      <c r="B484" s="66"/>
      <c r="C484" s="208">
        <v>1200</v>
      </c>
      <c r="D484" s="164"/>
      <c r="E484" s="164"/>
      <c r="F484" s="164"/>
    </row>
    <row r="485" spans="1:6" s="39" customFormat="1" x14ac:dyDescent="0.25">
      <c r="A485" s="320" t="s">
        <v>20</v>
      </c>
      <c r="B485" s="66"/>
      <c r="C485" s="208">
        <v>8000</v>
      </c>
      <c r="D485" s="164"/>
      <c r="E485" s="164"/>
      <c r="F485" s="164"/>
    </row>
    <row r="486" spans="1:6" s="39" customFormat="1" x14ac:dyDescent="0.25">
      <c r="A486" s="320" t="s">
        <v>218</v>
      </c>
      <c r="B486" s="66"/>
      <c r="C486" s="208">
        <v>23100</v>
      </c>
      <c r="D486" s="164"/>
      <c r="E486" s="164"/>
      <c r="F486" s="164"/>
    </row>
    <row r="487" spans="1:6" s="39" customFormat="1" x14ac:dyDescent="0.25">
      <c r="A487" s="320" t="s">
        <v>69</v>
      </c>
      <c r="B487" s="66"/>
      <c r="C487" s="208">
        <v>40</v>
      </c>
      <c r="D487" s="164"/>
      <c r="E487" s="164"/>
      <c r="F487" s="164"/>
    </row>
    <row r="488" spans="1:6" s="39" customFormat="1" x14ac:dyDescent="0.25">
      <c r="A488" s="320" t="s">
        <v>42</v>
      </c>
      <c r="B488" s="66"/>
      <c r="C488" s="208">
        <v>25500</v>
      </c>
      <c r="D488" s="164"/>
      <c r="E488" s="164"/>
      <c r="F488" s="164"/>
    </row>
    <row r="489" spans="1:6" s="39" customFormat="1" x14ac:dyDescent="0.25">
      <c r="A489" s="320" t="s">
        <v>18</v>
      </c>
      <c r="B489" s="66"/>
      <c r="C489" s="208">
        <v>2700</v>
      </c>
      <c r="D489" s="164"/>
      <c r="E489" s="164"/>
      <c r="F489" s="164"/>
    </row>
    <row r="490" spans="1:6" s="39" customFormat="1" x14ac:dyDescent="0.25">
      <c r="A490" s="332" t="s">
        <v>34</v>
      </c>
      <c r="B490" s="85"/>
      <c r="C490" s="208">
        <v>5000</v>
      </c>
      <c r="D490" s="164"/>
      <c r="E490" s="164"/>
      <c r="F490" s="164"/>
    </row>
    <row r="491" spans="1:6" s="39" customFormat="1" x14ac:dyDescent="0.25">
      <c r="A491" s="320" t="s">
        <v>220</v>
      </c>
      <c r="B491" s="85"/>
      <c r="C491" s="208">
        <v>100</v>
      </c>
      <c r="D491" s="164"/>
      <c r="E491" s="164"/>
      <c r="F491" s="164"/>
    </row>
    <row r="492" spans="1:6" s="39" customFormat="1" x14ac:dyDescent="0.25">
      <c r="A492" s="320" t="s">
        <v>63</v>
      </c>
      <c r="B492" s="85"/>
      <c r="C492" s="208">
        <v>16500</v>
      </c>
      <c r="D492" s="164"/>
      <c r="E492" s="164"/>
      <c r="F492" s="164"/>
    </row>
    <row r="493" spans="1:6" s="39" customFormat="1" x14ac:dyDescent="0.25">
      <c r="A493" s="320" t="s">
        <v>95</v>
      </c>
      <c r="B493" s="85"/>
      <c r="C493" s="208">
        <v>500</v>
      </c>
      <c r="D493" s="164"/>
      <c r="E493" s="164"/>
      <c r="F493" s="164"/>
    </row>
    <row r="494" spans="1:6" s="39" customFormat="1" x14ac:dyDescent="0.25">
      <c r="A494" s="320" t="s">
        <v>62</v>
      </c>
      <c r="B494" s="85"/>
      <c r="C494" s="208">
        <v>700</v>
      </c>
      <c r="D494" s="164"/>
      <c r="E494" s="164"/>
      <c r="F494" s="164"/>
    </row>
    <row r="495" spans="1:6" s="39" customFormat="1" x14ac:dyDescent="0.25">
      <c r="A495" s="320" t="s">
        <v>221</v>
      </c>
      <c r="B495" s="85"/>
      <c r="C495" s="208">
        <v>3500</v>
      </c>
      <c r="D495" s="164"/>
      <c r="E495" s="164"/>
      <c r="F495" s="164"/>
    </row>
    <row r="496" spans="1:6" s="39" customFormat="1" x14ac:dyDescent="0.25">
      <c r="A496" s="320" t="s">
        <v>39</v>
      </c>
      <c r="B496" s="85"/>
      <c r="C496" s="208">
        <v>10850</v>
      </c>
      <c r="D496" s="164"/>
      <c r="E496" s="164"/>
      <c r="F496" s="164"/>
    </row>
    <row r="497" spans="1:89" ht="15.75" thickBot="1" x14ac:dyDescent="0.3">
      <c r="A497" s="217" t="s">
        <v>11</v>
      </c>
      <c r="B497" s="172"/>
      <c r="C497" s="172"/>
      <c r="D497" s="172"/>
      <c r="E497" s="172"/>
      <c r="F497" s="17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</row>
    <row r="498" spans="1:89" ht="21.75" customHeight="1" x14ac:dyDescent="0.25">
      <c r="A498" s="278" t="s">
        <v>294</v>
      </c>
      <c r="B498" s="219"/>
      <c r="C498" s="215"/>
      <c r="D498" s="215"/>
      <c r="E498" s="215"/>
      <c r="F498" s="215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</row>
    <row r="499" spans="1:89" x14ac:dyDescent="0.25">
      <c r="A499" s="16" t="s">
        <v>207</v>
      </c>
      <c r="B499" s="66"/>
      <c r="C499" s="164"/>
      <c r="D499" s="164"/>
      <c r="E499" s="164"/>
      <c r="F499" s="164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</row>
    <row r="500" spans="1:89" x14ac:dyDescent="0.25">
      <c r="A500" s="17" t="s">
        <v>151</v>
      </c>
      <c r="B500" s="230"/>
      <c r="C500" s="164">
        <f>C501+C502+C503+C504</f>
        <v>22000</v>
      </c>
      <c r="D500" s="164"/>
      <c r="E500" s="164"/>
      <c r="F500" s="164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</row>
    <row r="501" spans="1:89" x14ac:dyDescent="0.25">
      <c r="A501" s="17" t="s">
        <v>200</v>
      </c>
      <c r="B501" s="7"/>
      <c r="C501" s="164"/>
      <c r="D501" s="164"/>
      <c r="E501" s="164"/>
      <c r="F501" s="164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</row>
    <row r="502" spans="1:89" ht="30" x14ac:dyDescent="0.25">
      <c r="A502" s="17" t="s">
        <v>237</v>
      </c>
      <c r="B502" s="7"/>
      <c r="C502" s="164">
        <v>20000</v>
      </c>
      <c r="D502" s="164"/>
      <c r="E502" s="164"/>
      <c r="F502" s="164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</row>
    <row r="503" spans="1:89" ht="30" x14ac:dyDescent="0.25">
      <c r="A503" s="17" t="s">
        <v>238</v>
      </c>
      <c r="B503" s="7"/>
      <c r="C503" s="164"/>
      <c r="D503" s="164"/>
      <c r="E503" s="164"/>
      <c r="F503" s="164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</row>
    <row r="504" spans="1:89" x14ac:dyDescent="0.25">
      <c r="A504" s="17" t="s">
        <v>239</v>
      </c>
      <c r="B504" s="7"/>
      <c r="C504" s="164">
        <v>2000</v>
      </c>
      <c r="D504" s="164"/>
      <c r="E504" s="164"/>
      <c r="F504" s="164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</row>
    <row r="505" spans="1:89" x14ac:dyDescent="0.25">
      <c r="A505" s="25" t="s">
        <v>149</v>
      </c>
      <c r="B505" s="7"/>
      <c r="C505" s="164">
        <v>25000</v>
      </c>
      <c r="D505" s="164"/>
      <c r="E505" s="164"/>
      <c r="F505" s="164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</row>
    <row r="506" spans="1:89" x14ac:dyDescent="0.25">
      <c r="A506" s="316" t="s">
        <v>199</v>
      </c>
      <c r="B506" s="7"/>
      <c r="C506" s="164"/>
      <c r="D506" s="164"/>
      <c r="E506" s="164"/>
      <c r="F506" s="164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</row>
    <row r="507" spans="1:89" x14ac:dyDescent="0.25">
      <c r="A507" s="18" t="s">
        <v>170</v>
      </c>
      <c r="B507" s="7"/>
      <c r="C507" s="139">
        <f>C500+ROUND(C505*3.2,0)</f>
        <v>102000</v>
      </c>
      <c r="D507" s="164"/>
      <c r="E507" s="164"/>
      <c r="F507" s="164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</row>
    <row r="508" spans="1:89" x14ac:dyDescent="0.25">
      <c r="A508" s="16" t="s">
        <v>206</v>
      </c>
      <c r="B508" s="7"/>
      <c r="C508" s="164"/>
      <c r="D508" s="164"/>
      <c r="E508" s="164"/>
      <c r="F508" s="164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</row>
    <row r="509" spans="1:89" x14ac:dyDescent="0.25">
      <c r="A509" s="17" t="s">
        <v>151</v>
      </c>
      <c r="B509" s="7"/>
      <c r="C509" s="164">
        <f>C510+C511+C518+C526+C527+C528+C529+C530</f>
        <v>5881</v>
      </c>
      <c r="D509" s="164"/>
      <c r="E509" s="164"/>
      <c r="F509" s="164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</row>
    <row r="510" spans="1:89" x14ac:dyDescent="0.25">
      <c r="A510" s="17" t="s">
        <v>200</v>
      </c>
      <c r="B510" s="7"/>
      <c r="C510" s="164"/>
      <c r="D510" s="164"/>
      <c r="E510" s="164"/>
      <c r="F510" s="164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</row>
    <row r="511" spans="1:89" ht="30" x14ac:dyDescent="0.25">
      <c r="A511" s="17" t="s">
        <v>201</v>
      </c>
      <c r="B511" s="138"/>
      <c r="C511" s="198">
        <f>C512+C513+C514+C516</f>
        <v>5781</v>
      </c>
      <c r="D511" s="164"/>
      <c r="E511" s="164"/>
      <c r="F511" s="164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</row>
    <row r="512" spans="1:89" ht="30" x14ac:dyDescent="0.25">
      <c r="A512" s="17" t="s">
        <v>202</v>
      </c>
      <c r="B512" s="138"/>
      <c r="C512" s="198">
        <v>4447</v>
      </c>
      <c r="D512" s="164"/>
      <c r="E512" s="164"/>
      <c r="F512" s="164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</row>
    <row r="513" spans="1:89" ht="30" x14ac:dyDescent="0.25">
      <c r="A513" s="17" t="s">
        <v>203</v>
      </c>
      <c r="B513" s="138"/>
      <c r="C513" s="198">
        <v>1334</v>
      </c>
      <c r="D513" s="164"/>
      <c r="E513" s="164"/>
      <c r="F513" s="164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</row>
    <row r="514" spans="1:89" ht="45" x14ac:dyDescent="0.25">
      <c r="A514" s="17" t="s">
        <v>280</v>
      </c>
      <c r="B514" s="138"/>
      <c r="C514" s="198"/>
      <c r="D514" s="164"/>
      <c r="E514" s="164"/>
      <c r="F514" s="164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</row>
    <row r="515" spans="1:89" x14ac:dyDescent="0.25">
      <c r="A515" s="380" t="s">
        <v>281</v>
      </c>
      <c r="B515" s="138"/>
      <c r="C515" s="198"/>
      <c r="D515" s="164"/>
      <c r="E515" s="164"/>
      <c r="F515" s="164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</row>
    <row r="516" spans="1:89" ht="30" x14ac:dyDescent="0.25">
      <c r="A516" s="17" t="s">
        <v>282</v>
      </c>
      <c r="B516" s="138"/>
      <c r="C516" s="198"/>
      <c r="D516" s="164"/>
      <c r="E516" s="164"/>
      <c r="F516" s="164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</row>
    <row r="517" spans="1:89" x14ac:dyDescent="0.25">
      <c r="A517" s="380" t="s">
        <v>281</v>
      </c>
      <c r="B517" s="138"/>
      <c r="C517" s="198"/>
      <c r="D517" s="164"/>
      <c r="E517" s="164"/>
      <c r="F517" s="164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</row>
    <row r="518" spans="1:89" ht="30" x14ac:dyDescent="0.25">
      <c r="A518" s="17" t="s">
        <v>240</v>
      </c>
      <c r="B518" s="138"/>
      <c r="C518" s="198">
        <f>C519+C520+C522+C524</f>
        <v>100</v>
      </c>
      <c r="D518" s="164"/>
      <c r="E518" s="164"/>
      <c r="F518" s="164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</row>
    <row r="519" spans="1:89" ht="30" x14ac:dyDescent="0.25">
      <c r="A519" s="17" t="s">
        <v>241</v>
      </c>
      <c r="B519" s="138"/>
      <c r="C519" s="198">
        <v>100</v>
      </c>
      <c r="D519" s="164"/>
      <c r="E519" s="164"/>
      <c r="F519" s="164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</row>
    <row r="520" spans="1:89" ht="45" x14ac:dyDescent="0.25">
      <c r="A520" s="17" t="s">
        <v>283</v>
      </c>
      <c r="B520" s="138"/>
      <c r="C520" s="198"/>
      <c r="D520" s="164"/>
      <c r="E520" s="164"/>
      <c r="F520" s="164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</row>
    <row r="521" spans="1:89" x14ac:dyDescent="0.25">
      <c r="A521" s="380" t="s">
        <v>281</v>
      </c>
      <c r="B521" s="138"/>
      <c r="C521" s="198"/>
      <c r="D521" s="164"/>
      <c r="E521" s="164"/>
      <c r="F521" s="164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</row>
    <row r="522" spans="1:89" ht="45" x14ac:dyDescent="0.25">
      <c r="A522" s="17" t="s">
        <v>284</v>
      </c>
      <c r="B522" s="138"/>
      <c r="C522" s="198"/>
      <c r="D522" s="164"/>
      <c r="E522" s="164"/>
      <c r="F522" s="164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</row>
    <row r="523" spans="1:89" x14ac:dyDescent="0.25">
      <c r="A523" s="380" t="s">
        <v>281</v>
      </c>
      <c r="B523" s="138"/>
      <c r="C523" s="198"/>
      <c r="D523" s="164"/>
      <c r="E523" s="164"/>
      <c r="F523" s="164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</row>
    <row r="524" spans="1:89" ht="30" x14ac:dyDescent="0.25">
      <c r="A524" s="17" t="s">
        <v>242</v>
      </c>
      <c r="B524" s="138"/>
      <c r="C524" s="198"/>
      <c r="D524" s="164"/>
      <c r="E524" s="164"/>
      <c r="F524" s="164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</row>
    <row r="525" spans="1:89" x14ac:dyDescent="0.25">
      <c r="A525" s="380" t="s">
        <v>281</v>
      </c>
      <c r="B525" s="138"/>
      <c r="C525" s="198"/>
      <c r="D525" s="164"/>
      <c r="E525" s="164"/>
      <c r="F525" s="164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</row>
    <row r="526" spans="1:89" ht="30" x14ac:dyDescent="0.25">
      <c r="A526" s="17" t="s">
        <v>243</v>
      </c>
      <c r="B526" s="138"/>
      <c r="C526" s="198"/>
      <c r="D526" s="164"/>
      <c r="E526" s="164"/>
      <c r="F526" s="164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</row>
    <row r="527" spans="1:89" ht="30" x14ac:dyDescent="0.25">
      <c r="A527" s="17" t="s">
        <v>244</v>
      </c>
      <c r="B527" s="138"/>
      <c r="C527" s="198"/>
      <c r="D527" s="164"/>
      <c r="E527" s="164"/>
      <c r="F527" s="164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</row>
    <row r="528" spans="1:89" ht="30" x14ac:dyDescent="0.25">
      <c r="A528" s="17" t="s">
        <v>245</v>
      </c>
      <c r="B528" s="138"/>
      <c r="C528" s="198"/>
      <c r="D528" s="164"/>
      <c r="E528" s="164"/>
      <c r="F528" s="164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</row>
    <row r="529" spans="1:89" x14ac:dyDescent="0.25">
      <c r="A529" s="17" t="s">
        <v>246</v>
      </c>
      <c r="B529" s="7"/>
      <c r="C529" s="164"/>
      <c r="D529" s="164"/>
      <c r="E529" s="164"/>
      <c r="F529" s="164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</row>
    <row r="530" spans="1:89" x14ac:dyDescent="0.25">
      <c r="A530" s="17" t="s">
        <v>289</v>
      </c>
      <c r="B530" s="7"/>
      <c r="C530" s="164"/>
      <c r="D530" s="164"/>
      <c r="E530" s="164"/>
      <c r="F530" s="164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</row>
    <row r="531" spans="1:89" x14ac:dyDescent="0.25">
      <c r="A531" s="316" t="s">
        <v>305</v>
      </c>
      <c r="B531" s="7"/>
      <c r="C531" s="164"/>
      <c r="D531" s="164"/>
      <c r="E531" s="164"/>
      <c r="F531" s="164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</row>
    <row r="532" spans="1:89" x14ac:dyDescent="0.25">
      <c r="A532" s="25" t="s">
        <v>149</v>
      </c>
      <c r="B532" s="7"/>
      <c r="C532" s="164"/>
      <c r="D532" s="164"/>
      <c r="E532" s="164"/>
      <c r="F532" s="164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</row>
    <row r="533" spans="1:89" x14ac:dyDescent="0.25">
      <c r="A533" s="316" t="s">
        <v>199</v>
      </c>
      <c r="B533" s="7"/>
      <c r="C533" s="164"/>
      <c r="D533" s="164"/>
      <c r="E533" s="164"/>
      <c r="F533" s="164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</row>
    <row r="534" spans="1:89" ht="30" x14ac:dyDescent="0.25">
      <c r="A534" s="25" t="s">
        <v>150</v>
      </c>
      <c r="B534" s="7"/>
      <c r="C534" s="164">
        <v>6800</v>
      </c>
      <c r="D534" s="164"/>
      <c r="E534" s="164"/>
      <c r="F534" s="164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</row>
    <row r="535" spans="1:89" x14ac:dyDescent="0.25">
      <c r="A535" s="317" t="s">
        <v>217</v>
      </c>
      <c r="B535" s="7"/>
      <c r="C535" s="164"/>
      <c r="D535" s="164"/>
      <c r="E535" s="164"/>
      <c r="F535" s="164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</row>
    <row r="536" spans="1:89" x14ac:dyDescent="0.25">
      <c r="A536" s="422" t="s">
        <v>286</v>
      </c>
      <c r="B536" s="7"/>
      <c r="C536" s="164"/>
      <c r="D536" s="164"/>
      <c r="E536" s="164"/>
      <c r="F536" s="164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</row>
    <row r="537" spans="1:89" ht="18.75" customHeight="1" x14ac:dyDescent="0.25">
      <c r="A537" s="15" t="s">
        <v>205</v>
      </c>
      <c r="B537" s="7"/>
      <c r="C537" s="139">
        <f>C509+ROUND(C532*3.2,0)+C534</f>
        <v>12681</v>
      </c>
      <c r="D537" s="164"/>
      <c r="E537" s="164"/>
      <c r="F537" s="164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</row>
    <row r="538" spans="1:89" ht="18.75" customHeight="1" x14ac:dyDescent="0.25">
      <c r="A538" s="318" t="s">
        <v>204</v>
      </c>
      <c r="B538" s="7"/>
      <c r="C538" s="139">
        <f>C507+C537</f>
        <v>114681</v>
      </c>
      <c r="D538" s="164"/>
      <c r="E538" s="164"/>
      <c r="F538" s="164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</row>
    <row r="539" spans="1:89" ht="15" customHeight="1" x14ac:dyDescent="0.25">
      <c r="A539" s="127" t="s">
        <v>8</v>
      </c>
      <c r="B539" s="73"/>
      <c r="C539" s="164"/>
      <c r="D539" s="164"/>
      <c r="E539" s="164"/>
      <c r="F539" s="164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</row>
    <row r="540" spans="1:89" ht="15" customHeight="1" x14ac:dyDescent="0.25">
      <c r="A540" s="21" t="s">
        <v>23</v>
      </c>
      <c r="B540" s="73"/>
      <c r="C540" s="164"/>
      <c r="D540" s="164"/>
      <c r="E540" s="164"/>
      <c r="F540" s="164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</row>
    <row r="541" spans="1:89" ht="15" customHeight="1" x14ac:dyDescent="0.25">
      <c r="A541" s="247" t="s">
        <v>178</v>
      </c>
      <c r="B541" s="73">
        <v>240</v>
      </c>
      <c r="C541" s="164">
        <v>875</v>
      </c>
      <c r="D541" s="64">
        <v>8</v>
      </c>
      <c r="E541" s="164">
        <f>ROUND(F541/B541,0)</f>
        <v>29</v>
      </c>
      <c r="F541" s="164">
        <f>ROUND(C541*D541,0)</f>
        <v>7000</v>
      </c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</row>
    <row r="542" spans="1:89" ht="15" customHeight="1" x14ac:dyDescent="0.25">
      <c r="A542" s="256" t="s">
        <v>179</v>
      </c>
      <c r="B542" s="259"/>
      <c r="C542" s="177">
        <f>C541</f>
        <v>875</v>
      </c>
      <c r="D542" s="255">
        <f t="shared" ref="D542:F543" si="7">D541</f>
        <v>8</v>
      </c>
      <c r="E542" s="177">
        <f t="shared" si="7"/>
        <v>29</v>
      </c>
      <c r="F542" s="177">
        <f t="shared" si="7"/>
        <v>7000</v>
      </c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</row>
    <row r="543" spans="1:89" ht="22.5" customHeight="1" x14ac:dyDescent="0.25">
      <c r="A543" s="23" t="s">
        <v>147</v>
      </c>
      <c r="B543" s="67"/>
      <c r="C543" s="139">
        <f>C542</f>
        <v>875</v>
      </c>
      <c r="D543" s="193">
        <f>F543/C543</f>
        <v>8</v>
      </c>
      <c r="E543" s="139">
        <f t="shared" si="7"/>
        <v>29</v>
      </c>
      <c r="F543" s="139">
        <f t="shared" si="7"/>
        <v>7000</v>
      </c>
    </row>
    <row r="544" spans="1:89" ht="15.75" thickBot="1" x14ac:dyDescent="0.3">
      <c r="A544" s="165" t="s">
        <v>11</v>
      </c>
      <c r="B544" s="166"/>
      <c r="C544" s="166"/>
      <c r="D544" s="166"/>
      <c r="E544" s="166"/>
      <c r="F544" s="166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</row>
    <row r="545" spans="1:89" s="83" customFormat="1" x14ac:dyDescent="0.25">
      <c r="A545" s="197"/>
      <c r="B545" s="218"/>
      <c r="C545" s="215"/>
      <c r="D545" s="215"/>
      <c r="E545" s="215"/>
      <c r="F545" s="215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</row>
    <row r="546" spans="1:89" ht="15.75" x14ac:dyDescent="0.25">
      <c r="A546" s="281" t="s">
        <v>295</v>
      </c>
      <c r="B546" s="66"/>
      <c r="C546" s="164"/>
      <c r="D546" s="164"/>
      <c r="E546" s="164"/>
      <c r="F546" s="164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</row>
    <row r="547" spans="1:89" x14ac:dyDescent="0.25">
      <c r="A547" s="16" t="s">
        <v>206</v>
      </c>
      <c r="B547" s="7"/>
      <c r="C547" s="164"/>
      <c r="D547" s="164"/>
      <c r="E547" s="164"/>
      <c r="F547" s="164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</row>
    <row r="548" spans="1:89" x14ac:dyDescent="0.25">
      <c r="A548" s="17" t="s">
        <v>151</v>
      </c>
      <c r="B548" s="7"/>
      <c r="C548" s="164">
        <f>C549+C550+C557+C565+C566+C567+C568+C569</f>
        <v>400</v>
      </c>
      <c r="D548" s="164"/>
      <c r="E548" s="164"/>
      <c r="F548" s="164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</row>
    <row r="549" spans="1:89" x14ac:dyDescent="0.25">
      <c r="A549" s="17" t="s">
        <v>200</v>
      </c>
      <c r="B549" s="7"/>
      <c r="C549" s="164"/>
      <c r="D549" s="164"/>
      <c r="E549" s="164"/>
      <c r="F549" s="164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</row>
    <row r="550" spans="1:89" ht="30" x14ac:dyDescent="0.25">
      <c r="A550" s="17" t="s">
        <v>201</v>
      </c>
      <c r="B550" s="7"/>
      <c r="C550" s="198">
        <f>C551+C552+C553+C555</f>
        <v>0</v>
      </c>
      <c r="D550" s="164"/>
      <c r="E550" s="164"/>
      <c r="F550" s="164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</row>
    <row r="551" spans="1:89" ht="30" x14ac:dyDescent="0.25">
      <c r="A551" s="17" t="s">
        <v>202</v>
      </c>
      <c r="B551" s="7"/>
      <c r="C551" s="198"/>
      <c r="D551" s="164"/>
      <c r="E551" s="164"/>
      <c r="F551" s="164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</row>
    <row r="552" spans="1:89" ht="30" x14ac:dyDescent="0.25">
      <c r="A552" s="17" t="s">
        <v>203</v>
      </c>
      <c r="B552" s="7"/>
      <c r="C552" s="198"/>
      <c r="D552" s="164"/>
      <c r="E552" s="164"/>
      <c r="F552" s="164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</row>
    <row r="553" spans="1:89" ht="45" x14ac:dyDescent="0.25">
      <c r="A553" s="17" t="s">
        <v>280</v>
      </c>
      <c r="B553" s="7"/>
      <c r="C553" s="198"/>
      <c r="D553" s="164"/>
      <c r="E553" s="164"/>
      <c r="F553" s="164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</row>
    <row r="554" spans="1:89" x14ac:dyDescent="0.25">
      <c r="A554" s="380" t="s">
        <v>281</v>
      </c>
      <c r="B554" s="7"/>
      <c r="C554" s="198"/>
      <c r="D554" s="164"/>
      <c r="E554" s="164"/>
      <c r="F554" s="164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</row>
    <row r="555" spans="1:89" ht="30" x14ac:dyDescent="0.25">
      <c r="A555" s="17" t="s">
        <v>282</v>
      </c>
      <c r="B555" s="7"/>
      <c r="C555" s="198"/>
      <c r="D555" s="164"/>
      <c r="E555" s="164"/>
      <c r="F555" s="164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</row>
    <row r="556" spans="1:89" x14ac:dyDescent="0.25">
      <c r="A556" s="380" t="s">
        <v>281</v>
      </c>
      <c r="B556" s="7"/>
      <c r="C556" s="198"/>
      <c r="D556" s="164"/>
      <c r="E556" s="164"/>
      <c r="F556" s="164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</row>
    <row r="557" spans="1:89" ht="30" x14ac:dyDescent="0.25">
      <c r="A557" s="17" t="s">
        <v>240</v>
      </c>
      <c r="B557" s="138"/>
      <c r="C557" s="198">
        <f>C558+C559+C561+C563</f>
        <v>0</v>
      </c>
      <c r="D557" s="164"/>
      <c r="E557" s="164"/>
      <c r="F557" s="164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</row>
    <row r="558" spans="1:89" ht="30" x14ac:dyDescent="0.25">
      <c r="A558" s="17" t="s">
        <v>241</v>
      </c>
      <c r="B558" s="138"/>
      <c r="C558" s="198"/>
      <c r="D558" s="164"/>
      <c r="E558" s="164"/>
      <c r="F558" s="164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</row>
    <row r="559" spans="1:89" ht="45" x14ac:dyDescent="0.25">
      <c r="A559" s="17" t="s">
        <v>283</v>
      </c>
      <c r="B559" s="138"/>
      <c r="C559" s="198"/>
      <c r="D559" s="164"/>
      <c r="E559" s="164"/>
      <c r="F559" s="164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</row>
    <row r="560" spans="1:89" x14ac:dyDescent="0.25">
      <c r="A560" s="380" t="s">
        <v>281</v>
      </c>
      <c r="B560" s="138"/>
      <c r="C560" s="198"/>
      <c r="D560" s="164"/>
      <c r="E560" s="164"/>
      <c r="F560" s="164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</row>
    <row r="561" spans="1:89" ht="45" x14ac:dyDescent="0.25">
      <c r="A561" s="17" t="s">
        <v>284</v>
      </c>
      <c r="B561" s="138"/>
      <c r="C561" s="198"/>
      <c r="D561" s="164"/>
      <c r="E561" s="164"/>
      <c r="F561" s="164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</row>
    <row r="562" spans="1:89" x14ac:dyDescent="0.25">
      <c r="A562" s="380" t="s">
        <v>281</v>
      </c>
      <c r="B562" s="138"/>
      <c r="C562" s="198"/>
      <c r="D562" s="164"/>
      <c r="E562" s="164"/>
      <c r="F562" s="164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</row>
    <row r="563" spans="1:89" ht="30" x14ac:dyDescent="0.25">
      <c r="A563" s="17" t="s">
        <v>242</v>
      </c>
      <c r="B563" s="138"/>
      <c r="C563" s="198"/>
      <c r="D563" s="164"/>
      <c r="E563" s="164"/>
      <c r="F563" s="164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</row>
    <row r="564" spans="1:89" x14ac:dyDescent="0.25">
      <c r="A564" s="380" t="s">
        <v>281</v>
      </c>
      <c r="B564" s="138"/>
      <c r="C564" s="198"/>
      <c r="D564" s="164"/>
      <c r="E564" s="164"/>
      <c r="F564" s="164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</row>
    <row r="565" spans="1:89" ht="30" x14ac:dyDescent="0.25">
      <c r="A565" s="17" t="s">
        <v>243</v>
      </c>
      <c r="B565" s="138"/>
      <c r="C565" s="198"/>
      <c r="D565" s="164"/>
      <c r="E565" s="164"/>
      <c r="F565" s="164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</row>
    <row r="566" spans="1:89" ht="30" x14ac:dyDescent="0.25">
      <c r="A566" s="17" t="s">
        <v>244</v>
      </c>
      <c r="B566" s="138"/>
      <c r="C566" s="198"/>
      <c r="D566" s="164"/>
      <c r="E566" s="164"/>
      <c r="F566" s="164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</row>
    <row r="567" spans="1:89" ht="30" x14ac:dyDescent="0.25">
      <c r="A567" s="17" t="s">
        <v>245</v>
      </c>
      <c r="B567" s="138"/>
      <c r="C567" s="198"/>
      <c r="D567" s="164"/>
      <c r="E567" s="164"/>
      <c r="F567" s="164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</row>
    <row r="568" spans="1:89" x14ac:dyDescent="0.25">
      <c r="A568" s="17" t="s">
        <v>246</v>
      </c>
      <c r="B568" s="7"/>
      <c r="C568" s="164"/>
      <c r="D568" s="164"/>
      <c r="E568" s="164"/>
      <c r="F568" s="164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</row>
    <row r="569" spans="1:89" x14ac:dyDescent="0.25">
      <c r="A569" s="17" t="s">
        <v>289</v>
      </c>
      <c r="B569" s="7"/>
      <c r="C569" s="164">
        <f>C570/3.8</f>
        <v>400</v>
      </c>
      <c r="D569" s="164"/>
      <c r="E569" s="164"/>
      <c r="F569" s="164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</row>
    <row r="570" spans="1:89" x14ac:dyDescent="0.25">
      <c r="A570" s="316" t="s">
        <v>305</v>
      </c>
      <c r="B570" s="7"/>
      <c r="C570" s="164">
        <v>1520</v>
      </c>
      <c r="D570" s="164"/>
      <c r="E570" s="164"/>
      <c r="F570" s="164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</row>
    <row r="571" spans="1:89" x14ac:dyDescent="0.25">
      <c r="A571" s="25" t="s">
        <v>149</v>
      </c>
      <c r="B571" s="7"/>
      <c r="C571" s="164">
        <f>C572/3.8/3.2</f>
        <v>20237.006578947367</v>
      </c>
      <c r="D571" s="164"/>
      <c r="E571" s="164"/>
      <c r="F571" s="164"/>
      <c r="G571" s="39"/>
      <c r="H571" s="39"/>
      <c r="I571" s="483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</row>
    <row r="572" spans="1:89" x14ac:dyDescent="0.25">
      <c r="A572" s="316" t="s">
        <v>199</v>
      </c>
      <c r="B572" s="7"/>
      <c r="C572" s="164">
        <v>246082</v>
      </c>
      <c r="D572" s="164"/>
      <c r="E572" s="164"/>
      <c r="F572" s="164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</row>
    <row r="573" spans="1:89" ht="30" x14ac:dyDescent="0.25">
      <c r="A573" s="25" t="s">
        <v>150</v>
      </c>
      <c r="B573" s="7"/>
      <c r="C573" s="164"/>
      <c r="D573" s="164"/>
      <c r="E573" s="164"/>
      <c r="F573" s="164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</row>
    <row r="574" spans="1:89" x14ac:dyDescent="0.25">
      <c r="A574" s="317" t="s">
        <v>217</v>
      </c>
      <c r="B574" s="7"/>
      <c r="C574" s="164"/>
      <c r="D574" s="164"/>
      <c r="E574" s="164"/>
      <c r="F574" s="164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</row>
    <row r="575" spans="1:89" x14ac:dyDescent="0.25">
      <c r="A575" s="422" t="s">
        <v>286</v>
      </c>
      <c r="B575" s="7"/>
      <c r="C575" s="164"/>
      <c r="D575" s="164"/>
      <c r="E575" s="164"/>
      <c r="F575" s="164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</row>
    <row r="576" spans="1:89" x14ac:dyDescent="0.25">
      <c r="A576" s="18" t="s">
        <v>205</v>
      </c>
      <c r="B576" s="7"/>
      <c r="C576" s="139">
        <f>C548+ROUND(C571*3.2,0)+C573</f>
        <v>65158</v>
      </c>
      <c r="D576" s="164"/>
      <c r="E576" s="164"/>
      <c r="F576" s="164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</row>
    <row r="577" spans="1:89" ht="15.75" thickBot="1" x14ac:dyDescent="0.3">
      <c r="A577" s="165" t="s">
        <v>11</v>
      </c>
      <c r="B577" s="166"/>
      <c r="C577" s="166"/>
      <c r="D577" s="166"/>
      <c r="E577" s="166"/>
      <c r="F577" s="166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</row>
    <row r="578" spans="1:89" s="83" customFormat="1" x14ac:dyDescent="0.25">
      <c r="A578" s="197"/>
      <c r="B578" s="218"/>
      <c r="C578" s="215"/>
      <c r="D578" s="215"/>
      <c r="E578" s="215"/>
      <c r="F578" s="215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</row>
    <row r="579" spans="1:89" ht="15.75" x14ac:dyDescent="0.25">
      <c r="A579" s="121" t="s">
        <v>296</v>
      </c>
      <c r="B579" s="66"/>
      <c r="C579" s="164"/>
      <c r="D579" s="164"/>
      <c r="E579" s="164"/>
      <c r="F579" s="164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</row>
    <row r="580" spans="1:89" x14ac:dyDescent="0.25">
      <c r="A580" s="16" t="s">
        <v>206</v>
      </c>
      <c r="B580" s="7"/>
      <c r="C580" s="164"/>
      <c r="D580" s="164"/>
      <c r="E580" s="164"/>
      <c r="F580" s="164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</row>
    <row r="581" spans="1:89" x14ac:dyDescent="0.25">
      <c r="A581" s="17" t="s">
        <v>151</v>
      </c>
      <c r="B581" s="7"/>
      <c r="C581" s="164">
        <f>C582+C583+C590+C598+C599+C600+C601+C602</f>
        <v>3998.4210526315792</v>
      </c>
      <c r="D581" s="164"/>
      <c r="E581" s="164"/>
      <c r="F581" s="164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</row>
    <row r="582" spans="1:89" x14ac:dyDescent="0.25">
      <c r="A582" s="17" t="s">
        <v>200</v>
      </c>
      <c r="B582" s="7"/>
      <c r="C582" s="164"/>
      <c r="D582" s="164"/>
      <c r="E582" s="164"/>
      <c r="F582" s="164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</row>
    <row r="583" spans="1:89" ht="30" x14ac:dyDescent="0.25">
      <c r="A583" s="17" t="s">
        <v>201</v>
      </c>
      <c r="B583" s="138"/>
      <c r="C583" s="198">
        <f>C584+C585+C586+C588</f>
        <v>0</v>
      </c>
      <c r="D583" s="164"/>
      <c r="E583" s="164"/>
      <c r="F583" s="164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</row>
    <row r="584" spans="1:89" ht="30" x14ac:dyDescent="0.25">
      <c r="A584" s="17" t="s">
        <v>202</v>
      </c>
      <c r="B584" s="138"/>
      <c r="C584" s="198"/>
      <c r="D584" s="164"/>
      <c r="E584" s="164"/>
      <c r="F584" s="164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</row>
    <row r="585" spans="1:89" ht="30" x14ac:dyDescent="0.25">
      <c r="A585" s="17" t="s">
        <v>203</v>
      </c>
      <c r="B585" s="138"/>
      <c r="C585" s="198"/>
      <c r="D585" s="164"/>
      <c r="E585" s="164"/>
      <c r="F585" s="164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</row>
    <row r="586" spans="1:89" ht="45" x14ac:dyDescent="0.25">
      <c r="A586" s="17" t="s">
        <v>280</v>
      </c>
      <c r="B586" s="138"/>
      <c r="C586" s="198"/>
      <c r="D586" s="164"/>
      <c r="E586" s="164"/>
      <c r="F586" s="164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</row>
    <row r="587" spans="1:89" x14ac:dyDescent="0.25">
      <c r="A587" s="380" t="s">
        <v>281</v>
      </c>
      <c r="B587" s="138"/>
      <c r="C587" s="198"/>
      <c r="D587" s="164"/>
      <c r="E587" s="164"/>
      <c r="F587" s="164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</row>
    <row r="588" spans="1:89" ht="30" x14ac:dyDescent="0.25">
      <c r="A588" s="17" t="s">
        <v>282</v>
      </c>
      <c r="B588" s="138"/>
      <c r="C588" s="198"/>
      <c r="D588" s="164"/>
      <c r="E588" s="164"/>
      <c r="F588" s="164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</row>
    <row r="589" spans="1:89" x14ac:dyDescent="0.25">
      <c r="A589" s="380" t="s">
        <v>281</v>
      </c>
      <c r="B589" s="138"/>
      <c r="C589" s="198"/>
      <c r="D589" s="164"/>
      <c r="E589" s="164"/>
      <c r="F589" s="164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</row>
    <row r="590" spans="1:89" ht="30" x14ac:dyDescent="0.25">
      <c r="A590" s="17" t="s">
        <v>240</v>
      </c>
      <c r="B590" s="138"/>
      <c r="C590" s="198">
        <f>C591+C592+C594+C596</f>
        <v>0</v>
      </c>
      <c r="D590" s="164"/>
      <c r="E590" s="164"/>
      <c r="F590" s="164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</row>
    <row r="591" spans="1:89" ht="30" x14ac:dyDescent="0.25">
      <c r="A591" s="17" t="s">
        <v>241</v>
      </c>
      <c r="B591" s="138"/>
      <c r="C591" s="198"/>
      <c r="D591" s="164"/>
      <c r="E591" s="164"/>
      <c r="F591" s="164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</row>
    <row r="592" spans="1:89" ht="45" x14ac:dyDescent="0.25">
      <c r="A592" s="17" t="s">
        <v>283</v>
      </c>
      <c r="B592" s="138"/>
      <c r="C592" s="198"/>
      <c r="D592" s="164"/>
      <c r="E592" s="164"/>
      <c r="F592" s="164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</row>
    <row r="593" spans="1:89" x14ac:dyDescent="0.25">
      <c r="A593" s="380" t="s">
        <v>281</v>
      </c>
      <c r="B593" s="138"/>
      <c r="C593" s="198"/>
      <c r="D593" s="164"/>
      <c r="E593" s="164"/>
      <c r="F593" s="164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</row>
    <row r="594" spans="1:89" ht="45" x14ac:dyDescent="0.25">
      <c r="A594" s="17" t="s">
        <v>284</v>
      </c>
      <c r="B594" s="138"/>
      <c r="C594" s="198"/>
      <c r="D594" s="164"/>
      <c r="E594" s="164"/>
      <c r="F594" s="164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</row>
    <row r="595" spans="1:89" x14ac:dyDescent="0.25">
      <c r="A595" s="380" t="s">
        <v>281</v>
      </c>
      <c r="B595" s="138"/>
      <c r="C595" s="198"/>
      <c r="D595" s="164"/>
      <c r="E595" s="164"/>
      <c r="F595" s="164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</row>
    <row r="596" spans="1:89" ht="30" x14ac:dyDescent="0.25">
      <c r="A596" s="17" t="s">
        <v>242</v>
      </c>
      <c r="B596" s="138"/>
      <c r="C596" s="198"/>
      <c r="D596" s="164"/>
      <c r="E596" s="164"/>
      <c r="F596" s="164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</row>
    <row r="597" spans="1:89" x14ac:dyDescent="0.25">
      <c r="A597" s="380" t="s">
        <v>281</v>
      </c>
      <c r="B597" s="138"/>
      <c r="C597" s="198"/>
      <c r="D597" s="164"/>
      <c r="E597" s="164"/>
      <c r="F597" s="164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</row>
    <row r="598" spans="1:89" ht="30" x14ac:dyDescent="0.25">
      <c r="A598" s="17" t="s">
        <v>243</v>
      </c>
      <c r="B598" s="138"/>
      <c r="C598" s="198"/>
      <c r="D598" s="164"/>
      <c r="E598" s="164"/>
      <c r="F598" s="164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</row>
    <row r="599" spans="1:89" ht="30" x14ac:dyDescent="0.25">
      <c r="A599" s="17" t="s">
        <v>244</v>
      </c>
      <c r="B599" s="138"/>
      <c r="C599" s="198"/>
      <c r="D599" s="164"/>
      <c r="E599" s="164"/>
      <c r="F599" s="164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</row>
    <row r="600" spans="1:89" ht="30" x14ac:dyDescent="0.25">
      <c r="A600" s="17" t="s">
        <v>245</v>
      </c>
      <c r="B600" s="138"/>
      <c r="C600" s="198"/>
      <c r="D600" s="164"/>
      <c r="E600" s="164"/>
      <c r="F600" s="164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</row>
    <row r="601" spans="1:89" x14ac:dyDescent="0.25">
      <c r="A601" s="17" t="s">
        <v>246</v>
      </c>
      <c r="B601" s="7"/>
      <c r="C601" s="164"/>
      <c r="D601" s="164"/>
      <c r="E601" s="164"/>
      <c r="F601" s="164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</row>
    <row r="602" spans="1:89" x14ac:dyDescent="0.25">
      <c r="A602" s="17" t="s">
        <v>289</v>
      </c>
      <c r="B602" s="7"/>
      <c r="C602" s="164">
        <f>C603/3.8</f>
        <v>3998.4210526315792</v>
      </c>
      <c r="D602" s="164"/>
      <c r="E602" s="164"/>
      <c r="F602" s="164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</row>
    <row r="603" spans="1:89" x14ac:dyDescent="0.25">
      <c r="A603" s="316" t="s">
        <v>305</v>
      </c>
      <c r="B603" s="7"/>
      <c r="C603" s="164">
        <v>15194</v>
      </c>
      <c r="D603" s="164"/>
      <c r="E603" s="164"/>
      <c r="F603" s="164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</row>
    <row r="604" spans="1:89" x14ac:dyDescent="0.25">
      <c r="A604" s="25" t="s">
        <v>149</v>
      </c>
      <c r="B604" s="7"/>
      <c r="C604" s="164">
        <f>C605/3.8/3.2</f>
        <v>14918.256578947368</v>
      </c>
      <c r="D604" s="164"/>
      <c r="E604" s="164"/>
      <c r="F604" s="164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</row>
    <row r="605" spans="1:89" x14ac:dyDescent="0.25">
      <c r="A605" s="316" t="s">
        <v>199</v>
      </c>
      <c r="B605" s="7"/>
      <c r="C605" s="164">
        <v>181406</v>
      </c>
      <c r="D605" s="164"/>
      <c r="E605" s="164"/>
      <c r="F605" s="164"/>
      <c r="G605" s="39"/>
      <c r="H605" s="39"/>
      <c r="I605" s="483"/>
      <c r="J605" s="483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</row>
    <row r="606" spans="1:89" ht="30" x14ac:dyDescent="0.25">
      <c r="A606" s="25" t="s">
        <v>150</v>
      </c>
      <c r="B606" s="7"/>
      <c r="C606" s="164"/>
      <c r="D606" s="164"/>
      <c r="E606" s="164"/>
      <c r="F606" s="164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</row>
    <row r="607" spans="1:89" x14ac:dyDescent="0.25">
      <c r="A607" s="317" t="s">
        <v>217</v>
      </c>
      <c r="B607" s="7"/>
      <c r="C607" s="164"/>
      <c r="D607" s="164"/>
      <c r="E607" s="164"/>
      <c r="F607" s="164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</row>
    <row r="608" spans="1:89" x14ac:dyDescent="0.25">
      <c r="A608" s="422" t="s">
        <v>286</v>
      </c>
      <c r="B608" s="7"/>
      <c r="C608" s="164"/>
      <c r="D608" s="164"/>
      <c r="E608" s="164"/>
      <c r="F608" s="164"/>
      <c r="G608" s="39"/>
      <c r="H608" s="483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</row>
    <row r="609" spans="1:89" x14ac:dyDescent="0.25">
      <c r="A609" s="18" t="s">
        <v>205</v>
      </c>
      <c r="B609" s="7"/>
      <c r="C609" s="139">
        <f>C581+ROUND(C604*3.2,0)+C606</f>
        <v>51736.42105263158</v>
      </c>
      <c r="D609" s="164"/>
      <c r="E609" s="164"/>
      <c r="F609" s="164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</row>
    <row r="610" spans="1:89" ht="15.75" thickBot="1" x14ac:dyDescent="0.3">
      <c r="A610" s="165" t="s">
        <v>11</v>
      </c>
      <c r="B610" s="166"/>
      <c r="C610" s="166"/>
      <c r="D610" s="166"/>
      <c r="E610" s="166"/>
      <c r="F610" s="214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</row>
    <row r="611" spans="1:89" s="83" customFormat="1" x14ac:dyDescent="0.25">
      <c r="A611" s="84"/>
      <c r="B611" s="80"/>
      <c r="C611" s="164"/>
      <c r="D611" s="164"/>
      <c r="E611" s="164"/>
      <c r="F611" s="164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</row>
    <row r="612" spans="1:89" ht="15.75" x14ac:dyDescent="0.25">
      <c r="A612" s="121" t="s">
        <v>297</v>
      </c>
      <c r="B612" s="66"/>
      <c r="C612" s="164"/>
      <c r="D612" s="164"/>
      <c r="E612" s="164"/>
      <c r="F612" s="164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</row>
    <row r="613" spans="1:89" x14ac:dyDescent="0.25">
      <c r="A613" s="16" t="s">
        <v>206</v>
      </c>
      <c r="B613" s="7"/>
      <c r="C613" s="164"/>
      <c r="D613" s="164"/>
      <c r="E613" s="164"/>
      <c r="F613" s="164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</row>
    <row r="614" spans="1:89" x14ac:dyDescent="0.25">
      <c r="A614" s="17" t="s">
        <v>151</v>
      </c>
      <c r="B614" s="7"/>
      <c r="C614" s="164">
        <f>C615+C616+C623+C631+C632+C633+C634+C635</f>
        <v>8631.5789473684217</v>
      </c>
      <c r="D614" s="164"/>
      <c r="E614" s="164"/>
      <c r="F614" s="164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</row>
    <row r="615" spans="1:89" x14ac:dyDescent="0.25">
      <c r="A615" s="17" t="s">
        <v>200</v>
      </c>
      <c r="B615" s="7"/>
      <c r="C615" s="164"/>
      <c r="D615" s="164"/>
      <c r="E615" s="164"/>
      <c r="F615" s="164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</row>
    <row r="616" spans="1:89" ht="30" x14ac:dyDescent="0.25">
      <c r="A616" s="17" t="s">
        <v>201</v>
      </c>
      <c r="B616" s="138"/>
      <c r="C616" s="198">
        <f>C617+C618+C619+C621</f>
        <v>0</v>
      </c>
      <c r="D616" s="164"/>
      <c r="E616" s="164"/>
      <c r="F616" s="164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</row>
    <row r="617" spans="1:89" ht="30" x14ac:dyDescent="0.25">
      <c r="A617" s="17" t="s">
        <v>202</v>
      </c>
      <c r="B617" s="138"/>
      <c r="C617" s="198"/>
      <c r="D617" s="164"/>
      <c r="E617" s="164"/>
      <c r="F617" s="164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</row>
    <row r="618" spans="1:89" ht="30" x14ac:dyDescent="0.25">
      <c r="A618" s="17" t="s">
        <v>203</v>
      </c>
      <c r="B618" s="138"/>
      <c r="C618" s="198"/>
      <c r="D618" s="164"/>
      <c r="E618" s="164"/>
      <c r="F618" s="164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</row>
    <row r="619" spans="1:89" ht="45" x14ac:dyDescent="0.25">
      <c r="A619" s="17" t="s">
        <v>280</v>
      </c>
      <c r="B619" s="138"/>
      <c r="C619" s="198"/>
      <c r="D619" s="164"/>
      <c r="E619" s="164"/>
      <c r="F619" s="164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</row>
    <row r="620" spans="1:89" x14ac:dyDescent="0.25">
      <c r="A620" s="380" t="s">
        <v>281</v>
      </c>
      <c r="B620" s="138"/>
      <c r="C620" s="198"/>
      <c r="D620" s="164"/>
      <c r="E620" s="164"/>
      <c r="F620" s="164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</row>
    <row r="621" spans="1:89" ht="30" x14ac:dyDescent="0.25">
      <c r="A621" s="17" t="s">
        <v>282</v>
      </c>
      <c r="B621" s="138"/>
      <c r="C621" s="198"/>
      <c r="D621" s="164"/>
      <c r="E621" s="164"/>
      <c r="F621" s="164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</row>
    <row r="622" spans="1:89" x14ac:dyDescent="0.25">
      <c r="A622" s="380" t="s">
        <v>281</v>
      </c>
      <c r="B622" s="138"/>
      <c r="C622" s="198"/>
      <c r="D622" s="164"/>
      <c r="E622" s="164"/>
      <c r="F622" s="164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</row>
    <row r="623" spans="1:89" ht="30" x14ac:dyDescent="0.25">
      <c r="A623" s="17" t="s">
        <v>240</v>
      </c>
      <c r="B623" s="138"/>
      <c r="C623" s="198">
        <f>C624+C625+C627+C629</f>
        <v>0</v>
      </c>
      <c r="D623" s="164"/>
      <c r="E623" s="164"/>
      <c r="F623" s="164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</row>
    <row r="624" spans="1:89" ht="30" x14ac:dyDescent="0.25">
      <c r="A624" s="17" t="s">
        <v>241</v>
      </c>
      <c r="B624" s="138"/>
      <c r="C624" s="198"/>
      <c r="D624" s="164"/>
      <c r="E624" s="164"/>
      <c r="F624" s="164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</row>
    <row r="625" spans="1:89" ht="45" x14ac:dyDescent="0.25">
      <c r="A625" s="17" t="s">
        <v>283</v>
      </c>
      <c r="B625" s="138"/>
      <c r="C625" s="198"/>
      <c r="D625" s="164"/>
      <c r="E625" s="164"/>
      <c r="F625" s="164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</row>
    <row r="626" spans="1:89" x14ac:dyDescent="0.25">
      <c r="A626" s="380" t="s">
        <v>281</v>
      </c>
      <c r="B626" s="138"/>
      <c r="C626" s="198"/>
      <c r="D626" s="164"/>
      <c r="E626" s="164"/>
      <c r="F626" s="164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</row>
    <row r="627" spans="1:89" ht="45" x14ac:dyDescent="0.25">
      <c r="A627" s="17" t="s">
        <v>284</v>
      </c>
      <c r="B627" s="138"/>
      <c r="C627" s="198"/>
      <c r="D627" s="164"/>
      <c r="E627" s="164"/>
      <c r="F627" s="164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</row>
    <row r="628" spans="1:89" x14ac:dyDescent="0.25">
      <c r="A628" s="380" t="s">
        <v>281</v>
      </c>
      <c r="B628" s="138"/>
      <c r="C628" s="198"/>
      <c r="D628" s="164"/>
      <c r="E628" s="164"/>
      <c r="F628" s="164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</row>
    <row r="629" spans="1:89" ht="30" x14ac:dyDescent="0.25">
      <c r="A629" s="17" t="s">
        <v>242</v>
      </c>
      <c r="B629" s="138"/>
      <c r="C629" s="198"/>
      <c r="D629" s="164"/>
      <c r="E629" s="164"/>
      <c r="F629" s="164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</row>
    <row r="630" spans="1:89" x14ac:dyDescent="0.25">
      <c r="A630" s="380" t="s">
        <v>281</v>
      </c>
      <c r="B630" s="138"/>
      <c r="C630" s="198"/>
      <c r="D630" s="164"/>
      <c r="E630" s="164"/>
      <c r="F630" s="164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</row>
    <row r="631" spans="1:89" ht="30" x14ac:dyDescent="0.25">
      <c r="A631" s="17" t="s">
        <v>243</v>
      </c>
      <c r="B631" s="138"/>
      <c r="C631" s="198"/>
      <c r="D631" s="164"/>
      <c r="E631" s="164"/>
      <c r="F631" s="164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</row>
    <row r="632" spans="1:89" ht="30" x14ac:dyDescent="0.25">
      <c r="A632" s="17" t="s">
        <v>244</v>
      </c>
      <c r="B632" s="138"/>
      <c r="C632" s="198"/>
      <c r="D632" s="164"/>
      <c r="E632" s="164"/>
      <c r="F632" s="164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</row>
    <row r="633" spans="1:89" ht="30" x14ac:dyDescent="0.25">
      <c r="A633" s="17" t="s">
        <v>245</v>
      </c>
      <c r="B633" s="138"/>
      <c r="C633" s="198"/>
      <c r="D633" s="164"/>
      <c r="E633" s="164"/>
      <c r="F633" s="164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</row>
    <row r="634" spans="1:89" x14ac:dyDescent="0.25">
      <c r="A634" s="17" t="s">
        <v>246</v>
      </c>
      <c r="B634" s="7"/>
      <c r="C634" s="164"/>
      <c r="D634" s="164"/>
      <c r="E634" s="164"/>
      <c r="F634" s="164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</row>
    <row r="635" spans="1:89" x14ac:dyDescent="0.25">
      <c r="A635" s="17" t="s">
        <v>289</v>
      </c>
      <c r="B635" s="7"/>
      <c r="C635" s="164">
        <f>C636/3.8</f>
        <v>8631.5789473684217</v>
      </c>
      <c r="D635" s="164"/>
      <c r="E635" s="164"/>
      <c r="F635" s="164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</row>
    <row r="636" spans="1:89" x14ac:dyDescent="0.25">
      <c r="A636" s="316" t="s">
        <v>305</v>
      </c>
      <c r="B636" s="7"/>
      <c r="C636" s="164">
        <v>32800</v>
      </c>
      <c r="D636" s="164"/>
      <c r="E636" s="164"/>
      <c r="F636" s="164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</row>
    <row r="637" spans="1:89" x14ac:dyDescent="0.25">
      <c r="A637" s="25" t="s">
        <v>149</v>
      </c>
      <c r="B637" s="7"/>
      <c r="C637" s="164">
        <f>C638/3.8/3.2</f>
        <v>12105.263157894737</v>
      </c>
      <c r="D637" s="164"/>
      <c r="E637" s="164"/>
      <c r="F637" s="164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</row>
    <row r="638" spans="1:89" x14ac:dyDescent="0.25">
      <c r="A638" s="316" t="s">
        <v>199</v>
      </c>
      <c r="B638" s="7"/>
      <c r="C638" s="164">
        <v>147200</v>
      </c>
      <c r="D638" s="164"/>
      <c r="E638" s="164"/>
      <c r="F638" s="164"/>
      <c r="G638" s="39"/>
      <c r="H638" s="39"/>
      <c r="I638" s="483"/>
      <c r="J638" s="483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</row>
    <row r="639" spans="1:89" ht="30" x14ac:dyDescent="0.25">
      <c r="A639" s="25" t="s">
        <v>150</v>
      </c>
      <c r="B639" s="7"/>
      <c r="C639" s="164"/>
      <c r="D639" s="164"/>
      <c r="E639" s="164"/>
      <c r="F639" s="164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</row>
    <row r="640" spans="1:89" x14ac:dyDescent="0.25">
      <c r="A640" s="317" t="s">
        <v>217</v>
      </c>
      <c r="B640" s="7"/>
      <c r="C640" s="164"/>
      <c r="D640" s="164"/>
      <c r="E640" s="164"/>
      <c r="F640" s="164"/>
      <c r="G640" s="39"/>
      <c r="H640" s="483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</row>
    <row r="641" spans="1:89" x14ac:dyDescent="0.25">
      <c r="A641" s="422" t="s">
        <v>286</v>
      </c>
      <c r="B641" s="7"/>
      <c r="C641" s="164"/>
      <c r="D641" s="164"/>
      <c r="E641" s="164"/>
      <c r="F641" s="164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</row>
    <row r="642" spans="1:89" x14ac:dyDescent="0.25">
      <c r="A642" s="18" t="s">
        <v>205</v>
      </c>
      <c r="B642" s="7"/>
      <c r="C642" s="139">
        <f>C614+ROUND(C637*3.2,0)+C639</f>
        <v>47368.57894736842</v>
      </c>
      <c r="D642" s="164"/>
      <c r="E642" s="164"/>
      <c r="F642" s="164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</row>
    <row r="643" spans="1:89" x14ac:dyDescent="0.25">
      <c r="A643" s="79" t="s">
        <v>11</v>
      </c>
      <c r="B643" s="82"/>
      <c r="C643" s="82"/>
      <c r="D643" s="82"/>
      <c r="E643" s="82"/>
      <c r="F643" s="8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</row>
    <row r="644" spans="1:89" ht="20.25" customHeight="1" x14ac:dyDescent="0.25">
      <c r="A644" s="121" t="s">
        <v>298</v>
      </c>
      <c r="B644" s="66"/>
      <c r="C644" s="164"/>
      <c r="D644" s="164"/>
      <c r="E644" s="164"/>
      <c r="F644" s="164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</row>
    <row r="645" spans="1:89" x14ac:dyDescent="0.25">
      <c r="A645" s="59" t="s">
        <v>5</v>
      </c>
      <c r="B645" s="66"/>
      <c r="C645" s="164"/>
      <c r="D645" s="164"/>
      <c r="E645" s="164"/>
      <c r="F645" s="164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</row>
    <row r="646" spans="1:89" x14ac:dyDescent="0.25">
      <c r="A646" s="38" t="s">
        <v>46</v>
      </c>
      <c r="B646" s="63">
        <v>340</v>
      </c>
      <c r="C646" s="164">
        <v>660</v>
      </c>
      <c r="D646" s="64">
        <v>11</v>
      </c>
      <c r="E646" s="164">
        <f>ROUND(F646/B646,0)</f>
        <v>21</v>
      </c>
      <c r="F646" s="164">
        <f>ROUND(C646*D646,0)</f>
        <v>7260</v>
      </c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</row>
    <row r="647" spans="1:89" x14ac:dyDescent="0.25">
      <c r="A647" s="38" t="s">
        <v>30</v>
      </c>
      <c r="B647" s="63">
        <v>320</v>
      </c>
      <c r="C647" s="164">
        <v>140</v>
      </c>
      <c r="D647" s="64">
        <v>10</v>
      </c>
      <c r="E647" s="164">
        <f>ROUND(F647/B647,0)</f>
        <v>4</v>
      </c>
      <c r="F647" s="164">
        <f>ROUND(C647*D647,0)</f>
        <v>1400</v>
      </c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</row>
    <row r="648" spans="1:89" x14ac:dyDescent="0.25">
      <c r="A648" s="38" t="s">
        <v>99</v>
      </c>
      <c r="B648" s="63">
        <v>340</v>
      </c>
      <c r="C648" s="164">
        <v>260</v>
      </c>
      <c r="D648" s="64">
        <v>8.9</v>
      </c>
      <c r="E648" s="164">
        <f>ROUND(F648/B648,0)</f>
        <v>7</v>
      </c>
      <c r="F648" s="164">
        <f>ROUND(C648*D648,0)</f>
        <v>2314</v>
      </c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</row>
    <row r="649" spans="1:89" x14ac:dyDescent="0.25">
      <c r="A649" s="38" t="s">
        <v>60</v>
      </c>
      <c r="B649" s="63">
        <v>340</v>
      </c>
      <c r="C649" s="164">
        <v>140</v>
      </c>
      <c r="D649" s="64">
        <v>6.1</v>
      </c>
      <c r="E649" s="164">
        <f>ROUND(F649/B649,0)</f>
        <v>3</v>
      </c>
      <c r="F649" s="164">
        <f>ROUND(C649*D649,0)</f>
        <v>854</v>
      </c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</row>
    <row r="650" spans="1:89" x14ac:dyDescent="0.25">
      <c r="A650" s="44" t="s">
        <v>6</v>
      </c>
      <c r="B650" s="66"/>
      <c r="C650" s="139">
        <f>SUM(C646:C649)</f>
        <v>1200</v>
      </c>
      <c r="D650" s="193">
        <f>F650/C650</f>
        <v>9.8566666666666674</v>
      </c>
      <c r="E650" s="139">
        <f>SUM(E646:E649)</f>
        <v>35</v>
      </c>
      <c r="F650" s="139">
        <f>SUM(F646:F649)</f>
        <v>11828</v>
      </c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</row>
    <row r="651" spans="1:89" s="39" customFormat="1" x14ac:dyDescent="0.25">
      <c r="A651" s="16" t="s">
        <v>207</v>
      </c>
      <c r="B651" s="66"/>
      <c r="C651" s="164"/>
      <c r="D651" s="164"/>
      <c r="E651" s="164"/>
      <c r="F651" s="164"/>
    </row>
    <row r="652" spans="1:89" s="39" customFormat="1" x14ac:dyDescent="0.25">
      <c r="A652" s="17" t="s">
        <v>151</v>
      </c>
      <c r="B652" s="230"/>
      <c r="C652" s="164">
        <f>C653+C654+C655+C656</f>
        <v>9841</v>
      </c>
      <c r="D652" s="164"/>
      <c r="E652" s="164"/>
      <c r="F652" s="164"/>
    </row>
    <row r="653" spans="1:89" x14ac:dyDescent="0.25">
      <c r="A653" s="17" t="s">
        <v>200</v>
      </c>
      <c r="B653" s="7"/>
      <c r="C653" s="164"/>
      <c r="D653" s="164"/>
      <c r="E653" s="164"/>
      <c r="F653" s="164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</row>
    <row r="654" spans="1:89" ht="30" x14ac:dyDescent="0.25">
      <c r="A654" s="17" t="s">
        <v>237</v>
      </c>
      <c r="B654" s="7"/>
      <c r="C654" s="164">
        <v>1000</v>
      </c>
      <c r="D654" s="164"/>
      <c r="E654" s="164"/>
      <c r="F654" s="164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</row>
    <row r="655" spans="1:89" ht="30" x14ac:dyDescent="0.25">
      <c r="A655" s="17" t="s">
        <v>238</v>
      </c>
      <c r="B655" s="7"/>
      <c r="C655" s="164">
        <v>35</v>
      </c>
      <c r="D655" s="164"/>
      <c r="E655" s="164"/>
      <c r="F655" s="164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</row>
    <row r="656" spans="1:89" x14ac:dyDescent="0.25">
      <c r="A656" s="17" t="s">
        <v>239</v>
      </c>
      <c r="B656" s="7"/>
      <c r="C656" s="164">
        <v>8806</v>
      </c>
      <c r="D656" s="164"/>
      <c r="E656" s="164"/>
      <c r="F656" s="164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</row>
    <row r="657" spans="1:89" x14ac:dyDescent="0.25">
      <c r="A657" s="25" t="s">
        <v>149</v>
      </c>
      <c r="B657" s="7"/>
      <c r="C657" s="164">
        <v>27313</v>
      </c>
      <c r="D657" s="164"/>
      <c r="E657" s="164"/>
      <c r="F657" s="164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</row>
    <row r="658" spans="1:89" x14ac:dyDescent="0.25">
      <c r="A658" s="316" t="s">
        <v>199</v>
      </c>
      <c r="B658" s="7"/>
      <c r="C658" s="164">
        <v>17280</v>
      </c>
      <c r="D658" s="164"/>
      <c r="E658" s="164"/>
      <c r="F658" s="164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</row>
    <row r="659" spans="1:89" x14ac:dyDescent="0.25">
      <c r="A659" s="18" t="s">
        <v>170</v>
      </c>
      <c r="B659" s="7"/>
      <c r="C659" s="139">
        <f>C652+ROUND(C657*3.2,0)</f>
        <v>97243</v>
      </c>
      <c r="D659" s="164"/>
      <c r="E659" s="164"/>
      <c r="F659" s="164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</row>
    <row r="660" spans="1:89" x14ac:dyDescent="0.25">
      <c r="A660" s="16" t="s">
        <v>206</v>
      </c>
      <c r="B660" s="7"/>
      <c r="C660" s="164"/>
      <c r="D660" s="164"/>
      <c r="E660" s="164"/>
      <c r="F660" s="164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</row>
    <row r="661" spans="1:89" x14ac:dyDescent="0.25">
      <c r="A661" s="17" t="s">
        <v>151</v>
      </c>
      <c r="B661" s="7"/>
      <c r="C661" s="164">
        <f>C662+C663+C670+C678+C679+C680+C681+C682</f>
        <v>12487</v>
      </c>
      <c r="D661" s="164"/>
      <c r="E661" s="164"/>
      <c r="F661" s="164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</row>
    <row r="662" spans="1:89" x14ac:dyDescent="0.25">
      <c r="A662" s="17" t="s">
        <v>200</v>
      </c>
      <c r="B662" s="7"/>
      <c r="C662" s="164"/>
      <c r="D662" s="164"/>
      <c r="E662" s="164"/>
      <c r="F662" s="164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</row>
    <row r="663" spans="1:89" ht="30" x14ac:dyDescent="0.25">
      <c r="A663" s="17" t="s">
        <v>201</v>
      </c>
      <c r="B663" s="138"/>
      <c r="C663" s="198">
        <f>C664+C665+C666+C668</f>
        <v>6898</v>
      </c>
      <c r="D663" s="164"/>
      <c r="E663" s="164"/>
      <c r="F663" s="164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</row>
    <row r="664" spans="1:89" ht="30" x14ac:dyDescent="0.25">
      <c r="A664" s="17" t="s">
        <v>202</v>
      </c>
      <c r="B664" s="138"/>
      <c r="C664" s="198">
        <v>5306</v>
      </c>
      <c r="D664" s="164"/>
      <c r="E664" s="164"/>
      <c r="F664" s="164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</row>
    <row r="665" spans="1:89" ht="30" x14ac:dyDescent="0.25">
      <c r="A665" s="17" t="s">
        <v>203</v>
      </c>
      <c r="B665" s="138"/>
      <c r="C665" s="198">
        <v>1592</v>
      </c>
      <c r="D665" s="164"/>
      <c r="E665" s="164"/>
      <c r="F665" s="164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</row>
    <row r="666" spans="1:89" ht="45" x14ac:dyDescent="0.25">
      <c r="A666" s="17" t="s">
        <v>280</v>
      </c>
      <c r="B666" s="138"/>
      <c r="C666" s="198"/>
      <c r="D666" s="164"/>
      <c r="E666" s="164"/>
      <c r="F666" s="164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</row>
    <row r="667" spans="1:89" x14ac:dyDescent="0.25">
      <c r="A667" s="380" t="s">
        <v>281</v>
      </c>
      <c r="B667" s="138"/>
      <c r="C667" s="198"/>
      <c r="D667" s="164"/>
      <c r="E667" s="164"/>
      <c r="F667" s="164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</row>
    <row r="668" spans="1:89" ht="30" x14ac:dyDescent="0.25">
      <c r="A668" s="17" t="s">
        <v>282</v>
      </c>
      <c r="B668" s="138"/>
      <c r="C668" s="198"/>
      <c r="D668" s="164"/>
      <c r="E668" s="164"/>
      <c r="F668" s="164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</row>
    <row r="669" spans="1:89" x14ac:dyDescent="0.25">
      <c r="A669" s="380" t="s">
        <v>281</v>
      </c>
      <c r="B669" s="138"/>
      <c r="C669" s="198"/>
      <c r="D669" s="164"/>
      <c r="E669" s="164"/>
      <c r="F669" s="164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</row>
    <row r="670" spans="1:89" ht="30" x14ac:dyDescent="0.25">
      <c r="A670" s="17" t="s">
        <v>240</v>
      </c>
      <c r="B670" s="138"/>
      <c r="C670" s="198">
        <f>C671+C672+C674+C676</f>
        <v>5589</v>
      </c>
      <c r="D670" s="164"/>
      <c r="E670" s="164"/>
      <c r="F670" s="164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</row>
    <row r="671" spans="1:89" ht="30" x14ac:dyDescent="0.25">
      <c r="A671" s="17" t="s">
        <v>241</v>
      </c>
      <c r="B671" s="138"/>
      <c r="C671" s="198">
        <v>500</v>
      </c>
      <c r="D671" s="164"/>
      <c r="E671" s="164"/>
      <c r="F671" s="164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</row>
    <row r="672" spans="1:89" ht="45" x14ac:dyDescent="0.25">
      <c r="A672" s="17" t="s">
        <v>283</v>
      </c>
      <c r="B672" s="138"/>
      <c r="C672" s="198">
        <v>4805</v>
      </c>
      <c r="D672" s="164"/>
      <c r="E672" s="164"/>
      <c r="F672" s="164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</row>
    <row r="673" spans="1:89" x14ac:dyDescent="0.25">
      <c r="A673" s="380" t="s">
        <v>281</v>
      </c>
      <c r="B673" s="138"/>
      <c r="C673" s="198">
        <v>2230</v>
      </c>
      <c r="D673" s="164"/>
      <c r="E673" s="164"/>
      <c r="F673" s="164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</row>
    <row r="674" spans="1:89" ht="45" x14ac:dyDescent="0.25">
      <c r="A674" s="17" t="s">
        <v>284</v>
      </c>
      <c r="B674" s="138"/>
      <c r="C674" s="198">
        <v>284</v>
      </c>
      <c r="D674" s="164"/>
      <c r="E674" s="164"/>
      <c r="F674" s="164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</row>
    <row r="675" spans="1:89" x14ac:dyDescent="0.25">
      <c r="A675" s="380" t="s">
        <v>281</v>
      </c>
      <c r="B675" s="138"/>
      <c r="C675" s="198">
        <v>189</v>
      </c>
      <c r="D675" s="164"/>
      <c r="E675" s="164"/>
      <c r="F675" s="164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</row>
    <row r="676" spans="1:89" ht="30" x14ac:dyDescent="0.25">
      <c r="A676" s="17" t="s">
        <v>242</v>
      </c>
      <c r="B676" s="138"/>
      <c r="C676" s="198"/>
      <c r="D676" s="164"/>
      <c r="E676" s="164"/>
      <c r="F676" s="164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</row>
    <row r="677" spans="1:89" x14ac:dyDescent="0.25">
      <c r="A677" s="380" t="s">
        <v>281</v>
      </c>
      <c r="B677" s="138"/>
      <c r="C677" s="198"/>
      <c r="D677" s="164"/>
      <c r="E677" s="164"/>
      <c r="F677" s="164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</row>
    <row r="678" spans="1:89" ht="30" x14ac:dyDescent="0.25">
      <c r="A678" s="17" t="s">
        <v>243</v>
      </c>
      <c r="B678" s="138"/>
      <c r="C678" s="198"/>
      <c r="D678" s="164"/>
      <c r="E678" s="164"/>
      <c r="F678" s="164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</row>
    <row r="679" spans="1:89" ht="30" x14ac:dyDescent="0.25">
      <c r="A679" s="17" t="s">
        <v>244</v>
      </c>
      <c r="B679" s="138"/>
      <c r="C679" s="198"/>
      <c r="D679" s="164"/>
      <c r="E679" s="164"/>
      <c r="F679" s="164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</row>
    <row r="680" spans="1:89" ht="30" x14ac:dyDescent="0.25">
      <c r="A680" s="17" t="s">
        <v>245</v>
      </c>
      <c r="B680" s="138"/>
      <c r="C680" s="198"/>
      <c r="D680" s="164"/>
      <c r="E680" s="164"/>
      <c r="F680" s="164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</row>
    <row r="681" spans="1:89" x14ac:dyDescent="0.25">
      <c r="A681" s="17" t="s">
        <v>246</v>
      </c>
      <c r="B681" s="7"/>
      <c r="C681" s="164"/>
      <c r="D681" s="164"/>
      <c r="E681" s="164"/>
      <c r="F681" s="164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</row>
    <row r="682" spans="1:89" x14ac:dyDescent="0.25">
      <c r="A682" s="17" t="s">
        <v>289</v>
      </c>
      <c r="B682" s="7"/>
      <c r="C682" s="164"/>
      <c r="D682" s="164"/>
      <c r="E682" s="164"/>
      <c r="F682" s="164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</row>
    <row r="683" spans="1:89" x14ac:dyDescent="0.25">
      <c r="A683" s="316" t="s">
        <v>305</v>
      </c>
      <c r="B683" s="7"/>
      <c r="C683" s="164"/>
      <c r="D683" s="164"/>
      <c r="E683" s="164"/>
      <c r="F683" s="164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</row>
    <row r="684" spans="1:89" x14ac:dyDescent="0.25">
      <c r="A684" s="25" t="s">
        <v>149</v>
      </c>
      <c r="B684" s="7"/>
      <c r="C684" s="164"/>
      <c r="D684" s="164"/>
      <c r="E684" s="164"/>
      <c r="F684" s="164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</row>
    <row r="685" spans="1:89" x14ac:dyDescent="0.25">
      <c r="A685" s="316" t="s">
        <v>199</v>
      </c>
      <c r="B685" s="7"/>
      <c r="C685" s="164"/>
      <c r="D685" s="164"/>
      <c r="E685" s="164"/>
      <c r="F685" s="164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</row>
    <row r="686" spans="1:89" ht="30" x14ac:dyDescent="0.25">
      <c r="A686" s="25" t="s">
        <v>150</v>
      </c>
      <c r="B686" s="7"/>
      <c r="C686" s="164">
        <v>4300</v>
      </c>
      <c r="D686" s="164"/>
      <c r="E686" s="164"/>
      <c r="F686" s="164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</row>
    <row r="687" spans="1:89" x14ac:dyDescent="0.25">
      <c r="A687" s="317" t="s">
        <v>217</v>
      </c>
      <c r="B687" s="7"/>
      <c r="C687" s="164"/>
      <c r="D687" s="164"/>
      <c r="E687" s="164"/>
      <c r="F687" s="164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</row>
    <row r="688" spans="1:89" x14ac:dyDescent="0.25">
      <c r="A688" s="422" t="s">
        <v>286</v>
      </c>
      <c r="B688" s="7"/>
      <c r="C688" s="164">
        <v>400</v>
      </c>
      <c r="D688" s="164"/>
      <c r="E688" s="164"/>
      <c r="F688" s="164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</row>
    <row r="689" spans="1:89" x14ac:dyDescent="0.25">
      <c r="A689" s="18" t="s">
        <v>205</v>
      </c>
      <c r="B689" s="7"/>
      <c r="C689" s="139">
        <f>C661+ROUND(C684*3.2,0)+C686</f>
        <v>16787</v>
      </c>
      <c r="D689" s="164"/>
      <c r="E689" s="164"/>
      <c r="F689" s="164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</row>
    <row r="690" spans="1:89" x14ac:dyDescent="0.25">
      <c r="A690" s="318" t="s">
        <v>204</v>
      </c>
      <c r="B690" s="7"/>
      <c r="C690" s="139">
        <f>C659+C689</f>
        <v>114030</v>
      </c>
      <c r="D690" s="164"/>
      <c r="E690" s="164"/>
      <c r="F690" s="164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</row>
    <row r="691" spans="1:89" ht="15" customHeight="1" x14ac:dyDescent="0.25">
      <c r="A691" s="234" t="s">
        <v>8</v>
      </c>
      <c r="B691" s="73"/>
      <c r="C691" s="164"/>
      <c r="D691" s="164"/>
      <c r="E691" s="164"/>
      <c r="F691" s="164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</row>
    <row r="692" spans="1:89" ht="15" customHeight="1" x14ac:dyDescent="0.25">
      <c r="A692" s="21" t="s">
        <v>177</v>
      </c>
      <c r="B692" s="73"/>
      <c r="C692" s="164"/>
      <c r="D692" s="164"/>
      <c r="E692" s="164"/>
      <c r="F692" s="164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</row>
    <row r="693" spans="1:89" ht="15" customHeight="1" x14ac:dyDescent="0.25">
      <c r="A693" s="74" t="s">
        <v>24</v>
      </c>
      <c r="B693" s="26">
        <v>300</v>
      </c>
      <c r="C693" s="105">
        <v>470</v>
      </c>
      <c r="D693" s="13">
        <v>11</v>
      </c>
      <c r="E693" s="108">
        <f>ROUND(F693/B693,0)</f>
        <v>17</v>
      </c>
      <c r="F693" s="105">
        <f>ROUND(C693*D693,0)</f>
        <v>5170</v>
      </c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</row>
    <row r="694" spans="1:89" ht="15" customHeight="1" x14ac:dyDescent="0.25">
      <c r="A694" s="11" t="s">
        <v>13</v>
      </c>
      <c r="B694" s="26">
        <v>300</v>
      </c>
      <c r="C694" s="105">
        <v>220</v>
      </c>
      <c r="D694" s="13">
        <v>10</v>
      </c>
      <c r="E694" s="108">
        <f>ROUND(F694/B694,0)</f>
        <v>7</v>
      </c>
      <c r="F694" s="105">
        <f>ROUND(C694*D694,0)</f>
        <v>2200</v>
      </c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</row>
    <row r="695" spans="1:89" ht="15" customHeight="1" x14ac:dyDescent="0.25">
      <c r="A695" s="74" t="s">
        <v>27</v>
      </c>
      <c r="B695" s="26">
        <v>300</v>
      </c>
      <c r="C695" s="105">
        <v>170</v>
      </c>
      <c r="D695" s="13">
        <v>6.1</v>
      </c>
      <c r="E695" s="108">
        <f>ROUND(F695/B695,0)</f>
        <v>3</v>
      </c>
      <c r="F695" s="105">
        <f>ROUND(C695*D695,0)</f>
        <v>1037</v>
      </c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</row>
    <row r="696" spans="1:89" ht="15" customHeight="1" x14ac:dyDescent="0.25">
      <c r="A696" s="127" t="s">
        <v>10</v>
      </c>
      <c r="B696" s="260"/>
      <c r="C696" s="261">
        <f>C693+C694+C695</f>
        <v>860</v>
      </c>
      <c r="D696" s="189">
        <f>F696/C696</f>
        <v>9.7755813953488371</v>
      </c>
      <c r="E696" s="186">
        <f>E693+E694+E695</f>
        <v>27</v>
      </c>
      <c r="F696" s="186">
        <f>F693+F694+F695</f>
        <v>8407</v>
      </c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</row>
    <row r="697" spans="1:89" ht="15" customHeight="1" x14ac:dyDescent="0.25">
      <c r="A697" s="21" t="s">
        <v>23</v>
      </c>
      <c r="B697" s="260"/>
      <c r="C697" s="262"/>
      <c r="D697" s="189"/>
      <c r="E697" s="263"/>
      <c r="F697" s="263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</row>
    <row r="698" spans="1:89" ht="15" customHeight="1" x14ac:dyDescent="0.25">
      <c r="A698" s="247" t="s">
        <v>178</v>
      </c>
      <c r="B698" s="73">
        <v>240</v>
      </c>
      <c r="C698" s="164">
        <v>700</v>
      </c>
      <c r="D698" s="64">
        <v>8</v>
      </c>
      <c r="E698" s="164">
        <f>ROUND(F698/B698,0)</f>
        <v>23</v>
      </c>
      <c r="F698" s="164">
        <f>ROUND(C698*D698,0)</f>
        <v>5600</v>
      </c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</row>
    <row r="699" spans="1:89" ht="15" customHeight="1" x14ac:dyDescent="0.25">
      <c r="A699" s="256" t="s">
        <v>179</v>
      </c>
      <c r="B699" s="259"/>
      <c r="C699" s="177">
        <f>C698</f>
        <v>700</v>
      </c>
      <c r="D699" s="255">
        <f>D698</f>
        <v>8</v>
      </c>
      <c r="E699" s="177">
        <f>E698</f>
        <v>23</v>
      </c>
      <c r="F699" s="177">
        <f>F698</f>
        <v>5600</v>
      </c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</row>
    <row r="700" spans="1:89" ht="18" customHeight="1" x14ac:dyDescent="0.25">
      <c r="A700" s="23" t="s">
        <v>146</v>
      </c>
      <c r="B700" s="67"/>
      <c r="C700" s="139">
        <f>C696+C699</f>
        <v>1560</v>
      </c>
      <c r="D700" s="187">
        <f>F700/C700</f>
        <v>8.9788461538461544</v>
      </c>
      <c r="E700" s="139">
        <f>E696+E699</f>
        <v>50</v>
      </c>
      <c r="F700" s="139">
        <f>F696+F699</f>
        <v>14007</v>
      </c>
    </row>
    <row r="701" spans="1:89" s="39" customFormat="1" thickBot="1" x14ac:dyDescent="0.25">
      <c r="A701" s="217" t="s">
        <v>11</v>
      </c>
      <c r="B701" s="172"/>
      <c r="C701" s="172"/>
      <c r="D701" s="172"/>
      <c r="E701" s="172"/>
      <c r="F701" s="172"/>
    </row>
    <row r="702" spans="1:89" s="39" customFormat="1" x14ac:dyDescent="0.25">
      <c r="A702" s="456"/>
      <c r="B702" s="218"/>
      <c r="C702" s="215"/>
      <c r="D702" s="215"/>
      <c r="E702" s="215"/>
      <c r="F702" s="215"/>
    </row>
    <row r="703" spans="1:89" s="39" customFormat="1" ht="15.75" x14ac:dyDescent="0.25">
      <c r="A703" s="121" t="s">
        <v>299</v>
      </c>
      <c r="B703" s="66"/>
      <c r="C703" s="164"/>
      <c r="D703" s="164"/>
      <c r="E703" s="164"/>
      <c r="F703" s="164"/>
    </row>
    <row r="704" spans="1:89" s="39" customFormat="1" x14ac:dyDescent="0.25">
      <c r="A704" s="59" t="s">
        <v>5</v>
      </c>
      <c r="B704" s="66"/>
      <c r="C704" s="164"/>
      <c r="D704" s="164"/>
      <c r="E704" s="164"/>
      <c r="F704" s="164"/>
    </row>
    <row r="705" spans="1:6" s="39" customFormat="1" x14ac:dyDescent="0.25">
      <c r="A705" s="38" t="s">
        <v>46</v>
      </c>
      <c r="B705" s="63">
        <v>340</v>
      </c>
      <c r="C705" s="164">
        <v>90</v>
      </c>
      <c r="D705" s="64">
        <v>11</v>
      </c>
      <c r="E705" s="164">
        <f>ROUND(F705/B705,0)</f>
        <v>3</v>
      </c>
      <c r="F705" s="164">
        <f>ROUND(C705*D705,0)</f>
        <v>990</v>
      </c>
    </row>
    <row r="706" spans="1:6" s="39" customFormat="1" ht="14.25" x14ac:dyDescent="0.2">
      <c r="A706" s="44" t="s">
        <v>6</v>
      </c>
      <c r="B706" s="66">
        <v>340</v>
      </c>
      <c r="C706" s="139">
        <f>C705</f>
        <v>90</v>
      </c>
      <c r="D706" s="254">
        <f>D705</f>
        <v>11</v>
      </c>
      <c r="E706" s="139">
        <f>E705</f>
        <v>3</v>
      </c>
      <c r="F706" s="139">
        <f>F705</f>
        <v>990</v>
      </c>
    </row>
    <row r="707" spans="1:6" s="39" customFormat="1" x14ac:dyDescent="0.25">
      <c r="A707" s="16" t="s">
        <v>207</v>
      </c>
      <c r="B707" s="66"/>
      <c r="C707" s="164"/>
      <c r="D707" s="164"/>
      <c r="E707" s="164"/>
      <c r="F707" s="164"/>
    </row>
    <row r="708" spans="1:6" s="39" customFormat="1" x14ac:dyDescent="0.25">
      <c r="A708" s="17" t="s">
        <v>151</v>
      </c>
      <c r="B708" s="230"/>
      <c r="C708" s="164">
        <f>C709+C710+C711+C712</f>
        <v>7100</v>
      </c>
      <c r="D708" s="164"/>
      <c r="E708" s="164"/>
      <c r="F708" s="164"/>
    </row>
    <row r="709" spans="1:6" s="39" customFormat="1" x14ac:dyDescent="0.25">
      <c r="A709" s="17" t="s">
        <v>200</v>
      </c>
      <c r="B709" s="7"/>
      <c r="C709" s="164"/>
      <c r="D709" s="164"/>
      <c r="E709" s="164"/>
      <c r="F709" s="164"/>
    </row>
    <row r="710" spans="1:6" s="39" customFormat="1" ht="30" x14ac:dyDescent="0.25">
      <c r="A710" s="17" t="s">
        <v>237</v>
      </c>
      <c r="B710" s="7"/>
      <c r="C710" s="164">
        <v>1600</v>
      </c>
      <c r="D710" s="164"/>
      <c r="E710" s="164"/>
      <c r="F710" s="164"/>
    </row>
    <row r="711" spans="1:6" s="39" customFormat="1" ht="30" x14ac:dyDescent="0.25">
      <c r="A711" s="17" t="s">
        <v>238</v>
      </c>
      <c r="B711" s="7"/>
      <c r="C711" s="164"/>
      <c r="D711" s="164"/>
      <c r="E711" s="164"/>
      <c r="F711" s="164"/>
    </row>
    <row r="712" spans="1:6" s="39" customFormat="1" x14ac:dyDescent="0.25">
      <c r="A712" s="17" t="s">
        <v>239</v>
      </c>
      <c r="B712" s="7"/>
      <c r="C712" s="164">
        <v>5500</v>
      </c>
      <c r="D712" s="164"/>
      <c r="E712" s="164"/>
      <c r="F712" s="164"/>
    </row>
    <row r="713" spans="1:6" s="39" customFormat="1" x14ac:dyDescent="0.25">
      <c r="A713" s="25" t="s">
        <v>149</v>
      </c>
      <c r="B713" s="7"/>
      <c r="C713" s="164">
        <v>10500</v>
      </c>
      <c r="D713" s="164"/>
      <c r="E713" s="164"/>
      <c r="F713" s="164"/>
    </row>
    <row r="714" spans="1:6" s="39" customFormat="1" x14ac:dyDescent="0.25">
      <c r="A714" s="316" t="s">
        <v>199</v>
      </c>
      <c r="B714" s="7"/>
      <c r="C714" s="164">
        <v>23400</v>
      </c>
      <c r="D714" s="164"/>
      <c r="E714" s="164"/>
      <c r="F714" s="164"/>
    </row>
    <row r="715" spans="1:6" s="39" customFormat="1" x14ac:dyDescent="0.25">
      <c r="A715" s="18" t="s">
        <v>170</v>
      </c>
      <c r="B715" s="7"/>
      <c r="C715" s="139">
        <f>C708+ROUND(C713*3.2,0)</f>
        <v>40700</v>
      </c>
      <c r="D715" s="164"/>
      <c r="E715" s="164"/>
      <c r="F715" s="164"/>
    </row>
    <row r="716" spans="1:6" s="39" customFormat="1" x14ac:dyDescent="0.25">
      <c r="A716" s="16" t="s">
        <v>206</v>
      </c>
      <c r="B716" s="7"/>
      <c r="C716" s="164"/>
      <c r="D716" s="164"/>
      <c r="E716" s="164"/>
      <c r="F716" s="164"/>
    </row>
    <row r="717" spans="1:6" s="39" customFormat="1" x14ac:dyDescent="0.25">
      <c r="A717" s="17" t="s">
        <v>151</v>
      </c>
      <c r="B717" s="7"/>
      <c r="C717" s="164">
        <f>C718+C719+C726+C734+C735+C736+C737+C738</f>
        <v>2298</v>
      </c>
      <c r="D717" s="164"/>
      <c r="E717" s="164"/>
      <c r="F717" s="164"/>
    </row>
    <row r="718" spans="1:6" s="39" customFormat="1" x14ac:dyDescent="0.25">
      <c r="A718" s="17" t="s">
        <v>200</v>
      </c>
      <c r="B718" s="7"/>
      <c r="C718" s="164"/>
      <c r="D718" s="164"/>
      <c r="E718" s="164"/>
      <c r="F718" s="164"/>
    </row>
    <row r="719" spans="1:6" s="39" customFormat="1" ht="30" x14ac:dyDescent="0.25">
      <c r="A719" s="17" t="s">
        <v>201</v>
      </c>
      <c r="B719" s="138"/>
      <c r="C719" s="198">
        <f>C720+C721+C722+C724</f>
        <v>1898</v>
      </c>
      <c r="D719" s="164"/>
      <c r="E719" s="164"/>
      <c r="F719" s="164"/>
    </row>
    <row r="720" spans="1:6" s="39" customFormat="1" ht="30" x14ac:dyDescent="0.25">
      <c r="A720" s="17" t="s">
        <v>202</v>
      </c>
      <c r="B720" s="138"/>
      <c r="C720" s="198">
        <v>1460</v>
      </c>
      <c r="D720" s="164"/>
      <c r="E720" s="164"/>
      <c r="F720" s="164"/>
    </row>
    <row r="721" spans="1:6" s="39" customFormat="1" ht="30" x14ac:dyDescent="0.25">
      <c r="A721" s="17" t="s">
        <v>203</v>
      </c>
      <c r="B721" s="138"/>
      <c r="C721" s="198">
        <v>438</v>
      </c>
      <c r="D721" s="164"/>
      <c r="E721" s="164"/>
      <c r="F721" s="164"/>
    </row>
    <row r="722" spans="1:6" s="39" customFormat="1" ht="45" x14ac:dyDescent="0.25">
      <c r="A722" s="17" t="s">
        <v>280</v>
      </c>
      <c r="B722" s="138"/>
      <c r="C722" s="198"/>
      <c r="D722" s="164"/>
      <c r="E722" s="164"/>
      <c r="F722" s="164"/>
    </row>
    <row r="723" spans="1:6" s="39" customFormat="1" x14ac:dyDescent="0.25">
      <c r="A723" s="380" t="s">
        <v>281</v>
      </c>
      <c r="B723" s="138"/>
      <c r="C723" s="198"/>
      <c r="D723" s="164"/>
      <c r="E723" s="164"/>
      <c r="F723" s="164"/>
    </row>
    <row r="724" spans="1:6" s="39" customFormat="1" ht="30" x14ac:dyDescent="0.25">
      <c r="A724" s="17" t="s">
        <v>282</v>
      </c>
      <c r="B724" s="138"/>
      <c r="C724" s="198"/>
      <c r="D724" s="164"/>
      <c r="E724" s="164"/>
      <c r="F724" s="164"/>
    </row>
    <row r="725" spans="1:6" s="39" customFormat="1" x14ac:dyDescent="0.25">
      <c r="A725" s="380" t="s">
        <v>281</v>
      </c>
      <c r="B725" s="138"/>
      <c r="C725" s="198"/>
      <c r="D725" s="164"/>
      <c r="E725" s="164"/>
      <c r="F725" s="164"/>
    </row>
    <row r="726" spans="1:6" s="39" customFormat="1" ht="30" x14ac:dyDescent="0.25">
      <c r="A726" s="17" t="s">
        <v>240</v>
      </c>
      <c r="B726" s="138"/>
      <c r="C726" s="198">
        <f>C727+C728+C730+C732</f>
        <v>400</v>
      </c>
      <c r="D726" s="164"/>
      <c r="E726" s="164"/>
      <c r="F726" s="164"/>
    </row>
    <row r="727" spans="1:6" s="39" customFormat="1" ht="30" x14ac:dyDescent="0.25">
      <c r="A727" s="17" t="s">
        <v>241</v>
      </c>
      <c r="B727" s="138"/>
      <c r="C727" s="198">
        <v>400</v>
      </c>
      <c r="D727" s="164"/>
      <c r="E727" s="164"/>
      <c r="F727" s="164"/>
    </row>
    <row r="728" spans="1:6" s="39" customFormat="1" ht="45" x14ac:dyDescent="0.25">
      <c r="A728" s="17" t="s">
        <v>283</v>
      </c>
      <c r="B728" s="138"/>
      <c r="C728" s="198"/>
      <c r="D728" s="164"/>
      <c r="E728" s="164"/>
      <c r="F728" s="164"/>
    </row>
    <row r="729" spans="1:6" s="39" customFormat="1" x14ac:dyDescent="0.25">
      <c r="A729" s="380" t="s">
        <v>281</v>
      </c>
      <c r="B729" s="138"/>
      <c r="C729" s="198"/>
      <c r="D729" s="164"/>
      <c r="E729" s="164"/>
      <c r="F729" s="164"/>
    </row>
    <row r="730" spans="1:6" s="39" customFormat="1" ht="45" x14ac:dyDescent="0.25">
      <c r="A730" s="17" t="s">
        <v>284</v>
      </c>
      <c r="B730" s="138"/>
      <c r="C730" s="198"/>
      <c r="D730" s="164"/>
      <c r="E730" s="164"/>
      <c r="F730" s="164"/>
    </row>
    <row r="731" spans="1:6" s="39" customFormat="1" x14ac:dyDescent="0.25">
      <c r="A731" s="380" t="s">
        <v>281</v>
      </c>
      <c r="B731" s="138"/>
      <c r="C731" s="198"/>
      <c r="D731" s="164"/>
      <c r="E731" s="164"/>
      <c r="F731" s="164"/>
    </row>
    <row r="732" spans="1:6" s="39" customFormat="1" ht="30" x14ac:dyDescent="0.25">
      <c r="A732" s="17" t="s">
        <v>242</v>
      </c>
      <c r="B732" s="138"/>
      <c r="C732" s="198"/>
      <c r="D732" s="164"/>
      <c r="E732" s="164"/>
      <c r="F732" s="164"/>
    </row>
    <row r="733" spans="1:6" s="39" customFormat="1" x14ac:dyDescent="0.25">
      <c r="A733" s="380" t="s">
        <v>281</v>
      </c>
      <c r="B733" s="138"/>
      <c r="C733" s="198"/>
      <c r="D733" s="164"/>
      <c r="E733" s="164"/>
      <c r="F733" s="164"/>
    </row>
    <row r="734" spans="1:6" s="39" customFormat="1" ht="30" x14ac:dyDescent="0.25">
      <c r="A734" s="17" t="s">
        <v>243</v>
      </c>
      <c r="B734" s="138"/>
      <c r="C734" s="198"/>
      <c r="D734" s="164"/>
      <c r="E734" s="164"/>
      <c r="F734" s="164"/>
    </row>
    <row r="735" spans="1:6" s="39" customFormat="1" ht="30" x14ac:dyDescent="0.25">
      <c r="A735" s="17" t="s">
        <v>244</v>
      </c>
      <c r="B735" s="138"/>
      <c r="C735" s="198"/>
      <c r="D735" s="164"/>
      <c r="E735" s="164"/>
      <c r="F735" s="164"/>
    </row>
    <row r="736" spans="1:6" s="39" customFormat="1" ht="30" x14ac:dyDescent="0.25">
      <c r="A736" s="17" t="s">
        <v>245</v>
      </c>
      <c r="B736" s="138"/>
      <c r="C736" s="198"/>
      <c r="D736" s="164"/>
      <c r="E736" s="164"/>
      <c r="F736" s="164"/>
    </row>
    <row r="737" spans="1:6" s="39" customFormat="1" x14ac:dyDescent="0.25">
      <c r="A737" s="17" t="s">
        <v>246</v>
      </c>
      <c r="B737" s="7"/>
      <c r="C737" s="164"/>
      <c r="D737" s="164"/>
      <c r="E737" s="164"/>
      <c r="F737" s="164"/>
    </row>
    <row r="738" spans="1:6" s="39" customFormat="1" x14ac:dyDescent="0.25">
      <c r="A738" s="17" t="s">
        <v>289</v>
      </c>
      <c r="B738" s="7"/>
      <c r="C738" s="164"/>
      <c r="D738" s="164"/>
      <c r="E738" s="164"/>
      <c r="F738" s="164"/>
    </row>
    <row r="739" spans="1:6" s="39" customFormat="1" x14ac:dyDescent="0.25">
      <c r="A739" s="316" t="s">
        <v>305</v>
      </c>
      <c r="B739" s="7"/>
      <c r="C739" s="164"/>
      <c r="D739" s="164"/>
      <c r="E739" s="164"/>
      <c r="F739" s="164"/>
    </row>
    <row r="740" spans="1:6" s="39" customFormat="1" x14ac:dyDescent="0.25">
      <c r="A740" s="25" t="s">
        <v>149</v>
      </c>
      <c r="B740" s="7"/>
      <c r="C740" s="164"/>
      <c r="D740" s="164"/>
      <c r="E740" s="164"/>
      <c r="F740" s="164"/>
    </row>
    <row r="741" spans="1:6" s="39" customFormat="1" x14ac:dyDescent="0.25">
      <c r="A741" s="316" t="s">
        <v>199</v>
      </c>
      <c r="B741" s="7"/>
      <c r="C741" s="164"/>
      <c r="D741" s="164"/>
      <c r="E741" s="164"/>
      <c r="F741" s="164"/>
    </row>
    <row r="742" spans="1:6" s="39" customFormat="1" ht="30" x14ac:dyDescent="0.25">
      <c r="A742" s="25" t="s">
        <v>150</v>
      </c>
      <c r="B742" s="7"/>
      <c r="C742" s="164">
        <v>480</v>
      </c>
      <c r="D742" s="164"/>
      <c r="E742" s="164"/>
      <c r="F742" s="164"/>
    </row>
    <row r="743" spans="1:6" s="39" customFormat="1" x14ac:dyDescent="0.25">
      <c r="A743" s="317" t="s">
        <v>217</v>
      </c>
      <c r="B743" s="7"/>
      <c r="C743" s="164"/>
      <c r="D743" s="164"/>
      <c r="E743" s="164"/>
      <c r="F743" s="164"/>
    </row>
    <row r="744" spans="1:6" s="39" customFormat="1" x14ac:dyDescent="0.25">
      <c r="A744" s="422" t="s">
        <v>286</v>
      </c>
      <c r="B744" s="7"/>
      <c r="C744" s="164"/>
      <c r="D744" s="164"/>
      <c r="E744" s="164"/>
      <c r="F744" s="164"/>
    </row>
    <row r="745" spans="1:6" s="39" customFormat="1" x14ac:dyDescent="0.25">
      <c r="A745" s="18" t="s">
        <v>205</v>
      </c>
      <c r="B745" s="7"/>
      <c r="C745" s="139">
        <f>C717+ROUND(C740*3.2,0)+C742</f>
        <v>2778</v>
      </c>
      <c r="D745" s="164"/>
      <c r="E745" s="164"/>
      <c r="F745" s="164"/>
    </row>
    <row r="746" spans="1:6" s="39" customFormat="1" x14ac:dyDescent="0.25">
      <c r="A746" s="318" t="s">
        <v>204</v>
      </c>
      <c r="B746" s="7"/>
      <c r="C746" s="139">
        <f>C715+C745</f>
        <v>43478</v>
      </c>
      <c r="D746" s="164"/>
      <c r="E746" s="164"/>
      <c r="F746" s="164"/>
    </row>
    <row r="747" spans="1:6" s="39" customFormat="1" x14ac:dyDescent="0.25">
      <c r="A747" s="127" t="s">
        <v>8</v>
      </c>
      <c r="B747" s="260"/>
      <c r="C747" s="139"/>
      <c r="D747" s="139"/>
      <c r="E747" s="164"/>
      <c r="F747" s="164"/>
    </row>
    <row r="748" spans="1:6" s="39" customFormat="1" x14ac:dyDescent="0.25">
      <c r="A748" s="21" t="s">
        <v>23</v>
      </c>
      <c r="B748" s="260"/>
      <c r="C748" s="139"/>
      <c r="D748" s="416"/>
      <c r="E748" s="164"/>
      <c r="F748" s="164"/>
    </row>
    <row r="749" spans="1:6" s="39" customFormat="1" x14ac:dyDescent="0.25">
      <c r="A749" s="247" t="s">
        <v>178</v>
      </c>
      <c r="B749" s="73">
        <v>240</v>
      </c>
      <c r="C749" s="164">
        <v>310</v>
      </c>
      <c r="D749" s="64">
        <v>8</v>
      </c>
      <c r="E749" s="164">
        <f>ROUND(F749/B749,0)</f>
        <v>10</v>
      </c>
      <c r="F749" s="164">
        <f>ROUND(C749*D749,0)</f>
        <v>2480</v>
      </c>
    </row>
    <row r="750" spans="1:6" s="39" customFormat="1" x14ac:dyDescent="0.25">
      <c r="A750" s="256" t="s">
        <v>179</v>
      </c>
      <c r="B750" s="259"/>
      <c r="C750" s="177">
        <f>C749</f>
        <v>310</v>
      </c>
      <c r="D750" s="255">
        <f t="shared" ref="D750:F751" si="8">D749</f>
        <v>8</v>
      </c>
      <c r="E750" s="177">
        <f t="shared" si="8"/>
        <v>10</v>
      </c>
      <c r="F750" s="177">
        <f t="shared" si="8"/>
        <v>2480</v>
      </c>
    </row>
    <row r="751" spans="1:6" s="39" customFormat="1" ht="21" customHeight="1" x14ac:dyDescent="0.25">
      <c r="A751" s="23" t="s">
        <v>146</v>
      </c>
      <c r="B751" s="67"/>
      <c r="C751" s="139">
        <f>C750</f>
        <v>310</v>
      </c>
      <c r="D751" s="254">
        <f>F751/C751</f>
        <v>8</v>
      </c>
      <c r="E751" s="139">
        <f>E750</f>
        <v>10</v>
      </c>
      <c r="F751" s="139">
        <f t="shared" si="8"/>
        <v>2480</v>
      </c>
    </row>
    <row r="752" spans="1:6" s="39" customFormat="1" thickBot="1" x14ac:dyDescent="0.25">
      <c r="A752" s="165" t="s">
        <v>11</v>
      </c>
      <c r="B752" s="166"/>
      <c r="C752" s="166"/>
      <c r="D752" s="166"/>
      <c r="E752" s="166"/>
      <c r="F752" s="166"/>
    </row>
    <row r="753" spans="1:6" ht="36.75" customHeight="1" x14ac:dyDescent="0.25">
      <c r="A753" s="912" t="s">
        <v>257</v>
      </c>
      <c r="B753" s="913"/>
      <c r="C753" s="282">
        <f>C754+C756</f>
        <v>91200</v>
      </c>
      <c r="D753" s="62"/>
      <c r="E753" s="62"/>
      <c r="F753" s="62"/>
    </row>
    <row r="754" spans="1:6" ht="18" customHeight="1" x14ac:dyDescent="0.25">
      <c r="A754" s="353" t="s">
        <v>247</v>
      </c>
      <c r="B754" s="62"/>
      <c r="C754" s="282">
        <f>C755</f>
        <v>91130</v>
      </c>
      <c r="D754" s="62"/>
      <c r="E754" s="62"/>
      <c r="F754" s="62"/>
    </row>
    <row r="755" spans="1:6" ht="16.5" customHeight="1" x14ac:dyDescent="0.25">
      <c r="A755" s="354" t="s">
        <v>248</v>
      </c>
      <c r="B755" s="62"/>
      <c r="C755" s="62">
        <v>91130</v>
      </c>
      <c r="D755" s="62"/>
      <c r="E755" s="62"/>
      <c r="F755" s="62"/>
    </row>
    <row r="756" spans="1:6" ht="21" customHeight="1" x14ac:dyDescent="0.25">
      <c r="A756" s="353" t="s">
        <v>249</v>
      </c>
      <c r="B756" s="62"/>
      <c r="C756" s="282">
        <f>C757+C758</f>
        <v>70</v>
      </c>
      <c r="D756" s="62"/>
      <c r="E756" s="62"/>
      <c r="F756" s="62"/>
    </row>
    <row r="757" spans="1:6" ht="32.25" customHeight="1" x14ac:dyDescent="0.25">
      <c r="A757" s="354" t="s">
        <v>250</v>
      </c>
      <c r="B757" s="62"/>
      <c r="C757" s="62">
        <v>70</v>
      </c>
      <c r="D757" s="62"/>
      <c r="E757" s="62"/>
      <c r="F757" s="62"/>
    </row>
    <row r="758" spans="1:6" ht="21" customHeight="1" x14ac:dyDescent="0.25">
      <c r="A758" s="356" t="s">
        <v>251</v>
      </c>
      <c r="B758" s="62"/>
      <c r="C758" s="62"/>
      <c r="D758" s="62"/>
      <c r="E758" s="62"/>
      <c r="F758" s="62"/>
    </row>
    <row r="759" spans="1:6" ht="21" customHeight="1" thickBot="1" x14ac:dyDescent="0.3">
      <c r="A759" s="168" t="s">
        <v>11</v>
      </c>
      <c r="B759" s="168"/>
      <c r="C759" s="168"/>
      <c r="D759" s="168"/>
      <c r="E759" s="168"/>
      <c r="F759" s="168"/>
    </row>
    <row r="760" spans="1:6" ht="23.25" hidden="1" customHeight="1" x14ac:dyDescent="0.25">
      <c r="A760" s="379" t="s">
        <v>273</v>
      </c>
      <c r="B760" s="163"/>
      <c r="C760" s="163"/>
      <c r="D760" s="163"/>
      <c r="E760" s="163"/>
      <c r="F760" s="163"/>
    </row>
    <row r="761" spans="1:6" ht="15.75" hidden="1" x14ac:dyDescent="0.25">
      <c r="A761" s="371" t="s">
        <v>5</v>
      </c>
      <c r="B761" s="43"/>
      <c r="C761" s="46">
        <f>C22+C82+C141+C214+C278+C322+C377+C650+C706</f>
        <v>49114</v>
      </c>
      <c r="D761" s="8">
        <f>F761/C761</f>
        <v>9.2430467891029036</v>
      </c>
      <c r="E761" s="46">
        <f>E22+E82+E141+E214+E278+E322+E377+E650+E706</f>
        <v>1368</v>
      </c>
      <c r="F761" s="46">
        <f>F22+F82+F141+F214+F278+F322+F377+F650+F706</f>
        <v>453963</v>
      </c>
    </row>
    <row r="762" spans="1:6" ht="15.75" hidden="1" x14ac:dyDescent="0.25">
      <c r="A762" s="371" t="s">
        <v>274</v>
      </c>
      <c r="B762" s="43"/>
      <c r="C762" s="43"/>
      <c r="D762" s="13"/>
      <c r="E762" s="43"/>
      <c r="F762" s="43"/>
    </row>
    <row r="763" spans="1:6" hidden="1" x14ac:dyDescent="0.25">
      <c r="A763" s="16" t="s">
        <v>207</v>
      </c>
      <c r="B763" s="43"/>
      <c r="C763" s="43"/>
      <c r="D763" s="13"/>
      <c r="E763" s="43"/>
      <c r="F763" s="43"/>
    </row>
    <row r="764" spans="1:6" hidden="1" x14ac:dyDescent="0.25">
      <c r="A764" s="17" t="s">
        <v>151</v>
      </c>
      <c r="B764" s="43"/>
      <c r="C764" s="164">
        <f>C765+C766+C767+C768</f>
        <v>148804</v>
      </c>
      <c r="D764" s="13"/>
      <c r="E764" s="43"/>
      <c r="F764" s="43"/>
    </row>
    <row r="765" spans="1:6" hidden="1" x14ac:dyDescent="0.25">
      <c r="A765" s="17" t="s">
        <v>200</v>
      </c>
      <c r="B765" s="43"/>
      <c r="C765" s="164">
        <f t="shared" ref="C765:C770" si="9">C25+C85+C144+C217+C380+C501+C653+C709</f>
        <v>17300</v>
      </c>
      <c r="D765" s="13"/>
      <c r="E765" s="43"/>
      <c r="F765" s="43"/>
    </row>
    <row r="766" spans="1:6" ht="30" hidden="1" x14ac:dyDescent="0.25">
      <c r="A766" s="17" t="s">
        <v>237</v>
      </c>
      <c r="B766" s="43"/>
      <c r="C766" s="164">
        <f t="shared" si="9"/>
        <v>58786</v>
      </c>
      <c r="D766" s="13"/>
      <c r="E766" s="43"/>
      <c r="F766" s="43"/>
    </row>
    <row r="767" spans="1:6" ht="30" hidden="1" x14ac:dyDescent="0.25">
      <c r="A767" s="17" t="s">
        <v>238</v>
      </c>
      <c r="B767" s="43"/>
      <c r="C767" s="164">
        <f t="shared" si="9"/>
        <v>1915</v>
      </c>
      <c r="D767" s="13"/>
      <c r="E767" s="43"/>
      <c r="F767" s="43"/>
    </row>
    <row r="768" spans="1:6" hidden="1" x14ac:dyDescent="0.25">
      <c r="A768" s="17" t="s">
        <v>239</v>
      </c>
      <c r="B768" s="43"/>
      <c r="C768" s="164">
        <f t="shared" si="9"/>
        <v>70803</v>
      </c>
      <c r="D768" s="13"/>
      <c r="E768" s="43"/>
      <c r="F768" s="43"/>
    </row>
    <row r="769" spans="1:6" hidden="1" x14ac:dyDescent="0.25">
      <c r="A769" s="25" t="s">
        <v>149</v>
      </c>
      <c r="B769" s="43"/>
      <c r="C769" s="164">
        <f t="shared" si="9"/>
        <v>411630</v>
      </c>
      <c r="D769" s="13"/>
      <c r="E769" s="43"/>
      <c r="F769" s="43"/>
    </row>
    <row r="770" spans="1:6" hidden="1" x14ac:dyDescent="0.25">
      <c r="A770" s="316" t="s">
        <v>199</v>
      </c>
      <c r="B770" s="43"/>
      <c r="C770" s="164">
        <f t="shared" si="9"/>
        <v>116428</v>
      </c>
      <c r="D770" s="13"/>
      <c r="E770" s="43"/>
      <c r="F770" s="43"/>
    </row>
    <row r="771" spans="1:6" hidden="1" x14ac:dyDescent="0.25">
      <c r="A771" s="18" t="s">
        <v>170</v>
      </c>
      <c r="B771" s="43"/>
      <c r="C771" s="139">
        <f>C764+ROUND(C769*3.2,0)</f>
        <v>1466020</v>
      </c>
      <c r="D771" s="13"/>
      <c r="E771" s="43"/>
      <c r="F771" s="43"/>
    </row>
    <row r="772" spans="1:6" hidden="1" x14ac:dyDescent="0.25">
      <c r="A772" s="16" t="s">
        <v>206</v>
      </c>
      <c r="B772" s="43"/>
      <c r="C772" s="164"/>
      <c r="D772" s="13"/>
      <c r="E772" s="43"/>
      <c r="F772" s="43"/>
    </row>
    <row r="773" spans="1:6" hidden="1" x14ac:dyDescent="0.25">
      <c r="A773" s="17" t="s">
        <v>151</v>
      </c>
      <c r="B773" s="43"/>
      <c r="C773" s="164">
        <f>C774+C775+C782+C790+C791+C792+C793+C794</f>
        <v>574655</v>
      </c>
      <c r="D773" s="13"/>
      <c r="E773" s="43"/>
      <c r="F773" s="43"/>
    </row>
    <row r="774" spans="1:6" hidden="1" x14ac:dyDescent="0.25">
      <c r="A774" s="17" t="s">
        <v>200</v>
      </c>
      <c r="B774" s="43"/>
      <c r="C774" s="164">
        <f>C34+C94+C153+C226+C281+C325+C389+C435+C510+C549+C582+C615+C662+C718</f>
        <v>16000</v>
      </c>
      <c r="D774" s="13"/>
      <c r="E774" s="43"/>
      <c r="F774" s="43"/>
    </row>
    <row r="775" spans="1:6" ht="30" hidden="1" x14ac:dyDescent="0.25">
      <c r="A775" s="17" t="s">
        <v>201</v>
      </c>
      <c r="B775" s="43"/>
      <c r="C775" s="198">
        <f>C776+C777+C778+C780</f>
        <v>70687</v>
      </c>
      <c r="D775" s="13"/>
      <c r="E775" s="43"/>
      <c r="F775" s="43"/>
    </row>
    <row r="776" spans="1:6" ht="16.5" hidden="1" customHeight="1" x14ac:dyDescent="0.25">
      <c r="A776" s="17" t="s">
        <v>202</v>
      </c>
      <c r="B776" s="43"/>
      <c r="C776" s="164">
        <f t="shared" ref="C776:C781" si="10">C36+C96+C155+C228+C283+C327+C391+C437+C512+C551+C584+C617+C664+C720</f>
        <v>48206</v>
      </c>
      <c r="D776" s="13"/>
      <c r="E776" s="43"/>
      <c r="F776" s="43"/>
    </row>
    <row r="777" spans="1:6" ht="17.25" hidden="1" customHeight="1" x14ac:dyDescent="0.25">
      <c r="A777" s="17" t="s">
        <v>203</v>
      </c>
      <c r="B777" s="43"/>
      <c r="C777" s="164">
        <f t="shared" si="10"/>
        <v>14464</v>
      </c>
      <c r="D777" s="13"/>
      <c r="E777" s="43"/>
      <c r="F777" s="43"/>
    </row>
    <row r="778" spans="1:6" ht="33" hidden="1" customHeight="1" x14ac:dyDescent="0.25">
      <c r="A778" s="17" t="s">
        <v>280</v>
      </c>
      <c r="B778" s="43"/>
      <c r="C778" s="164">
        <f t="shared" si="10"/>
        <v>1261</v>
      </c>
      <c r="D778" s="13"/>
      <c r="E778" s="43"/>
      <c r="F778" s="43"/>
    </row>
    <row r="779" spans="1:6" hidden="1" x14ac:dyDescent="0.25">
      <c r="A779" s="380" t="s">
        <v>281</v>
      </c>
      <c r="B779" s="43"/>
      <c r="C779" s="164">
        <f t="shared" si="10"/>
        <v>149</v>
      </c>
      <c r="D779" s="13"/>
      <c r="E779" s="43"/>
      <c r="F779" s="43"/>
    </row>
    <row r="780" spans="1:6" ht="30" hidden="1" x14ac:dyDescent="0.25">
      <c r="A780" s="17" t="s">
        <v>282</v>
      </c>
      <c r="B780" s="43"/>
      <c r="C780" s="164">
        <f t="shared" si="10"/>
        <v>6756</v>
      </c>
      <c r="D780" s="13"/>
      <c r="E780" s="43"/>
      <c r="F780" s="43"/>
    </row>
    <row r="781" spans="1:6" hidden="1" x14ac:dyDescent="0.25">
      <c r="A781" s="380" t="s">
        <v>281</v>
      </c>
      <c r="B781" s="43"/>
      <c r="C781" s="164">
        <f t="shared" si="10"/>
        <v>765</v>
      </c>
      <c r="D781" s="13"/>
      <c r="E781" s="43"/>
      <c r="F781" s="43"/>
    </row>
    <row r="782" spans="1:6" ht="30" hidden="1" x14ac:dyDescent="0.25">
      <c r="A782" s="17" t="s">
        <v>240</v>
      </c>
      <c r="B782" s="43"/>
      <c r="C782" s="198">
        <f>C783+C784+C786+C788</f>
        <v>205152</v>
      </c>
      <c r="D782" s="13"/>
      <c r="E782" s="43"/>
      <c r="F782" s="43"/>
    </row>
    <row r="783" spans="1:6" ht="30" hidden="1" x14ac:dyDescent="0.25">
      <c r="A783" s="17" t="s">
        <v>241</v>
      </c>
      <c r="B783" s="43"/>
      <c r="C783" s="164">
        <f t="shared" ref="C783:C800" si="11">C43+C103+C162+C235+C290+C334+C398+C444+C519+C558+C591+C624+C671+C727</f>
        <v>11508</v>
      </c>
      <c r="D783" s="13"/>
      <c r="E783" s="43"/>
      <c r="F783" s="43"/>
    </row>
    <row r="784" spans="1:6" ht="45" hidden="1" x14ac:dyDescent="0.25">
      <c r="A784" s="17" t="s">
        <v>283</v>
      </c>
      <c r="B784" s="43"/>
      <c r="C784" s="164">
        <f t="shared" si="11"/>
        <v>157295</v>
      </c>
      <c r="D784" s="13"/>
      <c r="E784" s="43"/>
      <c r="F784" s="43"/>
    </row>
    <row r="785" spans="1:6" hidden="1" x14ac:dyDescent="0.25">
      <c r="A785" s="380" t="s">
        <v>281</v>
      </c>
      <c r="B785" s="43"/>
      <c r="C785" s="164">
        <f t="shared" si="11"/>
        <v>47456</v>
      </c>
      <c r="D785" s="13"/>
      <c r="E785" s="43"/>
      <c r="F785" s="43"/>
    </row>
    <row r="786" spans="1:6" ht="45" hidden="1" x14ac:dyDescent="0.25">
      <c r="A786" s="17" t="s">
        <v>284</v>
      </c>
      <c r="B786" s="43"/>
      <c r="C786" s="164">
        <f t="shared" si="11"/>
        <v>36349</v>
      </c>
      <c r="D786" s="13"/>
      <c r="E786" s="43"/>
      <c r="F786" s="43"/>
    </row>
    <row r="787" spans="1:6" hidden="1" x14ac:dyDescent="0.25">
      <c r="A787" s="380" t="s">
        <v>281</v>
      </c>
      <c r="B787" s="43"/>
      <c r="C787" s="164">
        <f t="shared" si="11"/>
        <v>24153</v>
      </c>
      <c r="D787" s="13"/>
      <c r="E787" s="43"/>
      <c r="F787" s="43"/>
    </row>
    <row r="788" spans="1:6" ht="30" hidden="1" x14ac:dyDescent="0.25">
      <c r="A788" s="17" t="s">
        <v>242</v>
      </c>
      <c r="B788" s="43"/>
      <c r="C788" s="164">
        <f t="shared" si="11"/>
        <v>0</v>
      </c>
      <c r="D788" s="13"/>
      <c r="E788" s="43"/>
      <c r="F788" s="43"/>
    </row>
    <row r="789" spans="1:6" hidden="1" x14ac:dyDescent="0.25">
      <c r="A789" s="380" t="s">
        <v>281</v>
      </c>
      <c r="B789" s="43"/>
      <c r="C789" s="164">
        <f t="shared" si="11"/>
        <v>0</v>
      </c>
      <c r="D789" s="13"/>
      <c r="E789" s="43"/>
      <c r="F789" s="43"/>
    </row>
    <row r="790" spans="1:6" ht="30" hidden="1" x14ac:dyDescent="0.25">
      <c r="A790" s="17" t="s">
        <v>243</v>
      </c>
      <c r="B790" s="43"/>
      <c r="C790" s="164">
        <f t="shared" si="11"/>
        <v>49500</v>
      </c>
      <c r="D790" s="13"/>
      <c r="E790" s="43"/>
      <c r="F790" s="43"/>
    </row>
    <row r="791" spans="1:6" ht="30" hidden="1" x14ac:dyDescent="0.25">
      <c r="A791" s="17" t="s">
        <v>244</v>
      </c>
      <c r="B791" s="43"/>
      <c r="C791" s="164">
        <f t="shared" si="11"/>
        <v>0</v>
      </c>
      <c r="D791" s="13"/>
      <c r="E791" s="43"/>
      <c r="F791" s="43"/>
    </row>
    <row r="792" spans="1:6" ht="30" hidden="1" x14ac:dyDescent="0.25">
      <c r="A792" s="17" t="s">
        <v>245</v>
      </c>
      <c r="B792" s="43"/>
      <c r="C792" s="164">
        <f t="shared" si="11"/>
        <v>18300</v>
      </c>
      <c r="D792" s="13"/>
      <c r="E792" s="43"/>
      <c r="F792" s="43"/>
    </row>
    <row r="793" spans="1:6" hidden="1" x14ac:dyDescent="0.25">
      <c r="A793" s="17" t="s">
        <v>246</v>
      </c>
      <c r="B793" s="43"/>
      <c r="C793" s="164">
        <f t="shared" si="11"/>
        <v>201986</v>
      </c>
      <c r="D793" s="13"/>
      <c r="E793" s="43"/>
      <c r="F793" s="43"/>
    </row>
    <row r="794" spans="1:6" hidden="1" x14ac:dyDescent="0.25">
      <c r="A794" s="17" t="s">
        <v>289</v>
      </c>
      <c r="B794" s="43"/>
      <c r="C794" s="164">
        <f t="shared" si="11"/>
        <v>13030</v>
      </c>
      <c r="D794" s="13"/>
      <c r="E794" s="43"/>
      <c r="F794" s="43"/>
    </row>
    <row r="795" spans="1:6" hidden="1" x14ac:dyDescent="0.25">
      <c r="A795" s="316" t="s">
        <v>305</v>
      </c>
      <c r="B795" s="43"/>
      <c r="C795" s="164">
        <f t="shared" si="11"/>
        <v>49514</v>
      </c>
      <c r="D795" s="13"/>
      <c r="E795" s="43"/>
      <c r="F795" s="43"/>
    </row>
    <row r="796" spans="1:6" hidden="1" x14ac:dyDescent="0.25">
      <c r="A796" s="25" t="s">
        <v>149</v>
      </c>
      <c r="B796" s="43"/>
      <c r="C796" s="164">
        <f t="shared" si="11"/>
        <v>77879.789473684214</v>
      </c>
      <c r="D796" s="13"/>
      <c r="E796" s="43"/>
      <c r="F796" s="43"/>
    </row>
    <row r="797" spans="1:6" hidden="1" x14ac:dyDescent="0.25">
      <c r="A797" s="316" t="s">
        <v>199</v>
      </c>
      <c r="B797" s="43"/>
      <c r="C797" s="164">
        <f t="shared" si="11"/>
        <v>585088</v>
      </c>
      <c r="D797" s="13"/>
      <c r="E797" s="43"/>
      <c r="F797" s="43"/>
    </row>
    <row r="798" spans="1:6" ht="30" hidden="1" x14ac:dyDescent="0.25">
      <c r="A798" s="25" t="s">
        <v>150</v>
      </c>
      <c r="B798" s="43"/>
      <c r="C798" s="164">
        <f t="shared" si="11"/>
        <v>118022</v>
      </c>
      <c r="D798" s="13"/>
      <c r="E798" s="43"/>
      <c r="F798" s="43"/>
    </row>
    <row r="799" spans="1:6" hidden="1" x14ac:dyDescent="0.25">
      <c r="A799" s="317" t="s">
        <v>217</v>
      </c>
      <c r="B799" s="43"/>
      <c r="C799" s="164">
        <f t="shared" si="11"/>
        <v>20100</v>
      </c>
      <c r="D799" s="13"/>
      <c r="E799" s="43"/>
      <c r="F799" s="43"/>
    </row>
    <row r="800" spans="1:6" hidden="1" x14ac:dyDescent="0.25">
      <c r="A800" s="422" t="s">
        <v>286</v>
      </c>
      <c r="B800" s="43"/>
      <c r="C800" s="164">
        <f t="shared" si="11"/>
        <v>13611</v>
      </c>
      <c r="D800" s="13"/>
      <c r="E800" s="43"/>
      <c r="F800" s="43"/>
    </row>
    <row r="801" spans="1:6" hidden="1" x14ac:dyDescent="0.25">
      <c r="A801" s="15" t="s">
        <v>205</v>
      </c>
      <c r="B801" s="43"/>
      <c r="C801" s="139">
        <f>C773+ROUND(C796*3.2,0)+C798</f>
        <v>941892</v>
      </c>
      <c r="D801" s="13"/>
      <c r="E801" s="43"/>
      <c r="F801" s="43"/>
    </row>
    <row r="802" spans="1:6" ht="15.75" hidden="1" x14ac:dyDescent="0.25">
      <c r="A802" s="371"/>
      <c r="B802" s="43"/>
      <c r="C802" s="43"/>
      <c r="D802" s="13"/>
      <c r="E802" s="43"/>
      <c r="F802" s="43"/>
    </row>
    <row r="803" spans="1:6" hidden="1" x14ac:dyDescent="0.25">
      <c r="A803" s="17" t="s">
        <v>151</v>
      </c>
      <c r="B803" s="115"/>
      <c r="C803" s="115">
        <f>C764+C773</f>
        <v>723459</v>
      </c>
      <c r="D803" s="13"/>
      <c r="E803" s="115"/>
      <c r="F803" s="115"/>
    </row>
    <row r="804" spans="1:6" hidden="1" x14ac:dyDescent="0.25">
      <c r="A804" s="25" t="s">
        <v>149</v>
      </c>
      <c r="B804" s="43"/>
      <c r="C804" s="43">
        <f>C769+C796</f>
        <v>489509.78947368421</v>
      </c>
      <c r="D804" s="13"/>
      <c r="E804" s="43"/>
      <c r="F804" s="43"/>
    </row>
    <row r="805" spans="1:6" ht="30" hidden="1" x14ac:dyDescent="0.25">
      <c r="A805" s="25" t="s">
        <v>150</v>
      </c>
      <c r="B805" s="43"/>
      <c r="C805" s="43">
        <f>C798</f>
        <v>118022</v>
      </c>
      <c r="D805" s="13"/>
      <c r="E805" s="43"/>
      <c r="F805" s="43"/>
    </row>
    <row r="806" spans="1:6" ht="15.75" hidden="1" x14ac:dyDescent="0.25">
      <c r="A806" s="372" t="s">
        <v>275</v>
      </c>
      <c r="B806" s="43"/>
      <c r="C806" s="394">
        <f>C771+C801</f>
        <v>2407912</v>
      </c>
      <c r="D806" s="13"/>
      <c r="E806" s="43"/>
      <c r="F806" s="43"/>
    </row>
    <row r="807" spans="1:6" ht="15.75" hidden="1" x14ac:dyDescent="0.25">
      <c r="A807" s="372"/>
      <c r="B807" s="43"/>
      <c r="C807" s="394"/>
      <c r="D807" s="13"/>
      <c r="E807" s="43"/>
      <c r="F807" s="43"/>
    </row>
    <row r="808" spans="1:6" ht="15.75" hidden="1" x14ac:dyDescent="0.25">
      <c r="A808" s="428" t="s">
        <v>152</v>
      </c>
      <c r="B808" s="43"/>
      <c r="C808" s="394"/>
      <c r="D808" s="13"/>
      <c r="E808" s="43"/>
      <c r="F808" s="43"/>
    </row>
    <row r="809" spans="1:6" ht="30" hidden="1" x14ac:dyDescent="0.25">
      <c r="A809" s="484" t="s">
        <v>70</v>
      </c>
      <c r="B809" s="43"/>
      <c r="C809" s="394"/>
      <c r="D809" s="13"/>
      <c r="E809" s="43"/>
      <c r="F809" s="43"/>
    </row>
    <row r="810" spans="1:6" ht="30" hidden="1" x14ac:dyDescent="0.25">
      <c r="A810" s="484" t="s">
        <v>71</v>
      </c>
      <c r="B810" s="43"/>
      <c r="C810" s="394"/>
      <c r="D810" s="13"/>
      <c r="E810" s="43"/>
      <c r="F810" s="43"/>
    </row>
    <row r="811" spans="1:6" hidden="1" x14ac:dyDescent="0.25">
      <c r="A811" s="484" t="s">
        <v>64</v>
      </c>
      <c r="B811" s="43"/>
      <c r="C811" s="394"/>
      <c r="D811" s="13"/>
      <c r="E811" s="43"/>
      <c r="F811" s="43"/>
    </row>
    <row r="812" spans="1:6" hidden="1" x14ac:dyDescent="0.25">
      <c r="A812" s="484" t="s">
        <v>36</v>
      </c>
      <c r="B812" s="43"/>
      <c r="C812" s="394"/>
      <c r="D812" s="13"/>
      <c r="E812" s="43"/>
      <c r="F812" s="43"/>
    </row>
    <row r="813" spans="1:6" ht="30" hidden="1" x14ac:dyDescent="0.25">
      <c r="A813" s="484" t="s">
        <v>346</v>
      </c>
      <c r="B813" s="43"/>
      <c r="C813" s="394"/>
      <c r="D813" s="13"/>
      <c r="E813" s="43"/>
      <c r="F813" s="43"/>
    </row>
    <row r="814" spans="1:6" hidden="1" x14ac:dyDescent="0.25">
      <c r="A814" s="484" t="s">
        <v>33</v>
      </c>
      <c r="B814" s="43"/>
      <c r="C814" s="394"/>
      <c r="D814" s="13"/>
      <c r="E814" s="43"/>
      <c r="F814" s="43"/>
    </row>
    <row r="815" spans="1:6" hidden="1" x14ac:dyDescent="0.25">
      <c r="A815" s="484" t="s">
        <v>19</v>
      </c>
      <c r="B815" s="43"/>
      <c r="C815" s="394"/>
      <c r="D815" s="13"/>
      <c r="E815" s="43"/>
      <c r="F815" s="43"/>
    </row>
    <row r="816" spans="1:6" hidden="1" x14ac:dyDescent="0.25">
      <c r="A816" s="484" t="s">
        <v>67</v>
      </c>
      <c r="B816" s="43"/>
      <c r="C816" s="394"/>
      <c r="D816" s="13"/>
      <c r="E816" s="43"/>
      <c r="F816" s="43"/>
    </row>
    <row r="817" spans="1:6" hidden="1" x14ac:dyDescent="0.25">
      <c r="A817" s="484" t="s">
        <v>84</v>
      </c>
      <c r="B817" s="43"/>
      <c r="C817" s="394"/>
      <c r="D817" s="13"/>
      <c r="E817" s="43"/>
      <c r="F817" s="43"/>
    </row>
    <row r="818" spans="1:6" hidden="1" x14ac:dyDescent="0.25">
      <c r="A818" s="484" t="s">
        <v>21</v>
      </c>
      <c r="B818" s="43"/>
      <c r="C818" s="485">
        <f>C65+C258+C355+C471</f>
        <v>8029</v>
      </c>
      <c r="D818" s="13"/>
      <c r="E818" s="43"/>
      <c r="F818" s="43"/>
    </row>
    <row r="819" spans="1:6" ht="30" hidden="1" x14ac:dyDescent="0.25">
      <c r="A819" s="484" t="s">
        <v>222</v>
      </c>
      <c r="B819" s="43"/>
      <c r="C819" s="485">
        <f>C66+C259+C356+C472</f>
        <v>2107</v>
      </c>
      <c r="D819" s="13"/>
      <c r="E819" s="43"/>
      <c r="F819" s="43"/>
    </row>
    <row r="820" spans="1:6" hidden="1" x14ac:dyDescent="0.25">
      <c r="A820" s="484" t="s">
        <v>40</v>
      </c>
      <c r="B820" s="43"/>
      <c r="C820" s="394"/>
      <c r="D820" s="13"/>
      <c r="E820" s="43"/>
      <c r="F820" s="43"/>
    </row>
    <row r="821" spans="1:6" hidden="1" x14ac:dyDescent="0.25">
      <c r="A821" s="484" t="s">
        <v>225</v>
      </c>
      <c r="B821" s="43"/>
      <c r="C821" s="394"/>
      <c r="D821" s="13"/>
      <c r="E821" s="43"/>
      <c r="F821" s="43"/>
    </row>
    <row r="822" spans="1:6" ht="30" hidden="1" x14ac:dyDescent="0.25">
      <c r="A822" s="484" t="s">
        <v>73</v>
      </c>
      <c r="B822" s="43"/>
      <c r="C822" s="485"/>
      <c r="D822" s="13"/>
      <c r="E822" s="43"/>
      <c r="F822" s="43"/>
    </row>
    <row r="823" spans="1:6" hidden="1" x14ac:dyDescent="0.25">
      <c r="A823" s="484" t="s">
        <v>347</v>
      </c>
      <c r="B823" s="43"/>
      <c r="C823" s="485">
        <f>C256</f>
        <v>2000</v>
      </c>
      <c r="D823" s="13"/>
      <c r="E823" s="43"/>
      <c r="F823" s="43"/>
    </row>
    <row r="824" spans="1:6" ht="30" hidden="1" x14ac:dyDescent="0.25">
      <c r="A824" s="484" t="s">
        <v>348</v>
      </c>
      <c r="B824" s="43"/>
      <c r="C824" s="485">
        <f>C257</f>
        <v>400</v>
      </c>
      <c r="D824" s="13"/>
      <c r="E824" s="43"/>
      <c r="F824" s="43"/>
    </row>
    <row r="825" spans="1:6" ht="30" hidden="1" x14ac:dyDescent="0.25">
      <c r="A825" s="484" t="s">
        <v>223</v>
      </c>
      <c r="B825" s="43"/>
      <c r="C825" s="485"/>
      <c r="D825" s="13"/>
      <c r="E825" s="43"/>
      <c r="F825" s="43"/>
    </row>
    <row r="826" spans="1:6" ht="30" hidden="1" x14ac:dyDescent="0.25">
      <c r="A826" s="484" t="s">
        <v>193</v>
      </c>
      <c r="B826" s="43"/>
      <c r="C826" s="394"/>
      <c r="D826" s="13"/>
      <c r="E826" s="43"/>
      <c r="F826" s="43"/>
    </row>
    <row r="827" spans="1:6" ht="30" hidden="1" x14ac:dyDescent="0.25">
      <c r="A827" s="484" t="s">
        <v>329</v>
      </c>
      <c r="B827" s="43"/>
      <c r="C827" s="394"/>
      <c r="D827" s="13"/>
      <c r="E827" s="43"/>
      <c r="F827" s="43"/>
    </row>
    <row r="828" spans="1:6" hidden="1" x14ac:dyDescent="0.25">
      <c r="A828" s="484" t="s">
        <v>102</v>
      </c>
      <c r="B828" s="43"/>
      <c r="C828" s="394"/>
      <c r="D828" s="13"/>
      <c r="E828" s="43"/>
      <c r="F828" s="43"/>
    </row>
    <row r="829" spans="1:6" ht="30" hidden="1" x14ac:dyDescent="0.25">
      <c r="A829" s="484" t="s">
        <v>185</v>
      </c>
      <c r="B829" s="43"/>
      <c r="C829" s="394"/>
      <c r="D829" s="13"/>
      <c r="E829" s="43"/>
      <c r="F829" s="43"/>
    </row>
    <row r="830" spans="1:6" ht="30" hidden="1" x14ac:dyDescent="0.25">
      <c r="A830" s="484" t="s">
        <v>187</v>
      </c>
      <c r="B830" s="43"/>
      <c r="C830" s="394"/>
      <c r="D830" s="13"/>
      <c r="E830" s="43"/>
      <c r="F830" s="43"/>
    </row>
    <row r="831" spans="1:6" hidden="1" x14ac:dyDescent="0.25">
      <c r="A831" s="484" t="s">
        <v>83</v>
      </c>
      <c r="B831" s="43"/>
      <c r="C831" s="394"/>
      <c r="D831" s="13"/>
      <c r="E831" s="43"/>
      <c r="F831" s="43"/>
    </row>
    <row r="832" spans="1:6" hidden="1" x14ac:dyDescent="0.25">
      <c r="A832" s="484" t="s">
        <v>72</v>
      </c>
      <c r="B832" s="43"/>
      <c r="C832" s="394"/>
      <c r="D832" s="13"/>
      <c r="E832" s="43"/>
      <c r="F832" s="43"/>
    </row>
    <row r="833" spans="1:6" ht="30" hidden="1" x14ac:dyDescent="0.25">
      <c r="A833" s="484" t="s">
        <v>349</v>
      </c>
      <c r="B833" s="43"/>
      <c r="C833" s="394"/>
      <c r="D833" s="13"/>
      <c r="E833" s="43"/>
      <c r="F833" s="43"/>
    </row>
    <row r="834" spans="1:6" ht="30" hidden="1" x14ac:dyDescent="0.25">
      <c r="A834" s="484" t="s">
        <v>350</v>
      </c>
      <c r="B834" s="43"/>
      <c r="C834" s="394"/>
      <c r="D834" s="13"/>
      <c r="E834" s="43"/>
      <c r="F834" s="43"/>
    </row>
    <row r="835" spans="1:6" hidden="1" x14ac:dyDescent="0.25">
      <c r="A835" s="484" t="s">
        <v>351</v>
      </c>
      <c r="B835" s="43"/>
      <c r="C835" s="394"/>
      <c r="D835" s="13"/>
      <c r="E835" s="43"/>
      <c r="F835" s="43"/>
    </row>
    <row r="836" spans="1:6" hidden="1" x14ac:dyDescent="0.25">
      <c r="A836" s="484" t="s">
        <v>61</v>
      </c>
      <c r="B836" s="43"/>
      <c r="C836" s="394"/>
      <c r="D836" s="13"/>
      <c r="E836" s="43"/>
      <c r="F836" s="43"/>
    </row>
    <row r="837" spans="1:6" hidden="1" x14ac:dyDescent="0.25">
      <c r="A837" s="484" t="s">
        <v>66</v>
      </c>
      <c r="B837" s="43"/>
      <c r="C837" s="394"/>
      <c r="D837" s="13"/>
      <c r="E837" s="43"/>
      <c r="F837" s="43"/>
    </row>
    <row r="838" spans="1:6" hidden="1" x14ac:dyDescent="0.25">
      <c r="A838" s="484" t="s">
        <v>352</v>
      </c>
      <c r="B838" s="43"/>
      <c r="C838" s="394"/>
      <c r="D838" s="13"/>
      <c r="E838" s="43"/>
      <c r="F838" s="43"/>
    </row>
    <row r="839" spans="1:6" hidden="1" x14ac:dyDescent="0.25">
      <c r="A839" s="484" t="s">
        <v>65</v>
      </c>
      <c r="B839" s="43"/>
      <c r="C839" s="394"/>
      <c r="D839" s="13"/>
      <c r="E839" s="43"/>
      <c r="F839" s="43"/>
    </row>
    <row r="840" spans="1:6" ht="30" hidden="1" x14ac:dyDescent="0.25">
      <c r="A840" s="484" t="s">
        <v>236</v>
      </c>
      <c r="B840" s="43"/>
      <c r="C840" s="394"/>
      <c r="D840" s="13"/>
      <c r="E840" s="43"/>
      <c r="F840" s="43"/>
    </row>
    <row r="841" spans="1:6" hidden="1" x14ac:dyDescent="0.25">
      <c r="A841" s="484" t="s">
        <v>353</v>
      </c>
      <c r="B841" s="43"/>
      <c r="C841" s="394"/>
      <c r="D841" s="13"/>
      <c r="E841" s="43"/>
      <c r="F841" s="43"/>
    </row>
    <row r="842" spans="1:6" hidden="1" x14ac:dyDescent="0.25">
      <c r="A842" s="484" t="s">
        <v>20</v>
      </c>
      <c r="B842" s="43"/>
      <c r="C842" s="394"/>
      <c r="D842" s="13"/>
      <c r="E842" s="43"/>
      <c r="F842" s="43"/>
    </row>
    <row r="843" spans="1:6" hidden="1" x14ac:dyDescent="0.25">
      <c r="A843" s="484" t="s">
        <v>218</v>
      </c>
      <c r="B843" s="43"/>
      <c r="C843" s="394"/>
      <c r="D843" s="13"/>
      <c r="E843" s="43"/>
      <c r="F843" s="43"/>
    </row>
    <row r="844" spans="1:6" hidden="1" x14ac:dyDescent="0.25">
      <c r="A844" s="484" t="s">
        <v>69</v>
      </c>
      <c r="B844" s="43"/>
      <c r="C844" s="394"/>
      <c r="D844" s="13"/>
      <c r="E844" s="43"/>
      <c r="F844" s="43"/>
    </row>
    <row r="845" spans="1:6" hidden="1" x14ac:dyDescent="0.25">
      <c r="A845" s="484" t="s">
        <v>42</v>
      </c>
      <c r="B845" s="43"/>
      <c r="C845" s="394"/>
      <c r="D845" s="13"/>
      <c r="E845" s="43"/>
      <c r="F845" s="43"/>
    </row>
    <row r="846" spans="1:6" hidden="1" x14ac:dyDescent="0.25">
      <c r="A846" s="484" t="s">
        <v>354</v>
      </c>
      <c r="B846" s="43"/>
      <c r="C846" s="394"/>
      <c r="D846" s="13"/>
      <c r="E846" s="43"/>
      <c r="F846" s="43"/>
    </row>
    <row r="847" spans="1:6" hidden="1" x14ac:dyDescent="0.25">
      <c r="A847" s="484" t="s">
        <v>34</v>
      </c>
      <c r="B847" s="43"/>
      <c r="C847" s="394"/>
      <c r="D847" s="13"/>
      <c r="E847" s="43"/>
      <c r="F847" s="43"/>
    </row>
    <row r="848" spans="1:6" hidden="1" x14ac:dyDescent="0.25">
      <c r="A848" s="484" t="s">
        <v>220</v>
      </c>
      <c r="B848" s="43"/>
      <c r="C848" s="394"/>
      <c r="D848" s="13"/>
      <c r="E848" s="43"/>
      <c r="F848" s="43"/>
    </row>
    <row r="849" spans="1:6" hidden="1" x14ac:dyDescent="0.25">
      <c r="A849" s="484" t="s">
        <v>63</v>
      </c>
      <c r="B849" s="43"/>
      <c r="C849" s="394"/>
      <c r="D849" s="13"/>
      <c r="E849" s="43"/>
      <c r="F849" s="43"/>
    </row>
    <row r="850" spans="1:6" hidden="1" x14ac:dyDescent="0.25">
      <c r="A850" s="484" t="s">
        <v>173</v>
      </c>
      <c r="B850" s="43"/>
      <c r="C850" s="394"/>
      <c r="D850" s="13"/>
      <c r="E850" s="43"/>
      <c r="F850" s="43"/>
    </row>
    <row r="851" spans="1:6" hidden="1" x14ac:dyDescent="0.25">
      <c r="A851" s="484" t="s">
        <v>95</v>
      </c>
      <c r="B851" s="43"/>
      <c r="C851" s="394"/>
      <c r="D851" s="13"/>
      <c r="E851" s="43"/>
      <c r="F851" s="43"/>
    </row>
    <row r="852" spans="1:6" hidden="1" x14ac:dyDescent="0.25">
      <c r="A852" s="484" t="s">
        <v>62</v>
      </c>
      <c r="B852" s="43"/>
      <c r="C852" s="394"/>
      <c r="D852" s="13"/>
      <c r="E852" s="43"/>
      <c r="F852" s="43"/>
    </row>
    <row r="853" spans="1:6" hidden="1" x14ac:dyDescent="0.25">
      <c r="A853" s="484" t="s">
        <v>221</v>
      </c>
      <c r="B853" s="43"/>
      <c r="C853" s="394"/>
      <c r="D853" s="13"/>
      <c r="E853" s="43"/>
      <c r="F853" s="43"/>
    </row>
    <row r="854" spans="1:6" hidden="1" x14ac:dyDescent="0.25">
      <c r="A854" s="484" t="s">
        <v>39</v>
      </c>
      <c r="B854" s="43"/>
      <c r="C854" s="394"/>
      <c r="D854" s="13"/>
      <c r="E854" s="43"/>
      <c r="F854" s="43"/>
    </row>
    <row r="855" spans="1:6" hidden="1" x14ac:dyDescent="0.25">
      <c r="A855" s="484" t="s">
        <v>153</v>
      </c>
      <c r="B855" s="43"/>
      <c r="C855" s="394"/>
      <c r="D855" s="13"/>
      <c r="E855" s="43"/>
      <c r="F855" s="43"/>
    </row>
    <row r="856" spans="1:6" ht="17.25" hidden="1" customHeight="1" x14ac:dyDescent="0.25">
      <c r="A856" s="127" t="s">
        <v>8</v>
      </c>
      <c r="B856" s="43"/>
      <c r="C856" s="43"/>
      <c r="D856" s="13"/>
      <c r="E856" s="43"/>
      <c r="F856" s="43"/>
    </row>
    <row r="857" spans="1:6" ht="18.75" hidden="1" customHeight="1" x14ac:dyDescent="0.25">
      <c r="A857" s="127" t="s">
        <v>276</v>
      </c>
      <c r="B857" s="43"/>
      <c r="C857" s="388">
        <f>C71+C126+C189+C266+C363+C425+C696</f>
        <v>3454</v>
      </c>
      <c r="D857" s="391">
        <f t="shared" ref="D857:D862" si="12">F857/C857</f>
        <v>8.9672843080486384</v>
      </c>
      <c r="E857" s="388">
        <f>E71+E126+E189+E266+E363+E425+E696</f>
        <v>102</v>
      </c>
      <c r="F857" s="388">
        <f>F71+F126+F189+F266+F363+F425+F696</f>
        <v>30973</v>
      </c>
    </row>
    <row r="858" spans="1:6" ht="17.25" hidden="1" customHeight="1" x14ac:dyDescent="0.25">
      <c r="A858" s="410" t="s">
        <v>23</v>
      </c>
      <c r="B858" s="43"/>
      <c r="C858" s="43"/>
      <c r="D858" s="13"/>
      <c r="E858" s="43"/>
      <c r="F858" s="43"/>
    </row>
    <row r="859" spans="1:6" ht="17.25" hidden="1" customHeight="1" x14ac:dyDescent="0.25">
      <c r="A859" s="14" t="s">
        <v>178</v>
      </c>
      <c r="B859" s="43"/>
      <c r="C859" s="43">
        <f>C73+C128+C191+C268+C313+C427+C541+C698+C749</f>
        <v>8396</v>
      </c>
      <c r="D859" s="13">
        <f t="shared" si="12"/>
        <v>8</v>
      </c>
      <c r="E859" s="43">
        <f>E73+E128+E191+E268+E313+E427+E541+E698+E749</f>
        <v>278</v>
      </c>
      <c r="F859" s="43">
        <f>F73+F128+F191+F268+F313+F427+F541+F698+F749</f>
        <v>67168</v>
      </c>
    </row>
    <row r="860" spans="1:6" ht="18" hidden="1" customHeight="1" x14ac:dyDescent="0.25">
      <c r="A860" s="14" t="s">
        <v>13</v>
      </c>
      <c r="B860" s="43"/>
      <c r="C860" s="43">
        <f>C365+C428</f>
        <v>693</v>
      </c>
      <c r="D860" s="13">
        <f t="shared" si="12"/>
        <v>7.329004329004329</v>
      </c>
      <c r="E860" s="43">
        <f>E365+E428</f>
        <v>21</v>
      </c>
      <c r="F860" s="43">
        <f>F365+F428</f>
        <v>5079</v>
      </c>
    </row>
    <row r="861" spans="1:6" ht="18.75" hidden="1" customHeight="1" x14ac:dyDescent="0.25">
      <c r="A861" s="374" t="s">
        <v>179</v>
      </c>
      <c r="B861" s="43"/>
      <c r="C861" s="394">
        <f>C74+C129+C192+C269+C314+C366+C429+C542+C699+C750</f>
        <v>9089</v>
      </c>
      <c r="D861" s="8">
        <f t="shared" si="12"/>
        <v>7.9488392562438115</v>
      </c>
      <c r="E861" s="394">
        <f>E74+E129+E192+E269+E314+E366+E429+E542+E699+E750</f>
        <v>299</v>
      </c>
      <c r="F861" s="394">
        <f>F74+F129+F192+F269+F314+F366+F429+F542+F699+F750</f>
        <v>72247</v>
      </c>
    </row>
    <row r="862" spans="1:6" ht="18" hidden="1" customHeight="1" x14ac:dyDescent="0.25">
      <c r="A862" s="409" t="s">
        <v>277</v>
      </c>
      <c r="B862" s="46"/>
      <c r="C862" s="46">
        <f>C75+C130+C193+C270+C315+C367+C430+C543+C700+C751</f>
        <v>12543</v>
      </c>
      <c r="D862" s="8">
        <f t="shared" si="12"/>
        <v>8.2292912381407959</v>
      </c>
      <c r="E862" s="46">
        <f>E75+E130+E193+E270+E315+E367+E430+E543+E700+E751</f>
        <v>401</v>
      </c>
      <c r="F862" s="46">
        <f>F75+F130+F193+F270+F315+F367+F430+F543+F700+F751</f>
        <v>103220</v>
      </c>
    </row>
    <row r="863" spans="1:6" ht="18" hidden="1" customHeight="1" x14ac:dyDescent="0.25">
      <c r="A863" s="376" t="s">
        <v>278</v>
      </c>
      <c r="B863" s="377"/>
      <c r="C863" s="377"/>
      <c r="D863" s="377"/>
      <c r="E863" s="377"/>
      <c r="F863" s="377"/>
    </row>
    <row r="864" spans="1:6" ht="31.5" hidden="1" x14ac:dyDescent="0.25">
      <c r="A864" s="335" t="s">
        <v>234</v>
      </c>
      <c r="B864" s="377"/>
      <c r="C864" s="407">
        <f>C131</f>
        <v>9000</v>
      </c>
      <c r="D864" s="377"/>
      <c r="E864" s="377"/>
      <c r="F864" s="377"/>
    </row>
    <row r="865" spans="1:6" ht="31.5" hidden="1" x14ac:dyDescent="0.25">
      <c r="A865" s="335" t="s">
        <v>235</v>
      </c>
      <c r="B865" s="377"/>
      <c r="C865" s="407">
        <f>C132</f>
        <v>3000</v>
      </c>
      <c r="D865" s="377"/>
      <c r="E865" s="377"/>
      <c r="F865" s="377"/>
    </row>
    <row r="866" spans="1:6" ht="15.75" hidden="1" x14ac:dyDescent="0.25">
      <c r="A866" s="335" t="s">
        <v>292</v>
      </c>
      <c r="B866" s="377"/>
      <c r="C866" s="407"/>
      <c r="D866" s="377"/>
      <c r="E866" s="377"/>
      <c r="F866" s="377"/>
    </row>
    <row r="867" spans="1:6" ht="18.75" hidden="1" customHeight="1" x14ac:dyDescent="0.25">
      <c r="A867" s="276" t="s">
        <v>190</v>
      </c>
      <c r="B867" s="377"/>
      <c r="C867" s="377"/>
      <c r="D867" s="377"/>
      <c r="E867" s="377"/>
      <c r="F867" s="377"/>
    </row>
    <row r="868" spans="1:6" ht="16.5" hidden="1" customHeight="1" x14ac:dyDescent="0.25">
      <c r="A868" s="382" t="s">
        <v>252</v>
      </c>
      <c r="B868" s="43"/>
      <c r="C868" s="43">
        <f t="shared" ref="C868:C873" si="13">C753</f>
        <v>91200</v>
      </c>
      <c r="D868" s="43"/>
      <c r="E868" s="43"/>
      <c r="F868" s="43"/>
    </row>
    <row r="869" spans="1:6" ht="15.75" hidden="1" x14ac:dyDescent="0.25">
      <c r="A869" s="353" t="s">
        <v>247</v>
      </c>
      <c r="B869" s="43"/>
      <c r="C869" s="43">
        <f t="shared" si="13"/>
        <v>91130</v>
      </c>
      <c r="D869" s="43"/>
      <c r="E869" s="43"/>
      <c r="F869" s="43"/>
    </row>
    <row r="870" spans="1:6" ht="15.75" hidden="1" x14ac:dyDescent="0.25">
      <c r="A870" s="354" t="s">
        <v>248</v>
      </c>
      <c r="B870" s="43"/>
      <c r="C870" s="43">
        <f t="shared" si="13"/>
        <v>91130</v>
      </c>
      <c r="D870" s="43"/>
      <c r="E870" s="43"/>
      <c r="F870" s="43"/>
    </row>
    <row r="871" spans="1:6" ht="15.75" hidden="1" x14ac:dyDescent="0.25">
      <c r="A871" s="353" t="s">
        <v>249</v>
      </c>
      <c r="B871" s="43"/>
      <c r="C871" s="43">
        <f t="shared" si="13"/>
        <v>70</v>
      </c>
      <c r="D871" s="43"/>
      <c r="E871" s="43"/>
      <c r="F871" s="43"/>
    </row>
    <row r="872" spans="1:6" ht="31.5" hidden="1" x14ac:dyDescent="0.25">
      <c r="A872" s="355" t="s">
        <v>250</v>
      </c>
      <c r="B872" s="43"/>
      <c r="C872" s="43">
        <f t="shared" si="13"/>
        <v>70</v>
      </c>
      <c r="D872" s="43"/>
      <c r="E872" s="43"/>
      <c r="F872" s="43"/>
    </row>
    <row r="873" spans="1:6" ht="16.5" hidden="1" thickBot="1" x14ac:dyDescent="0.3">
      <c r="A873" s="384" t="s">
        <v>251</v>
      </c>
      <c r="B873" s="378"/>
      <c r="C873" s="378">
        <f t="shared" si="13"/>
        <v>0</v>
      </c>
      <c r="D873" s="378"/>
      <c r="E873" s="378"/>
      <c r="F873" s="378"/>
    </row>
  </sheetData>
  <mergeCells count="7">
    <mergeCell ref="A2:F3"/>
    <mergeCell ref="A753:B753"/>
    <mergeCell ref="C4:C6"/>
    <mergeCell ref="B4:B6"/>
    <mergeCell ref="F4:F6"/>
    <mergeCell ref="D4:D6"/>
    <mergeCell ref="E4:E6"/>
  </mergeCells>
  <pageMargins left="0.39370078740157483" right="0" top="0.31496062992125984" bottom="0.35433070866141736" header="0" footer="0"/>
  <pageSetup paperSize="9" scale="8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V145"/>
  <sheetViews>
    <sheetView zoomScale="80" zoomScaleNormal="8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54.28515625" style="3" customWidth="1"/>
    <col min="2" max="2" width="11.140625" style="3" customWidth="1"/>
    <col min="3" max="3" width="14.140625" style="3" customWidth="1"/>
    <col min="4" max="4" width="12.28515625" style="3" customWidth="1"/>
    <col min="5" max="5" width="12.7109375" style="3" customWidth="1"/>
    <col min="6" max="6" width="12" style="3" customWidth="1"/>
    <col min="7" max="16384" width="11.42578125" style="3"/>
  </cols>
  <sheetData>
    <row r="2" spans="1:6" ht="35.25" customHeight="1" x14ac:dyDescent="0.25">
      <c r="A2" s="910" t="s">
        <v>360</v>
      </c>
      <c r="B2" s="911"/>
      <c r="C2" s="911"/>
      <c r="D2" s="911"/>
      <c r="E2" s="911"/>
      <c r="F2" s="911"/>
    </row>
    <row r="3" spans="1:6" ht="34.5" customHeight="1" thickBot="1" x14ac:dyDescent="0.3">
      <c r="A3" s="911"/>
      <c r="B3" s="911"/>
      <c r="C3" s="911"/>
      <c r="D3" s="911"/>
      <c r="E3" s="911"/>
      <c r="F3" s="911"/>
    </row>
    <row r="4" spans="1:6" ht="34.5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30.75" customHeight="1" x14ac:dyDescent="0.3">
      <c r="A5" s="56"/>
      <c r="B5" s="918"/>
      <c r="C5" s="915"/>
      <c r="D5" s="924"/>
      <c r="E5" s="918"/>
      <c r="F5" s="921"/>
    </row>
    <row r="6" spans="1:6" ht="30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29.25" x14ac:dyDescent="0.25">
      <c r="A8" s="283" t="s">
        <v>120</v>
      </c>
      <c r="B8" s="273"/>
      <c r="C8" s="161"/>
      <c r="D8" s="161"/>
      <c r="E8" s="161"/>
      <c r="F8" s="161"/>
    </row>
    <row r="9" spans="1:6" x14ac:dyDescent="0.25">
      <c r="A9" s="10" t="s">
        <v>5</v>
      </c>
      <c r="B9" s="89"/>
      <c r="C9" s="108"/>
      <c r="D9" s="108"/>
      <c r="E9" s="108"/>
      <c r="F9" s="108"/>
    </row>
    <row r="10" spans="1:6" x14ac:dyDescent="0.25">
      <c r="A10" s="11" t="s">
        <v>24</v>
      </c>
      <c r="B10" s="26">
        <v>340</v>
      </c>
      <c r="C10" s="105">
        <v>2318</v>
      </c>
      <c r="D10" s="190">
        <v>10.5</v>
      </c>
      <c r="E10" s="108">
        <f t="shared" ref="E10:E20" si="0">ROUND(F10/B10,0)</f>
        <v>72</v>
      </c>
      <c r="F10" s="105">
        <f t="shared" ref="F10:F20" si="1">ROUND(C10*D10,0)</f>
        <v>24339</v>
      </c>
    </row>
    <row r="11" spans="1:6" x14ac:dyDescent="0.25">
      <c r="A11" s="11" t="s">
        <v>25</v>
      </c>
      <c r="B11" s="26">
        <v>340</v>
      </c>
      <c r="C11" s="105">
        <v>535</v>
      </c>
      <c r="D11" s="190">
        <v>11.5</v>
      </c>
      <c r="E11" s="108">
        <f t="shared" si="0"/>
        <v>18</v>
      </c>
      <c r="F11" s="105">
        <f t="shared" si="1"/>
        <v>6153</v>
      </c>
    </row>
    <row r="12" spans="1:6" x14ac:dyDescent="0.25">
      <c r="A12" s="11" t="s">
        <v>31</v>
      </c>
      <c r="B12" s="26">
        <v>270</v>
      </c>
      <c r="C12" s="105">
        <v>703</v>
      </c>
      <c r="D12" s="190">
        <v>7</v>
      </c>
      <c r="E12" s="108">
        <f t="shared" si="0"/>
        <v>18</v>
      </c>
      <c r="F12" s="105">
        <f t="shared" si="1"/>
        <v>4921</v>
      </c>
    </row>
    <row r="13" spans="1:6" x14ac:dyDescent="0.25">
      <c r="A13" s="11" t="s">
        <v>76</v>
      </c>
      <c r="B13" s="26">
        <v>340</v>
      </c>
      <c r="C13" s="105">
        <v>1662</v>
      </c>
      <c r="D13" s="190">
        <v>10</v>
      </c>
      <c r="E13" s="108">
        <f t="shared" si="0"/>
        <v>49</v>
      </c>
      <c r="F13" s="105">
        <f t="shared" si="1"/>
        <v>16620</v>
      </c>
    </row>
    <row r="14" spans="1:6" x14ac:dyDescent="0.25">
      <c r="A14" s="11" t="s">
        <v>75</v>
      </c>
      <c r="B14" s="26">
        <v>340</v>
      </c>
      <c r="C14" s="105">
        <v>576</v>
      </c>
      <c r="D14" s="190">
        <v>12</v>
      </c>
      <c r="E14" s="108">
        <f t="shared" si="0"/>
        <v>20</v>
      </c>
      <c r="F14" s="105">
        <f t="shared" si="1"/>
        <v>6912</v>
      </c>
    </row>
    <row r="15" spans="1:6" x14ac:dyDescent="0.25">
      <c r="A15" s="11" t="s">
        <v>32</v>
      </c>
      <c r="B15" s="26">
        <v>300</v>
      </c>
      <c r="C15" s="105">
        <v>590</v>
      </c>
      <c r="D15" s="190">
        <v>5.7</v>
      </c>
      <c r="E15" s="108">
        <f t="shared" si="0"/>
        <v>11</v>
      </c>
      <c r="F15" s="105">
        <f t="shared" si="1"/>
        <v>3363</v>
      </c>
    </row>
    <row r="16" spans="1:6" x14ac:dyDescent="0.25">
      <c r="A16" s="11" t="s">
        <v>28</v>
      </c>
      <c r="B16" s="26">
        <v>340</v>
      </c>
      <c r="C16" s="105">
        <v>330</v>
      </c>
      <c r="D16" s="190">
        <v>8</v>
      </c>
      <c r="E16" s="108">
        <f t="shared" si="0"/>
        <v>8</v>
      </c>
      <c r="F16" s="105">
        <f t="shared" si="1"/>
        <v>2640</v>
      </c>
    </row>
    <row r="17" spans="1:6" x14ac:dyDescent="0.25">
      <c r="A17" s="11" t="s">
        <v>27</v>
      </c>
      <c r="B17" s="26">
        <v>340</v>
      </c>
      <c r="C17" s="105">
        <v>1226</v>
      </c>
      <c r="D17" s="190">
        <v>6.1</v>
      </c>
      <c r="E17" s="108">
        <f t="shared" si="0"/>
        <v>22</v>
      </c>
      <c r="F17" s="105">
        <f t="shared" si="1"/>
        <v>7479</v>
      </c>
    </row>
    <row r="18" spans="1:6" x14ac:dyDescent="0.25">
      <c r="A18" s="11" t="s">
        <v>74</v>
      </c>
      <c r="B18" s="26">
        <v>340</v>
      </c>
      <c r="C18" s="105">
        <v>540</v>
      </c>
      <c r="D18" s="190">
        <v>12.5</v>
      </c>
      <c r="E18" s="108">
        <f t="shared" si="0"/>
        <v>20</v>
      </c>
      <c r="F18" s="105">
        <f t="shared" si="1"/>
        <v>6750</v>
      </c>
    </row>
    <row r="19" spans="1:6" x14ac:dyDescent="0.25">
      <c r="A19" s="11" t="s">
        <v>30</v>
      </c>
      <c r="B19" s="26">
        <v>320</v>
      </c>
      <c r="C19" s="105">
        <v>736</v>
      </c>
      <c r="D19" s="190">
        <v>9</v>
      </c>
      <c r="E19" s="108">
        <f t="shared" si="0"/>
        <v>21</v>
      </c>
      <c r="F19" s="105">
        <f t="shared" si="1"/>
        <v>6624</v>
      </c>
    </row>
    <row r="20" spans="1:6" x14ac:dyDescent="0.25">
      <c r="A20" s="65" t="s">
        <v>270</v>
      </c>
      <c r="B20" s="9">
        <v>330</v>
      </c>
      <c r="C20" s="105">
        <v>53</v>
      </c>
      <c r="D20" s="144">
        <v>10</v>
      </c>
      <c r="E20" s="108">
        <f t="shared" si="0"/>
        <v>2</v>
      </c>
      <c r="F20" s="105">
        <f t="shared" si="1"/>
        <v>530</v>
      </c>
    </row>
    <row r="21" spans="1:6" s="50" customFormat="1" ht="16.5" customHeight="1" x14ac:dyDescent="0.2">
      <c r="A21" s="92" t="s">
        <v>6</v>
      </c>
      <c r="B21" s="49"/>
      <c r="C21" s="96">
        <f>SUM(C10:C20)</f>
        <v>9269</v>
      </c>
      <c r="D21" s="187">
        <f>F21/C21</f>
        <v>9.313949724889417</v>
      </c>
      <c r="E21" s="135">
        <f>SUM(E10:E20)</f>
        <v>261</v>
      </c>
      <c r="F21" s="96">
        <f>SUM(F10:F20)</f>
        <v>86331</v>
      </c>
    </row>
    <row r="22" spans="1:6" s="50" customFormat="1" ht="18.75" customHeight="1" x14ac:dyDescent="0.25">
      <c r="A22" s="16" t="s">
        <v>7</v>
      </c>
      <c r="B22" s="66"/>
      <c r="C22" s="164"/>
      <c r="D22" s="105"/>
      <c r="E22" s="105"/>
      <c r="F22" s="105"/>
    </row>
    <row r="23" spans="1:6" s="50" customFormat="1" ht="18.75" customHeight="1" x14ac:dyDescent="0.25">
      <c r="A23" s="17" t="s">
        <v>151</v>
      </c>
      <c r="B23" s="230"/>
      <c r="C23" s="164">
        <f>C24+C25+C26+C27</f>
        <v>30416</v>
      </c>
      <c r="D23" s="105"/>
      <c r="E23" s="105"/>
      <c r="F23" s="105"/>
    </row>
    <row r="24" spans="1:6" s="50" customFormat="1" ht="18.75" customHeight="1" x14ac:dyDescent="0.25">
      <c r="A24" s="17" t="s">
        <v>200</v>
      </c>
      <c r="B24" s="230"/>
      <c r="C24" s="164"/>
      <c r="D24" s="105"/>
      <c r="E24" s="105"/>
      <c r="F24" s="105"/>
    </row>
    <row r="25" spans="1:6" s="50" customFormat="1" ht="18.75" customHeight="1" x14ac:dyDescent="0.25">
      <c r="A25" s="17" t="s">
        <v>237</v>
      </c>
      <c r="B25" s="230"/>
      <c r="C25" s="164">
        <v>11016</v>
      </c>
      <c r="D25" s="105"/>
      <c r="E25" s="105"/>
      <c r="F25" s="105"/>
    </row>
    <row r="26" spans="1:6" s="50" customFormat="1" ht="29.25" customHeight="1" x14ac:dyDescent="0.25">
      <c r="A26" s="17" t="s">
        <v>238</v>
      </c>
      <c r="B26" s="230"/>
      <c r="C26" s="164">
        <v>400</v>
      </c>
      <c r="D26" s="105"/>
      <c r="E26" s="105"/>
      <c r="F26" s="105"/>
    </row>
    <row r="27" spans="1:6" s="50" customFormat="1" ht="18.75" customHeight="1" x14ac:dyDescent="0.25">
      <c r="A27" s="17" t="s">
        <v>239</v>
      </c>
      <c r="B27" s="230"/>
      <c r="C27" s="164">
        <v>19000</v>
      </c>
      <c r="D27" s="105"/>
      <c r="E27" s="105"/>
      <c r="F27" s="105"/>
    </row>
    <row r="28" spans="1:6" s="50" customFormat="1" ht="18.75" customHeight="1" x14ac:dyDescent="0.25">
      <c r="A28" s="25" t="s">
        <v>149</v>
      </c>
      <c r="B28" s="230"/>
      <c r="C28" s="164">
        <v>100000</v>
      </c>
      <c r="D28" s="105"/>
      <c r="E28" s="105"/>
      <c r="F28" s="105"/>
    </row>
    <row r="29" spans="1:6" s="50" customFormat="1" ht="18.75" customHeight="1" x14ac:dyDescent="0.25">
      <c r="A29" s="316" t="s">
        <v>199</v>
      </c>
      <c r="B29" s="230"/>
      <c r="C29" s="164">
        <v>23676</v>
      </c>
      <c r="D29" s="105"/>
      <c r="E29" s="105"/>
      <c r="F29" s="105"/>
    </row>
    <row r="30" spans="1:6" s="50" customFormat="1" ht="18.75" customHeight="1" x14ac:dyDescent="0.25">
      <c r="A30" s="18" t="s">
        <v>170</v>
      </c>
      <c r="B30" s="230"/>
      <c r="C30" s="139">
        <f>C23+ROUND(C28*3.2,0)</f>
        <v>350416</v>
      </c>
      <c r="D30" s="105"/>
      <c r="E30" s="105"/>
      <c r="F30" s="105"/>
    </row>
    <row r="31" spans="1:6" s="50" customFormat="1" ht="18.75" customHeight="1" x14ac:dyDescent="0.25">
      <c r="A31" s="16" t="s">
        <v>206</v>
      </c>
      <c r="B31" s="230"/>
      <c r="C31" s="164"/>
      <c r="D31" s="105"/>
      <c r="E31" s="105"/>
      <c r="F31" s="105"/>
    </row>
    <row r="32" spans="1:6" s="50" customFormat="1" ht="18.75" customHeight="1" x14ac:dyDescent="0.25">
      <c r="A32" s="17" t="s">
        <v>151</v>
      </c>
      <c r="B32" s="230"/>
      <c r="C32" s="164">
        <f>C33+C34+C41+C49+C50+C51+C52+C53</f>
        <v>56775</v>
      </c>
      <c r="D32" s="105"/>
      <c r="E32" s="105"/>
      <c r="F32" s="105"/>
    </row>
    <row r="33" spans="1:6" s="50" customFormat="1" ht="18.75" customHeight="1" x14ac:dyDescent="0.25">
      <c r="A33" s="17" t="s">
        <v>200</v>
      </c>
      <c r="B33" s="230"/>
      <c r="C33" s="164"/>
      <c r="D33" s="105"/>
      <c r="E33" s="105"/>
      <c r="F33" s="105"/>
    </row>
    <row r="34" spans="1:6" s="50" customFormat="1" ht="33.75" customHeight="1" x14ac:dyDescent="0.25">
      <c r="A34" s="17" t="s">
        <v>201</v>
      </c>
      <c r="B34" s="230"/>
      <c r="C34" s="198">
        <f>C35+C36+C37+C39</f>
        <v>11757</v>
      </c>
      <c r="D34" s="105"/>
      <c r="E34" s="105"/>
      <c r="F34" s="105"/>
    </row>
    <row r="35" spans="1:6" s="50" customFormat="1" ht="18.75" customHeight="1" x14ac:dyDescent="0.25">
      <c r="A35" s="17" t="s">
        <v>202</v>
      </c>
      <c r="B35" s="230"/>
      <c r="C35" s="198">
        <v>7286</v>
      </c>
      <c r="D35" s="105"/>
      <c r="E35" s="105"/>
      <c r="F35" s="105"/>
    </row>
    <row r="36" spans="1:6" s="50" customFormat="1" ht="18" customHeight="1" x14ac:dyDescent="0.25">
      <c r="A36" s="17" t="s">
        <v>203</v>
      </c>
      <c r="B36" s="230"/>
      <c r="C36" s="198">
        <v>2186</v>
      </c>
      <c r="D36" s="105"/>
      <c r="E36" s="105"/>
      <c r="F36" s="105"/>
    </row>
    <row r="37" spans="1:6" s="50" customFormat="1" ht="31.5" customHeight="1" x14ac:dyDescent="0.25">
      <c r="A37" s="17" t="s">
        <v>280</v>
      </c>
      <c r="B37" s="230"/>
      <c r="C37" s="198">
        <v>395</v>
      </c>
      <c r="D37" s="105"/>
      <c r="E37" s="105"/>
      <c r="F37" s="105"/>
    </row>
    <row r="38" spans="1:6" s="50" customFormat="1" ht="18.75" customHeight="1" x14ac:dyDescent="0.25">
      <c r="A38" s="380" t="s">
        <v>281</v>
      </c>
      <c r="B38" s="230"/>
      <c r="C38" s="198">
        <v>47</v>
      </c>
      <c r="D38" s="105"/>
      <c r="E38" s="105"/>
      <c r="F38" s="105"/>
    </row>
    <row r="39" spans="1:6" s="50" customFormat="1" ht="36" customHeight="1" x14ac:dyDescent="0.25">
      <c r="A39" s="17" t="s">
        <v>282</v>
      </c>
      <c r="B39" s="230"/>
      <c r="C39" s="198">
        <v>1890</v>
      </c>
      <c r="D39" s="105"/>
      <c r="E39" s="105"/>
      <c r="F39" s="105"/>
    </row>
    <row r="40" spans="1:6" s="50" customFormat="1" ht="18.75" customHeight="1" x14ac:dyDescent="0.25">
      <c r="A40" s="380" t="s">
        <v>281</v>
      </c>
      <c r="B40" s="230"/>
      <c r="C40" s="198">
        <v>220</v>
      </c>
      <c r="D40" s="105"/>
      <c r="E40" s="105"/>
      <c r="F40" s="105"/>
    </row>
    <row r="41" spans="1:6" s="50" customFormat="1" ht="33" customHeight="1" x14ac:dyDescent="0.25">
      <c r="A41" s="17" t="s">
        <v>240</v>
      </c>
      <c r="B41" s="230"/>
      <c r="C41" s="198">
        <f>C42+C43+C45+C47</f>
        <v>45018</v>
      </c>
      <c r="D41" s="105"/>
      <c r="E41" s="105"/>
      <c r="F41" s="105"/>
    </row>
    <row r="42" spans="1:6" s="50" customFormat="1" ht="36" customHeight="1" x14ac:dyDescent="0.25">
      <c r="A42" s="17" t="s">
        <v>241</v>
      </c>
      <c r="B42" s="230"/>
      <c r="C42" s="164">
        <v>1500</v>
      </c>
      <c r="D42" s="105"/>
      <c r="E42" s="105"/>
      <c r="F42" s="105"/>
    </row>
    <row r="43" spans="1:6" s="50" customFormat="1" ht="43.5" customHeight="1" x14ac:dyDescent="0.25">
      <c r="A43" s="17" t="s">
        <v>283</v>
      </c>
      <c r="B43" s="230"/>
      <c r="C43" s="198">
        <v>37371</v>
      </c>
      <c r="D43" s="105"/>
      <c r="E43" s="105"/>
      <c r="F43" s="105"/>
    </row>
    <row r="44" spans="1:6" s="50" customFormat="1" ht="18.75" customHeight="1" x14ac:dyDescent="0.25">
      <c r="A44" s="380" t="s">
        <v>281</v>
      </c>
      <c r="B44" s="230"/>
      <c r="C44" s="198">
        <v>10833</v>
      </c>
      <c r="D44" s="105"/>
      <c r="E44" s="105"/>
      <c r="F44" s="105"/>
    </row>
    <row r="45" spans="1:6" s="50" customFormat="1" ht="45.75" customHeight="1" x14ac:dyDescent="0.25">
      <c r="A45" s="17" t="s">
        <v>284</v>
      </c>
      <c r="B45" s="230"/>
      <c r="C45" s="198">
        <v>6147</v>
      </c>
      <c r="D45" s="105"/>
      <c r="E45" s="105"/>
      <c r="F45" s="105"/>
    </row>
    <row r="46" spans="1:6" s="50" customFormat="1" ht="18.75" customHeight="1" x14ac:dyDescent="0.25">
      <c r="A46" s="380" t="s">
        <v>281</v>
      </c>
      <c r="B46" s="230"/>
      <c r="C46" s="198">
        <v>4126</v>
      </c>
      <c r="D46" s="105"/>
      <c r="E46" s="105"/>
      <c r="F46" s="105"/>
    </row>
    <row r="47" spans="1:6" s="50" customFormat="1" ht="33.75" customHeight="1" x14ac:dyDescent="0.25">
      <c r="A47" s="17" t="s">
        <v>285</v>
      </c>
      <c r="B47" s="230"/>
      <c r="C47" s="198"/>
      <c r="D47" s="105"/>
      <c r="E47" s="105"/>
      <c r="F47" s="105"/>
    </row>
    <row r="48" spans="1:6" s="50" customFormat="1" ht="18.75" customHeight="1" x14ac:dyDescent="0.25">
      <c r="A48" s="380" t="s">
        <v>281</v>
      </c>
      <c r="B48" s="230"/>
      <c r="C48" s="198"/>
      <c r="D48" s="105"/>
      <c r="E48" s="105"/>
      <c r="F48" s="105"/>
    </row>
    <row r="49" spans="1:6" s="50" customFormat="1" ht="31.5" customHeight="1" x14ac:dyDescent="0.25">
      <c r="A49" s="17" t="s">
        <v>243</v>
      </c>
      <c r="B49" s="230"/>
      <c r="C49" s="198"/>
      <c r="D49" s="105"/>
      <c r="E49" s="105"/>
      <c r="F49" s="105"/>
    </row>
    <row r="50" spans="1:6" s="50" customFormat="1" ht="34.5" customHeight="1" x14ac:dyDescent="0.25">
      <c r="A50" s="17" t="s">
        <v>244</v>
      </c>
      <c r="B50" s="230"/>
      <c r="C50" s="198"/>
      <c r="D50" s="105"/>
      <c r="E50" s="105"/>
      <c r="F50" s="105"/>
    </row>
    <row r="51" spans="1:6" s="50" customFormat="1" ht="18.75" customHeight="1" x14ac:dyDescent="0.25">
      <c r="A51" s="17" t="s">
        <v>245</v>
      </c>
      <c r="B51" s="230"/>
      <c r="C51" s="198"/>
      <c r="D51" s="105"/>
      <c r="E51" s="105"/>
      <c r="F51" s="105"/>
    </row>
    <row r="52" spans="1:6" s="50" customFormat="1" ht="18.75" customHeight="1" x14ac:dyDescent="0.25">
      <c r="A52" s="17" t="s">
        <v>246</v>
      </c>
      <c r="B52" s="230"/>
      <c r="C52" s="164"/>
      <c r="D52" s="105"/>
      <c r="E52" s="105"/>
      <c r="F52" s="105"/>
    </row>
    <row r="53" spans="1:6" s="50" customFormat="1" ht="18.75" customHeight="1" x14ac:dyDescent="0.25">
      <c r="A53" s="17" t="s">
        <v>289</v>
      </c>
      <c r="B53" s="230"/>
      <c r="C53" s="164"/>
      <c r="D53" s="105"/>
      <c r="E53" s="105"/>
      <c r="F53" s="105"/>
    </row>
    <row r="54" spans="1:6" s="50" customFormat="1" ht="18.75" customHeight="1" x14ac:dyDescent="0.25">
      <c r="A54" s="316" t="s">
        <v>305</v>
      </c>
      <c r="B54" s="230"/>
      <c r="C54" s="164"/>
      <c r="D54" s="105"/>
      <c r="E54" s="105"/>
      <c r="F54" s="105"/>
    </row>
    <row r="55" spans="1:6" s="50" customFormat="1" ht="18.75" customHeight="1" x14ac:dyDescent="0.25">
      <c r="A55" s="25" t="s">
        <v>149</v>
      </c>
      <c r="B55" s="230"/>
      <c r="C55" s="164"/>
      <c r="D55" s="105"/>
      <c r="E55" s="105"/>
      <c r="F55" s="105"/>
    </row>
    <row r="56" spans="1:6" s="50" customFormat="1" ht="18.75" customHeight="1" x14ac:dyDescent="0.25">
      <c r="A56" s="316" t="s">
        <v>199</v>
      </c>
      <c r="B56" s="230"/>
      <c r="C56" s="164"/>
      <c r="D56" s="105"/>
      <c r="E56" s="105"/>
      <c r="F56" s="105"/>
    </row>
    <row r="57" spans="1:6" s="50" customFormat="1" ht="32.25" customHeight="1" x14ac:dyDescent="0.25">
      <c r="A57" s="25" t="s">
        <v>150</v>
      </c>
      <c r="B57" s="230"/>
      <c r="C57" s="164">
        <v>33700</v>
      </c>
      <c r="D57" s="105"/>
      <c r="E57" s="105"/>
      <c r="F57" s="105"/>
    </row>
    <row r="58" spans="1:6" s="50" customFormat="1" ht="18.75" customHeight="1" x14ac:dyDescent="0.25">
      <c r="A58" s="25" t="s">
        <v>217</v>
      </c>
      <c r="B58" s="230"/>
      <c r="C58" s="164">
        <v>2640</v>
      </c>
      <c r="D58" s="105"/>
      <c r="E58" s="105"/>
      <c r="F58" s="105"/>
    </row>
    <row r="59" spans="1:6" s="50" customFormat="1" ht="18.75" customHeight="1" x14ac:dyDescent="0.25">
      <c r="A59" s="25" t="s">
        <v>286</v>
      </c>
      <c r="B59" s="230"/>
      <c r="C59" s="164">
        <v>3143</v>
      </c>
      <c r="D59" s="105"/>
      <c r="E59" s="105"/>
      <c r="F59" s="105"/>
    </row>
    <row r="60" spans="1:6" s="50" customFormat="1" ht="18.75" customHeight="1" x14ac:dyDescent="0.25">
      <c r="A60" s="18" t="s">
        <v>205</v>
      </c>
      <c r="B60" s="230"/>
      <c r="C60" s="139">
        <f>C32+ROUND(C55*3.2,0)+C57</f>
        <v>90475</v>
      </c>
      <c r="D60" s="105"/>
      <c r="E60" s="105"/>
      <c r="F60" s="105"/>
    </row>
    <row r="61" spans="1:6" s="50" customFormat="1" ht="18.75" customHeight="1" x14ac:dyDescent="0.25">
      <c r="A61" s="426" t="s">
        <v>204</v>
      </c>
      <c r="B61" s="230"/>
      <c r="C61" s="139">
        <f>C30+C60</f>
        <v>440891</v>
      </c>
      <c r="D61" s="105"/>
      <c r="E61" s="105"/>
      <c r="F61" s="105"/>
    </row>
    <row r="62" spans="1:6" s="50" customFormat="1" ht="18.75" customHeight="1" x14ac:dyDescent="0.25">
      <c r="A62" s="424" t="s">
        <v>152</v>
      </c>
      <c r="B62" s="326"/>
      <c r="C62" s="284"/>
      <c r="D62" s="284"/>
      <c r="E62" s="201"/>
      <c r="F62" s="201"/>
    </row>
    <row r="63" spans="1:6" s="50" customFormat="1" ht="20.25" customHeight="1" x14ac:dyDescent="0.25">
      <c r="A63" s="327" t="s">
        <v>21</v>
      </c>
      <c r="B63" s="326"/>
      <c r="C63" s="328">
        <v>1500</v>
      </c>
      <c r="D63" s="284"/>
      <c r="E63" s="201"/>
      <c r="F63" s="201"/>
    </row>
    <row r="64" spans="1:6" s="50" customFormat="1" ht="31.5" x14ac:dyDescent="0.25">
      <c r="A64" s="329" t="s">
        <v>22</v>
      </c>
      <c r="B64" s="326"/>
      <c r="C64" s="328">
        <v>160</v>
      </c>
      <c r="D64" s="284"/>
      <c r="E64" s="201"/>
      <c r="F64" s="201"/>
    </row>
    <row r="65" spans="1:178" s="50" customFormat="1" ht="18" customHeight="1" x14ac:dyDescent="0.25">
      <c r="A65" s="234" t="s">
        <v>8</v>
      </c>
      <c r="B65" s="274"/>
      <c r="C65" s="105"/>
      <c r="D65" s="108"/>
      <c r="E65" s="108"/>
      <c r="F65" s="105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</row>
    <row r="66" spans="1:178" s="50" customFormat="1" ht="18" customHeight="1" x14ac:dyDescent="0.25">
      <c r="A66" s="120" t="s">
        <v>177</v>
      </c>
      <c r="B66" s="274"/>
      <c r="C66" s="105"/>
      <c r="D66" s="108"/>
      <c r="E66" s="108"/>
      <c r="F66" s="105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</row>
    <row r="67" spans="1:178" s="50" customFormat="1" ht="18" customHeight="1" x14ac:dyDescent="0.25">
      <c r="A67" s="74" t="s">
        <v>24</v>
      </c>
      <c r="B67" s="268">
        <v>300</v>
      </c>
      <c r="C67" s="105">
        <v>180</v>
      </c>
      <c r="D67" s="90">
        <v>10</v>
      </c>
      <c r="E67" s="108">
        <f t="shared" ref="E67:E74" si="2">ROUND(F67/B67,0)</f>
        <v>6</v>
      </c>
      <c r="F67" s="105">
        <f t="shared" ref="F67:F74" si="3">ROUND(C67*D67,0)</f>
        <v>1800</v>
      </c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</row>
    <row r="68" spans="1:178" s="50" customFormat="1" x14ac:dyDescent="0.25">
      <c r="A68" s="74" t="s">
        <v>25</v>
      </c>
      <c r="B68" s="268">
        <v>300</v>
      </c>
      <c r="C68" s="105">
        <v>70</v>
      </c>
      <c r="D68" s="90">
        <v>10</v>
      </c>
      <c r="E68" s="108">
        <f t="shared" si="2"/>
        <v>2</v>
      </c>
      <c r="F68" s="105">
        <f t="shared" si="3"/>
        <v>700</v>
      </c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</row>
    <row r="69" spans="1:178" s="50" customFormat="1" x14ac:dyDescent="0.25">
      <c r="A69" s="74" t="s">
        <v>74</v>
      </c>
      <c r="B69" s="268">
        <v>300</v>
      </c>
      <c r="C69" s="105">
        <v>50</v>
      </c>
      <c r="D69" s="90">
        <v>10</v>
      </c>
      <c r="E69" s="108">
        <f t="shared" si="2"/>
        <v>2</v>
      </c>
      <c r="F69" s="105">
        <f t="shared" si="3"/>
        <v>500</v>
      </c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</row>
    <row r="70" spans="1:178" s="50" customFormat="1" x14ac:dyDescent="0.25">
      <c r="A70" s="74" t="s">
        <v>75</v>
      </c>
      <c r="B70" s="268">
        <v>300</v>
      </c>
      <c r="C70" s="105">
        <v>180</v>
      </c>
      <c r="D70" s="90">
        <v>8.5</v>
      </c>
      <c r="E70" s="108">
        <f t="shared" si="2"/>
        <v>5</v>
      </c>
      <c r="F70" s="105">
        <f t="shared" si="3"/>
        <v>1530</v>
      </c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</row>
    <row r="71" spans="1:178" s="50" customFormat="1" x14ac:dyDescent="0.25">
      <c r="A71" s="74" t="s">
        <v>13</v>
      </c>
      <c r="B71" s="268">
        <v>300</v>
      </c>
      <c r="C71" s="105">
        <v>380</v>
      </c>
      <c r="D71" s="90">
        <v>6</v>
      </c>
      <c r="E71" s="108">
        <f t="shared" si="2"/>
        <v>8</v>
      </c>
      <c r="F71" s="105">
        <f t="shared" si="3"/>
        <v>2280</v>
      </c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</row>
    <row r="72" spans="1:178" s="50" customFormat="1" x14ac:dyDescent="0.25">
      <c r="A72" s="74" t="s">
        <v>27</v>
      </c>
      <c r="B72" s="268">
        <v>300</v>
      </c>
      <c r="C72" s="105">
        <v>300</v>
      </c>
      <c r="D72" s="90">
        <v>6.1</v>
      </c>
      <c r="E72" s="108">
        <f t="shared" si="2"/>
        <v>6</v>
      </c>
      <c r="F72" s="105">
        <f t="shared" si="3"/>
        <v>1830</v>
      </c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</row>
    <row r="73" spans="1:178" s="50" customFormat="1" x14ac:dyDescent="0.25">
      <c r="A73" s="74" t="s">
        <v>28</v>
      </c>
      <c r="B73" s="268">
        <v>300</v>
      </c>
      <c r="C73" s="105">
        <v>150</v>
      </c>
      <c r="D73" s="90">
        <v>8</v>
      </c>
      <c r="E73" s="108">
        <f t="shared" si="2"/>
        <v>4</v>
      </c>
      <c r="F73" s="105">
        <f t="shared" si="3"/>
        <v>1200</v>
      </c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</row>
    <row r="74" spans="1:178" s="50" customFormat="1" x14ac:dyDescent="0.25">
      <c r="A74" s="74" t="s">
        <v>30</v>
      </c>
      <c r="B74" s="268">
        <v>300</v>
      </c>
      <c r="C74" s="105">
        <v>130</v>
      </c>
      <c r="D74" s="90">
        <v>10</v>
      </c>
      <c r="E74" s="108">
        <f t="shared" si="2"/>
        <v>4</v>
      </c>
      <c r="F74" s="105">
        <f t="shared" si="3"/>
        <v>1300</v>
      </c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</row>
    <row r="75" spans="1:178" s="50" customFormat="1" x14ac:dyDescent="0.25">
      <c r="A75" s="127" t="s">
        <v>10</v>
      </c>
      <c r="B75" s="268"/>
      <c r="C75" s="261">
        <f>SUM(C67:C74)</f>
        <v>1440</v>
      </c>
      <c r="D75" s="189">
        <f>F75/C75</f>
        <v>7.7361111111111107</v>
      </c>
      <c r="E75" s="261">
        <f>SUM(E67:E74)</f>
        <v>37</v>
      </c>
      <c r="F75" s="261">
        <f>SUM(F67:F74)</f>
        <v>11140</v>
      </c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</row>
    <row r="76" spans="1:178" s="50" customFormat="1" x14ac:dyDescent="0.25">
      <c r="A76" s="21" t="s">
        <v>101</v>
      </c>
      <c r="B76" s="268"/>
      <c r="C76" s="261"/>
      <c r="D76" s="189"/>
      <c r="E76" s="261"/>
      <c r="F76" s="261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</row>
    <row r="77" spans="1:178" s="50" customFormat="1" x14ac:dyDescent="0.25">
      <c r="A77" s="247" t="s">
        <v>178</v>
      </c>
      <c r="B77" s="268">
        <v>240</v>
      </c>
      <c r="C77" s="105">
        <v>2300</v>
      </c>
      <c r="D77" s="90">
        <v>8</v>
      </c>
      <c r="E77" s="108">
        <f>ROUND(F77/B77,0)</f>
        <v>77</v>
      </c>
      <c r="F77" s="105">
        <f>ROUND(C77*D77,0)</f>
        <v>18400</v>
      </c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</row>
    <row r="78" spans="1:178" s="50" customFormat="1" x14ac:dyDescent="0.25">
      <c r="A78" s="247" t="s">
        <v>13</v>
      </c>
      <c r="B78" s="268">
        <v>240</v>
      </c>
      <c r="C78" s="266">
        <v>0</v>
      </c>
      <c r="D78" s="90">
        <v>3</v>
      </c>
      <c r="E78" s="108">
        <f>ROUND(F78/B78,0)</f>
        <v>0</v>
      </c>
      <c r="F78" s="105">
        <f>ROUND(C78*D78,0)</f>
        <v>0</v>
      </c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</row>
    <row r="79" spans="1:178" s="50" customFormat="1" x14ac:dyDescent="0.25">
      <c r="A79" s="101" t="s">
        <v>179</v>
      </c>
      <c r="B79" s="294"/>
      <c r="C79" s="269">
        <f>C77+C78</f>
        <v>2300</v>
      </c>
      <c r="D79" s="260">
        <f>F79/C79</f>
        <v>8</v>
      </c>
      <c r="E79" s="269">
        <f>E77+E78</f>
        <v>77</v>
      </c>
      <c r="F79" s="269">
        <f>F77+F78</f>
        <v>18400</v>
      </c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</row>
    <row r="80" spans="1:178" ht="18.75" customHeight="1" x14ac:dyDescent="0.25">
      <c r="A80" s="92" t="s">
        <v>146</v>
      </c>
      <c r="B80" s="94"/>
      <c r="C80" s="203">
        <f>C75+C79</f>
        <v>3740</v>
      </c>
      <c r="D80" s="187">
        <f>F80/C80</f>
        <v>7.8983957219251337</v>
      </c>
      <c r="E80" s="203">
        <f>E75+E79</f>
        <v>114</v>
      </c>
      <c r="F80" s="203">
        <f>F75+F79</f>
        <v>29540</v>
      </c>
    </row>
    <row r="81" spans="1:178" ht="18.75" customHeight="1" x14ac:dyDescent="0.25">
      <c r="A81" s="353" t="s">
        <v>252</v>
      </c>
      <c r="B81" s="274"/>
      <c r="C81" s="96">
        <f>C82+C84</f>
        <v>13840</v>
      </c>
      <c r="D81" s="187"/>
      <c r="E81" s="96"/>
      <c r="F81" s="201"/>
    </row>
    <row r="82" spans="1:178" ht="18.75" customHeight="1" x14ac:dyDescent="0.25">
      <c r="A82" s="353" t="s">
        <v>247</v>
      </c>
      <c r="B82" s="274"/>
      <c r="C82" s="96">
        <f>C83</f>
        <v>13820</v>
      </c>
      <c r="D82" s="342"/>
      <c r="E82" s="343"/>
      <c r="F82" s="344"/>
    </row>
    <row r="83" spans="1:178" ht="18.75" customHeight="1" x14ac:dyDescent="0.25">
      <c r="A83" s="354" t="s">
        <v>248</v>
      </c>
      <c r="B83" s="274"/>
      <c r="C83" s="105">
        <v>13820</v>
      </c>
      <c r="D83" s="187"/>
      <c r="E83" s="96"/>
      <c r="F83" s="201"/>
    </row>
    <row r="84" spans="1:178" ht="18.75" customHeight="1" x14ac:dyDescent="0.25">
      <c r="A84" s="353" t="s">
        <v>249</v>
      </c>
      <c r="B84" s="274"/>
      <c r="C84" s="96">
        <f>C85+C86</f>
        <v>20</v>
      </c>
      <c r="D84" s="187"/>
      <c r="E84" s="96"/>
      <c r="F84" s="201"/>
    </row>
    <row r="85" spans="1:178" ht="30" customHeight="1" x14ac:dyDescent="0.25">
      <c r="A85" s="355" t="s">
        <v>250</v>
      </c>
      <c r="B85" s="274"/>
      <c r="C85" s="105">
        <v>20</v>
      </c>
      <c r="D85" s="187"/>
      <c r="E85" s="96"/>
      <c r="F85" s="201"/>
    </row>
    <row r="86" spans="1:178" ht="18.75" customHeight="1" thickBot="1" x14ac:dyDescent="0.3">
      <c r="A86" s="356" t="s">
        <v>251</v>
      </c>
      <c r="B86" s="345"/>
      <c r="C86" s="194"/>
      <c r="D86" s="346"/>
      <c r="E86" s="194"/>
      <c r="F86" s="347"/>
    </row>
    <row r="87" spans="1:178" s="95" customFormat="1" ht="15.75" customHeight="1" thickBot="1" x14ac:dyDescent="0.3">
      <c r="A87" s="158" t="s">
        <v>11</v>
      </c>
      <c r="B87" s="206"/>
      <c r="C87" s="206"/>
      <c r="D87" s="206"/>
      <c r="E87" s="206"/>
      <c r="F87" s="206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</row>
    <row r="88" spans="1:178" s="5" customFormat="1" x14ac:dyDescent="0.25">
      <c r="A88" s="34"/>
      <c r="B88" s="97"/>
      <c r="C88" s="105"/>
      <c r="D88" s="105"/>
      <c r="E88" s="105"/>
      <c r="F88" s="105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  <c r="AX88" s="50"/>
      <c r="AY88" s="50"/>
      <c r="AZ88" s="50"/>
      <c r="BA88" s="50"/>
      <c r="BB88" s="50"/>
      <c r="BC88" s="50"/>
      <c r="BD88" s="50"/>
      <c r="BE88" s="50"/>
      <c r="BF88" s="50"/>
      <c r="BG88" s="50"/>
      <c r="BH88" s="50"/>
      <c r="BI88" s="50"/>
      <c r="BJ88" s="50"/>
      <c r="BK88" s="50"/>
      <c r="BL88" s="50"/>
      <c r="BM88" s="50"/>
      <c r="BN88" s="50"/>
      <c r="BO88" s="50"/>
      <c r="BP88" s="50"/>
      <c r="BQ88" s="50"/>
      <c r="BR88" s="50"/>
      <c r="BS88" s="50"/>
      <c r="BT88" s="50"/>
      <c r="BU88" s="50"/>
      <c r="BV88" s="50"/>
      <c r="BW88" s="50"/>
      <c r="BX88" s="50"/>
      <c r="BY88" s="50"/>
      <c r="BZ88" s="50"/>
      <c r="CA88" s="50"/>
      <c r="CB88" s="50"/>
      <c r="CC88" s="50"/>
      <c r="CD88" s="50"/>
      <c r="CE88" s="50"/>
      <c r="CF88" s="50"/>
      <c r="CG88" s="50"/>
      <c r="CH88" s="50"/>
      <c r="CI88" s="50"/>
      <c r="CJ88" s="50"/>
      <c r="CK88" s="50"/>
      <c r="CL88" s="50"/>
      <c r="CM88" s="50"/>
      <c r="CN88" s="50"/>
      <c r="CO88" s="50"/>
      <c r="CP88" s="50"/>
      <c r="CQ88" s="50"/>
      <c r="CR88" s="50"/>
      <c r="CS88" s="50"/>
      <c r="CT88" s="50"/>
      <c r="CU88" s="50"/>
      <c r="CV88" s="50"/>
      <c r="CW88" s="50"/>
      <c r="CX88" s="50"/>
      <c r="CY88" s="50"/>
      <c r="CZ88" s="50"/>
      <c r="DA88" s="50"/>
      <c r="DB88" s="50"/>
      <c r="DC88" s="50"/>
      <c r="DD88" s="50"/>
      <c r="DE88" s="50"/>
      <c r="DF88" s="50"/>
      <c r="DG88" s="50"/>
      <c r="DH88" s="50"/>
      <c r="DI88" s="50"/>
      <c r="DJ88" s="50"/>
      <c r="DK88" s="50"/>
      <c r="DL88" s="50"/>
      <c r="DM88" s="50"/>
      <c r="DN88" s="50"/>
      <c r="DO88" s="50"/>
      <c r="DP88" s="50"/>
      <c r="DQ88" s="50"/>
      <c r="DR88" s="50"/>
      <c r="DS88" s="50"/>
      <c r="DT88" s="50"/>
      <c r="DU88" s="50"/>
      <c r="DV88" s="50"/>
      <c r="DW88" s="50"/>
      <c r="DX88" s="50"/>
      <c r="DY88" s="50"/>
      <c r="DZ88" s="50"/>
      <c r="EA88" s="50"/>
      <c r="EB88" s="50"/>
      <c r="EC88" s="50"/>
      <c r="ED88" s="50"/>
      <c r="EE88" s="50"/>
      <c r="EF88" s="50"/>
      <c r="EG88" s="50"/>
      <c r="EH88" s="50"/>
      <c r="EI88" s="50"/>
      <c r="EJ88" s="50"/>
      <c r="EK88" s="50"/>
      <c r="EL88" s="50"/>
      <c r="EM88" s="50"/>
      <c r="EN88" s="50"/>
      <c r="EO88" s="50"/>
      <c r="EP88" s="50"/>
      <c r="EQ88" s="50"/>
      <c r="ER88" s="50"/>
      <c r="ES88" s="50"/>
      <c r="ET88" s="50"/>
      <c r="EU88" s="50"/>
      <c r="EV88" s="50"/>
      <c r="EW88" s="50"/>
      <c r="EX88" s="50"/>
      <c r="EY88" s="50"/>
      <c r="EZ88" s="50"/>
      <c r="FA88" s="50"/>
      <c r="FB88" s="50"/>
      <c r="FC88" s="50"/>
      <c r="FD88" s="50"/>
      <c r="FE88" s="50"/>
      <c r="FF88" s="50"/>
      <c r="FG88" s="50"/>
      <c r="FH88" s="50"/>
      <c r="FI88" s="50"/>
      <c r="FJ88" s="50"/>
      <c r="FK88" s="50"/>
      <c r="FL88" s="50"/>
      <c r="FM88" s="50"/>
      <c r="FN88" s="50"/>
      <c r="FO88" s="50"/>
      <c r="FP88" s="50"/>
      <c r="FQ88" s="50"/>
      <c r="FR88" s="50"/>
      <c r="FS88" s="50"/>
      <c r="FT88" s="50"/>
      <c r="FU88" s="50"/>
      <c r="FV88" s="50"/>
    </row>
    <row r="89" spans="1:178" s="5" customFormat="1" ht="18.75" customHeight="1" x14ac:dyDescent="0.25">
      <c r="A89" s="285" t="s">
        <v>155</v>
      </c>
      <c r="B89" s="49"/>
      <c r="C89" s="105"/>
      <c r="D89" s="105"/>
      <c r="E89" s="105"/>
      <c r="F89" s="105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  <c r="AX89" s="50"/>
      <c r="AY89" s="50"/>
      <c r="AZ89" s="50"/>
      <c r="BA89" s="50"/>
      <c r="BB89" s="50"/>
      <c r="BC89" s="50"/>
      <c r="BD89" s="50"/>
      <c r="BE89" s="50"/>
      <c r="BF89" s="50"/>
      <c r="BG89" s="50"/>
      <c r="BH89" s="50"/>
      <c r="BI89" s="50"/>
      <c r="BJ89" s="50"/>
      <c r="BK89" s="50"/>
      <c r="BL89" s="50"/>
      <c r="BM89" s="50"/>
      <c r="BN89" s="50"/>
      <c r="BO89" s="50"/>
      <c r="BP89" s="50"/>
      <c r="BQ89" s="50"/>
      <c r="BR89" s="50"/>
      <c r="BS89" s="50"/>
      <c r="BT89" s="50"/>
      <c r="BU89" s="50"/>
      <c r="BV89" s="50"/>
      <c r="BW89" s="50"/>
      <c r="BX89" s="50"/>
      <c r="BY89" s="50"/>
      <c r="BZ89" s="50"/>
      <c r="CA89" s="50"/>
      <c r="CB89" s="50"/>
      <c r="CC89" s="50"/>
      <c r="CD89" s="50"/>
      <c r="CE89" s="50"/>
      <c r="CF89" s="50"/>
      <c r="CG89" s="50"/>
      <c r="CH89" s="50"/>
      <c r="CI89" s="50"/>
      <c r="CJ89" s="50"/>
      <c r="CK89" s="50"/>
      <c r="CL89" s="50"/>
      <c r="CM89" s="50"/>
      <c r="CN89" s="50"/>
      <c r="CO89" s="50"/>
      <c r="CP89" s="50"/>
      <c r="CQ89" s="50"/>
      <c r="CR89" s="50"/>
      <c r="CS89" s="50"/>
      <c r="CT89" s="50"/>
      <c r="CU89" s="50"/>
      <c r="CV89" s="50"/>
      <c r="CW89" s="50"/>
      <c r="CX89" s="50"/>
      <c r="CY89" s="50"/>
      <c r="CZ89" s="50"/>
      <c r="DA89" s="50"/>
      <c r="DB89" s="50"/>
      <c r="DC89" s="50"/>
      <c r="DD89" s="50"/>
      <c r="DE89" s="50"/>
      <c r="DF89" s="50"/>
      <c r="DG89" s="50"/>
      <c r="DH89" s="50"/>
      <c r="DI89" s="50"/>
      <c r="DJ89" s="50"/>
      <c r="DK89" s="50"/>
      <c r="DL89" s="50"/>
      <c r="DM89" s="50"/>
      <c r="DN89" s="50"/>
      <c r="DO89" s="50"/>
      <c r="DP89" s="50"/>
      <c r="DQ89" s="50"/>
      <c r="DR89" s="50"/>
      <c r="DS89" s="50"/>
      <c r="DT89" s="50"/>
      <c r="DU89" s="50"/>
      <c r="DV89" s="50"/>
      <c r="DW89" s="50"/>
      <c r="DX89" s="50"/>
      <c r="DY89" s="50"/>
      <c r="DZ89" s="50"/>
      <c r="EA89" s="50"/>
      <c r="EB89" s="50"/>
      <c r="EC89" s="50"/>
      <c r="ED89" s="50"/>
      <c r="EE89" s="50"/>
      <c r="EF89" s="50"/>
      <c r="EG89" s="50"/>
      <c r="EH89" s="50"/>
      <c r="EI89" s="50"/>
      <c r="EJ89" s="50"/>
      <c r="EK89" s="50"/>
      <c r="EL89" s="50"/>
      <c r="EM89" s="50"/>
      <c r="EN89" s="50"/>
      <c r="EO89" s="50"/>
      <c r="EP89" s="50"/>
      <c r="EQ89" s="50"/>
      <c r="ER89" s="50"/>
      <c r="ES89" s="50"/>
      <c r="ET89" s="50"/>
      <c r="EU89" s="50"/>
      <c r="EV89" s="50"/>
      <c r="EW89" s="50"/>
      <c r="EX89" s="50"/>
      <c r="EY89" s="50"/>
      <c r="EZ89" s="50"/>
      <c r="FA89" s="50"/>
      <c r="FB89" s="50"/>
      <c r="FC89" s="50"/>
      <c r="FD89" s="50"/>
      <c r="FE89" s="50"/>
      <c r="FF89" s="50"/>
      <c r="FG89" s="50"/>
      <c r="FH89" s="50"/>
      <c r="FI89" s="50"/>
      <c r="FJ89" s="50"/>
      <c r="FK89" s="50"/>
      <c r="FL89" s="50"/>
      <c r="FM89" s="50"/>
      <c r="FN89" s="50"/>
      <c r="FO89" s="50"/>
      <c r="FP89" s="50"/>
      <c r="FQ89" s="50"/>
      <c r="FR89" s="50"/>
      <c r="FS89" s="50"/>
      <c r="FT89" s="50"/>
      <c r="FU89" s="50"/>
      <c r="FV89" s="50"/>
    </row>
    <row r="90" spans="1:178" s="5" customFormat="1" x14ac:dyDescent="0.25">
      <c r="A90" s="16" t="s">
        <v>206</v>
      </c>
      <c r="B90" s="7"/>
      <c r="C90" s="164"/>
      <c r="D90" s="105"/>
      <c r="E90" s="105"/>
      <c r="F90" s="105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  <c r="AX90" s="50"/>
      <c r="AY90" s="50"/>
      <c r="AZ90" s="50"/>
      <c r="BA90" s="50"/>
      <c r="BB90" s="50"/>
      <c r="BC90" s="50"/>
      <c r="BD90" s="50"/>
      <c r="BE90" s="50"/>
      <c r="BF90" s="50"/>
      <c r="BG90" s="50"/>
      <c r="BH90" s="50"/>
      <c r="BI90" s="50"/>
      <c r="BJ90" s="50"/>
      <c r="BK90" s="50"/>
      <c r="BL90" s="50"/>
      <c r="BM90" s="50"/>
      <c r="BN90" s="50"/>
      <c r="BO90" s="50"/>
      <c r="BP90" s="50"/>
      <c r="BQ90" s="50"/>
      <c r="BR90" s="50"/>
      <c r="BS90" s="50"/>
      <c r="BT90" s="50"/>
      <c r="BU90" s="50"/>
      <c r="BV90" s="50"/>
      <c r="BW90" s="50"/>
      <c r="BX90" s="50"/>
      <c r="BY90" s="50"/>
      <c r="BZ90" s="50"/>
      <c r="CA90" s="50"/>
      <c r="CB90" s="50"/>
      <c r="CC90" s="50"/>
      <c r="CD90" s="50"/>
      <c r="CE90" s="50"/>
      <c r="CF90" s="50"/>
      <c r="CG90" s="50"/>
      <c r="CH90" s="50"/>
      <c r="CI90" s="50"/>
      <c r="CJ90" s="50"/>
      <c r="CK90" s="50"/>
      <c r="CL90" s="50"/>
      <c r="CM90" s="50"/>
      <c r="CN90" s="50"/>
      <c r="CO90" s="50"/>
      <c r="CP90" s="50"/>
      <c r="CQ90" s="50"/>
      <c r="CR90" s="50"/>
      <c r="CS90" s="50"/>
      <c r="CT90" s="50"/>
      <c r="CU90" s="50"/>
      <c r="CV90" s="50"/>
      <c r="CW90" s="50"/>
      <c r="CX90" s="50"/>
      <c r="CY90" s="50"/>
      <c r="CZ90" s="50"/>
      <c r="DA90" s="50"/>
      <c r="DB90" s="50"/>
      <c r="DC90" s="50"/>
      <c r="DD90" s="50"/>
      <c r="DE90" s="50"/>
      <c r="DF90" s="50"/>
      <c r="DG90" s="50"/>
      <c r="DH90" s="50"/>
      <c r="DI90" s="50"/>
      <c r="DJ90" s="50"/>
      <c r="DK90" s="50"/>
      <c r="DL90" s="50"/>
      <c r="DM90" s="50"/>
      <c r="DN90" s="50"/>
      <c r="DO90" s="50"/>
      <c r="DP90" s="50"/>
      <c r="DQ90" s="50"/>
      <c r="DR90" s="50"/>
      <c r="DS90" s="50"/>
      <c r="DT90" s="50"/>
      <c r="DU90" s="50"/>
      <c r="DV90" s="50"/>
      <c r="DW90" s="50"/>
      <c r="DX90" s="50"/>
      <c r="DY90" s="50"/>
      <c r="DZ90" s="50"/>
      <c r="EA90" s="50"/>
      <c r="EB90" s="50"/>
      <c r="EC90" s="50"/>
      <c r="ED90" s="50"/>
      <c r="EE90" s="50"/>
      <c r="EF90" s="50"/>
      <c r="EG90" s="50"/>
      <c r="EH90" s="50"/>
      <c r="EI90" s="50"/>
      <c r="EJ90" s="50"/>
      <c r="EK90" s="50"/>
      <c r="EL90" s="50"/>
      <c r="EM90" s="50"/>
      <c r="EN90" s="50"/>
      <c r="EO90" s="50"/>
      <c r="EP90" s="50"/>
      <c r="EQ90" s="50"/>
      <c r="ER90" s="50"/>
      <c r="ES90" s="50"/>
      <c r="ET90" s="50"/>
      <c r="EU90" s="50"/>
      <c r="EV90" s="50"/>
      <c r="EW90" s="50"/>
      <c r="EX90" s="50"/>
      <c r="EY90" s="50"/>
      <c r="EZ90" s="50"/>
      <c r="FA90" s="50"/>
      <c r="FB90" s="50"/>
      <c r="FC90" s="50"/>
      <c r="FD90" s="50"/>
      <c r="FE90" s="50"/>
      <c r="FF90" s="50"/>
      <c r="FG90" s="50"/>
      <c r="FH90" s="50"/>
      <c r="FI90" s="50"/>
      <c r="FJ90" s="50"/>
      <c r="FK90" s="50"/>
      <c r="FL90" s="50"/>
      <c r="FM90" s="50"/>
      <c r="FN90" s="50"/>
      <c r="FO90" s="50"/>
      <c r="FP90" s="50"/>
      <c r="FQ90" s="50"/>
      <c r="FR90" s="50"/>
      <c r="FS90" s="50"/>
      <c r="FT90" s="50"/>
      <c r="FU90" s="50"/>
      <c r="FV90" s="50"/>
    </row>
    <row r="91" spans="1:178" s="5" customFormat="1" x14ac:dyDescent="0.25">
      <c r="A91" s="17" t="s">
        <v>151</v>
      </c>
      <c r="B91" s="7"/>
      <c r="C91" s="164">
        <f>C92+C93+C100+C108+C109+C110+C111+C112</f>
        <v>1056.0526315789475</v>
      </c>
      <c r="D91" s="105"/>
      <c r="E91" s="105"/>
      <c r="F91" s="105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  <c r="AX91" s="50"/>
      <c r="AY91" s="50"/>
      <c r="AZ91" s="50"/>
      <c r="BA91" s="50"/>
      <c r="BB91" s="50"/>
      <c r="BC91" s="50"/>
      <c r="BD91" s="50"/>
      <c r="BE91" s="50"/>
      <c r="BF91" s="50"/>
      <c r="BG91" s="50"/>
      <c r="BH91" s="50"/>
      <c r="BI91" s="50"/>
      <c r="BJ91" s="50"/>
      <c r="BK91" s="50"/>
      <c r="BL91" s="50"/>
      <c r="BM91" s="50"/>
      <c r="BN91" s="50"/>
      <c r="BO91" s="50"/>
      <c r="BP91" s="50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0"/>
      <c r="CS91" s="50"/>
      <c r="CT91" s="50"/>
      <c r="CU91" s="50"/>
      <c r="CV91" s="50"/>
      <c r="CW91" s="50"/>
      <c r="CX91" s="50"/>
      <c r="CY91" s="50"/>
      <c r="CZ91" s="50"/>
      <c r="DA91" s="50"/>
      <c r="DB91" s="50"/>
      <c r="DC91" s="50"/>
      <c r="DD91" s="50"/>
      <c r="DE91" s="50"/>
      <c r="DF91" s="50"/>
      <c r="DG91" s="50"/>
      <c r="DH91" s="50"/>
      <c r="DI91" s="50"/>
      <c r="DJ91" s="50"/>
      <c r="DK91" s="50"/>
      <c r="DL91" s="50"/>
      <c r="DM91" s="50"/>
      <c r="DN91" s="50"/>
      <c r="DO91" s="50"/>
      <c r="DP91" s="50"/>
      <c r="DQ91" s="50"/>
      <c r="DR91" s="50"/>
      <c r="DS91" s="50"/>
      <c r="DT91" s="50"/>
      <c r="DU91" s="50"/>
      <c r="DV91" s="50"/>
      <c r="DW91" s="50"/>
      <c r="DX91" s="50"/>
      <c r="DY91" s="50"/>
      <c r="DZ91" s="50"/>
      <c r="EA91" s="50"/>
      <c r="EB91" s="50"/>
      <c r="EC91" s="50"/>
      <c r="ED91" s="50"/>
      <c r="EE91" s="50"/>
      <c r="EF91" s="50"/>
      <c r="EG91" s="50"/>
      <c r="EH91" s="50"/>
      <c r="EI91" s="50"/>
      <c r="EJ91" s="50"/>
      <c r="EK91" s="50"/>
      <c r="EL91" s="50"/>
      <c r="EM91" s="50"/>
      <c r="EN91" s="50"/>
      <c r="EO91" s="50"/>
      <c r="EP91" s="50"/>
      <c r="EQ91" s="50"/>
      <c r="ER91" s="50"/>
      <c r="ES91" s="50"/>
      <c r="ET91" s="50"/>
      <c r="EU91" s="50"/>
      <c r="EV91" s="50"/>
      <c r="EW91" s="50"/>
      <c r="EX91" s="50"/>
      <c r="EY91" s="50"/>
      <c r="EZ91" s="50"/>
      <c r="FA91" s="50"/>
      <c r="FB91" s="50"/>
      <c r="FC91" s="50"/>
      <c r="FD91" s="50"/>
      <c r="FE91" s="50"/>
      <c r="FF91" s="50"/>
      <c r="FG91" s="50"/>
      <c r="FH91" s="50"/>
      <c r="FI91" s="50"/>
      <c r="FJ91" s="50"/>
      <c r="FK91" s="50"/>
      <c r="FL91" s="50"/>
      <c r="FM91" s="50"/>
      <c r="FN91" s="50"/>
      <c r="FO91" s="50"/>
      <c r="FP91" s="50"/>
      <c r="FQ91" s="50"/>
      <c r="FR91" s="50"/>
      <c r="FS91" s="50"/>
      <c r="FT91" s="50"/>
      <c r="FU91" s="50"/>
      <c r="FV91" s="50"/>
    </row>
    <row r="92" spans="1:178" s="5" customFormat="1" x14ac:dyDescent="0.25">
      <c r="A92" s="17" t="s">
        <v>200</v>
      </c>
      <c r="B92" s="7"/>
      <c r="C92" s="164"/>
      <c r="D92" s="105"/>
      <c r="E92" s="105"/>
      <c r="F92" s="105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  <c r="AX92" s="50"/>
      <c r="AY92" s="50"/>
      <c r="AZ92" s="50"/>
      <c r="BA92" s="50"/>
      <c r="BB92" s="50"/>
      <c r="BC92" s="50"/>
      <c r="BD92" s="50"/>
      <c r="BE92" s="50"/>
      <c r="BF92" s="50"/>
      <c r="BG92" s="50"/>
      <c r="BH92" s="50"/>
      <c r="BI92" s="50"/>
      <c r="BJ92" s="50"/>
      <c r="BK92" s="50"/>
      <c r="BL92" s="50"/>
      <c r="BM92" s="50"/>
      <c r="BN92" s="50"/>
      <c r="BO92" s="50"/>
      <c r="BP92" s="50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0"/>
      <c r="CS92" s="50"/>
      <c r="CT92" s="50"/>
      <c r="CU92" s="50"/>
      <c r="CV92" s="50"/>
      <c r="CW92" s="50"/>
      <c r="CX92" s="50"/>
      <c r="CY92" s="50"/>
      <c r="CZ92" s="50"/>
      <c r="DA92" s="50"/>
      <c r="DB92" s="50"/>
      <c r="DC92" s="50"/>
      <c r="DD92" s="50"/>
      <c r="DE92" s="50"/>
      <c r="DF92" s="50"/>
      <c r="DG92" s="50"/>
      <c r="DH92" s="50"/>
      <c r="DI92" s="50"/>
      <c r="DJ92" s="50"/>
      <c r="DK92" s="50"/>
      <c r="DL92" s="50"/>
      <c r="DM92" s="50"/>
      <c r="DN92" s="50"/>
      <c r="DO92" s="50"/>
      <c r="DP92" s="50"/>
      <c r="DQ92" s="50"/>
      <c r="DR92" s="50"/>
      <c r="DS92" s="50"/>
      <c r="DT92" s="50"/>
      <c r="DU92" s="50"/>
      <c r="DV92" s="50"/>
      <c r="DW92" s="50"/>
      <c r="DX92" s="50"/>
      <c r="DY92" s="50"/>
      <c r="DZ92" s="50"/>
      <c r="EA92" s="50"/>
      <c r="EB92" s="50"/>
      <c r="EC92" s="50"/>
      <c r="ED92" s="50"/>
      <c r="EE92" s="50"/>
      <c r="EF92" s="50"/>
      <c r="EG92" s="50"/>
      <c r="EH92" s="50"/>
      <c r="EI92" s="50"/>
      <c r="EJ92" s="50"/>
      <c r="EK92" s="50"/>
      <c r="EL92" s="50"/>
      <c r="EM92" s="50"/>
      <c r="EN92" s="50"/>
      <c r="EO92" s="50"/>
      <c r="EP92" s="50"/>
      <c r="EQ92" s="50"/>
      <c r="ER92" s="50"/>
      <c r="ES92" s="50"/>
      <c r="ET92" s="50"/>
      <c r="EU92" s="50"/>
      <c r="EV92" s="50"/>
      <c r="EW92" s="50"/>
      <c r="EX92" s="50"/>
      <c r="EY92" s="50"/>
      <c r="EZ92" s="50"/>
      <c r="FA92" s="50"/>
      <c r="FB92" s="50"/>
      <c r="FC92" s="50"/>
      <c r="FD92" s="50"/>
      <c r="FE92" s="50"/>
      <c r="FF92" s="50"/>
      <c r="FG92" s="50"/>
      <c r="FH92" s="50"/>
      <c r="FI92" s="50"/>
      <c r="FJ92" s="50"/>
      <c r="FK92" s="50"/>
      <c r="FL92" s="50"/>
      <c r="FM92" s="50"/>
      <c r="FN92" s="50"/>
      <c r="FO92" s="50"/>
      <c r="FP92" s="50"/>
      <c r="FQ92" s="50"/>
      <c r="FR92" s="50"/>
      <c r="FS92" s="50"/>
      <c r="FT92" s="50"/>
      <c r="FU92" s="50"/>
      <c r="FV92" s="50"/>
    </row>
    <row r="93" spans="1:178" s="5" customFormat="1" ht="30" x14ac:dyDescent="0.25">
      <c r="A93" s="17" t="s">
        <v>201</v>
      </c>
      <c r="B93" s="7"/>
      <c r="C93" s="198">
        <f>C94+C95+C96+C98</f>
        <v>0</v>
      </c>
      <c r="D93" s="105"/>
      <c r="E93" s="105"/>
      <c r="F93" s="105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/>
      <c r="BA93" s="50"/>
      <c r="BB93" s="50"/>
      <c r="BC93" s="50"/>
      <c r="BD93" s="50"/>
      <c r="BE93" s="50"/>
      <c r="BF93" s="50"/>
      <c r="BG93" s="50"/>
      <c r="BH93" s="50"/>
      <c r="BI93" s="50"/>
      <c r="BJ93" s="50"/>
      <c r="BK93" s="50"/>
      <c r="BL93" s="50"/>
      <c r="BM93" s="50"/>
      <c r="BN93" s="50"/>
      <c r="BO93" s="50"/>
      <c r="BP93" s="50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0"/>
      <c r="CS93" s="50"/>
      <c r="CT93" s="50"/>
      <c r="CU93" s="50"/>
      <c r="CV93" s="50"/>
      <c r="CW93" s="50"/>
      <c r="CX93" s="50"/>
      <c r="CY93" s="50"/>
      <c r="CZ93" s="50"/>
      <c r="DA93" s="50"/>
      <c r="DB93" s="50"/>
      <c r="DC93" s="50"/>
      <c r="DD93" s="50"/>
      <c r="DE93" s="50"/>
      <c r="DF93" s="50"/>
      <c r="DG93" s="50"/>
      <c r="DH93" s="50"/>
      <c r="DI93" s="50"/>
      <c r="DJ93" s="50"/>
      <c r="DK93" s="50"/>
      <c r="DL93" s="50"/>
      <c r="DM93" s="50"/>
      <c r="DN93" s="50"/>
      <c r="DO93" s="50"/>
      <c r="DP93" s="50"/>
      <c r="DQ93" s="50"/>
      <c r="DR93" s="50"/>
      <c r="DS93" s="50"/>
      <c r="DT93" s="50"/>
      <c r="DU93" s="50"/>
      <c r="DV93" s="50"/>
      <c r="DW93" s="50"/>
      <c r="DX93" s="50"/>
      <c r="DY93" s="50"/>
      <c r="DZ93" s="50"/>
      <c r="EA93" s="50"/>
      <c r="EB93" s="50"/>
      <c r="EC93" s="50"/>
      <c r="ED93" s="50"/>
      <c r="EE93" s="50"/>
      <c r="EF93" s="50"/>
      <c r="EG93" s="50"/>
      <c r="EH93" s="50"/>
      <c r="EI93" s="50"/>
      <c r="EJ93" s="50"/>
      <c r="EK93" s="50"/>
      <c r="EL93" s="50"/>
      <c r="EM93" s="50"/>
      <c r="EN93" s="50"/>
      <c r="EO93" s="50"/>
      <c r="EP93" s="50"/>
      <c r="EQ93" s="50"/>
      <c r="ER93" s="50"/>
      <c r="ES93" s="50"/>
      <c r="ET93" s="50"/>
      <c r="EU93" s="50"/>
      <c r="EV93" s="50"/>
      <c r="EW93" s="50"/>
      <c r="EX93" s="50"/>
      <c r="EY93" s="50"/>
      <c r="EZ93" s="50"/>
      <c r="FA93" s="50"/>
      <c r="FB93" s="50"/>
      <c r="FC93" s="50"/>
      <c r="FD93" s="50"/>
      <c r="FE93" s="50"/>
      <c r="FF93" s="50"/>
      <c r="FG93" s="50"/>
      <c r="FH93" s="50"/>
      <c r="FI93" s="50"/>
      <c r="FJ93" s="50"/>
      <c r="FK93" s="50"/>
      <c r="FL93" s="50"/>
      <c r="FM93" s="50"/>
      <c r="FN93" s="50"/>
      <c r="FO93" s="50"/>
      <c r="FP93" s="50"/>
      <c r="FQ93" s="50"/>
      <c r="FR93" s="50"/>
      <c r="FS93" s="50"/>
      <c r="FT93" s="50"/>
      <c r="FU93" s="50"/>
      <c r="FV93" s="50"/>
    </row>
    <row r="94" spans="1:178" s="5" customFormat="1" x14ac:dyDescent="0.25">
      <c r="A94" s="17" t="s">
        <v>202</v>
      </c>
      <c r="B94" s="7"/>
      <c r="C94" s="198"/>
      <c r="D94" s="105"/>
      <c r="E94" s="105"/>
      <c r="F94" s="105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  <c r="AX94" s="50"/>
      <c r="AY94" s="50"/>
      <c r="AZ94" s="50"/>
      <c r="BA94" s="50"/>
      <c r="BB94" s="50"/>
      <c r="BC94" s="50"/>
      <c r="BD94" s="50"/>
      <c r="BE94" s="50"/>
      <c r="BF94" s="50"/>
      <c r="BG94" s="50"/>
      <c r="BH94" s="50"/>
      <c r="BI94" s="50"/>
      <c r="BJ94" s="50"/>
      <c r="BK94" s="50"/>
      <c r="BL94" s="50"/>
      <c r="BM94" s="50"/>
      <c r="BN94" s="50"/>
      <c r="BO94" s="50"/>
      <c r="BP94" s="50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0"/>
      <c r="CS94" s="50"/>
      <c r="CT94" s="50"/>
      <c r="CU94" s="50"/>
      <c r="CV94" s="50"/>
      <c r="CW94" s="50"/>
      <c r="CX94" s="50"/>
      <c r="CY94" s="50"/>
      <c r="CZ94" s="50"/>
      <c r="DA94" s="50"/>
      <c r="DB94" s="50"/>
      <c r="DC94" s="50"/>
      <c r="DD94" s="50"/>
      <c r="DE94" s="50"/>
      <c r="DF94" s="50"/>
      <c r="DG94" s="50"/>
      <c r="DH94" s="50"/>
      <c r="DI94" s="50"/>
      <c r="DJ94" s="50"/>
      <c r="DK94" s="50"/>
      <c r="DL94" s="50"/>
      <c r="DM94" s="50"/>
      <c r="DN94" s="50"/>
      <c r="DO94" s="50"/>
      <c r="DP94" s="50"/>
      <c r="DQ94" s="50"/>
      <c r="DR94" s="50"/>
      <c r="DS94" s="50"/>
      <c r="DT94" s="50"/>
      <c r="DU94" s="50"/>
      <c r="DV94" s="50"/>
      <c r="DW94" s="50"/>
      <c r="DX94" s="50"/>
      <c r="DY94" s="50"/>
      <c r="DZ94" s="50"/>
      <c r="EA94" s="50"/>
      <c r="EB94" s="50"/>
      <c r="EC94" s="50"/>
      <c r="ED94" s="50"/>
      <c r="EE94" s="50"/>
      <c r="EF94" s="50"/>
      <c r="EG94" s="50"/>
      <c r="EH94" s="50"/>
      <c r="EI94" s="50"/>
      <c r="EJ94" s="50"/>
      <c r="EK94" s="50"/>
      <c r="EL94" s="50"/>
      <c r="EM94" s="50"/>
      <c r="EN94" s="50"/>
      <c r="EO94" s="50"/>
      <c r="EP94" s="50"/>
      <c r="EQ94" s="50"/>
      <c r="ER94" s="50"/>
      <c r="ES94" s="50"/>
      <c r="ET94" s="50"/>
      <c r="EU94" s="50"/>
      <c r="EV94" s="50"/>
      <c r="EW94" s="50"/>
      <c r="EX94" s="50"/>
      <c r="EY94" s="50"/>
      <c r="EZ94" s="50"/>
      <c r="FA94" s="50"/>
      <c r="FB94" s="50"/>
      <c r="FC94" s="50"/>
      <c r="FD94" s="50"/>
      <c r="FE94" s="50"/>
      <c r="FF94" s="50"/>
      <c r="FG94" s="50"/>
      <c r="FH94" s="50"/>
      <c r="FI94" s="50"/>
      <c r="FJ94" s="50"/>
      <c r="FK94" s="50"/>
      <c r="FL94" s="50"/>
      <c r="FM94" s="50"/>
      <c r="FN94" s="50"/>
      <c r="FO94" s="50"/>
      <c r="FP94" s="50"/>
      <c r="FQ94" s="50"/>
      <c r="FR94" s="50"/>
      <c r="FS94" s="50"/>
      <c r="FT94" s="50"/>
      <c r="FU94" s="50"/>
      <c r="FV94" s="50"/>
    </row>
    <row r="95" spans="1:178" s="5" customFormat="1" x14ac:dyDescent="0.25">
      <c r="A95" s="17" t="s">
        <v>203</v>
      </c>
      <c r="B95" s="7"/>
      <c r="C95" s="198"/>
      <c r="D95" s="105"/>
      <c r="E95" s="105"/>
      <c r="F95" s="105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50"/>
      <c r="CU95" s="50"/>
      <c r="CV95" s="50"/>
      <c r="CW95" s="50"/>
      <c r="CX95" s="50"/>
      <c r="CY95" s="50"/>
      <c r="CZ95" s="50"/>
      <c r="DA95" s="50"/>
      <c r="DB95" s="50"/>
      <c r="DC95" s="50"/>
      <c r="DD95" s="50"/>
      <c r="DE95" s="50"/>
      <c r="DF95" s="50"/>
      <c r="DG95" s="50"/>
      <c r="DH95" s="50"/>
      <c r="DI95" s="50"/>
      <c r="DJ95" s="50"/>
      <c r="DK95" s="50"/>
      <c r="DL95" s="50"/>
      <c r="DM95" s="50"/>
      <c r="DN95" s="50"/>
      <c r="DO95" s="50"/>
      <c r="DP95" s="50"/>
      <c r="DQ95" s="50"/>
      <c r="DR95" s="50"/>
      <c r="DS95" s="50"/>
      <c r="DT95" s="50"/>
      <c r="DU95" s="50"/>
      <c r="DV95" s="50"/>
      <c r="DW95" s="50"/>
      <c r="DX95" s="50"/>
      <c r="DY95" s="50"/>
      <c r="DZ95" s="50"/>
      <c r="EA95" s="50"/>
      <c r="EB95" s="50"/>
      <c r="EC95" s="50"/>
      <c r="ED95" s="50"/>
      <c r="EE95" s="50"/>
      <c r="EF95" s="50"/>
      <c r="EG95" s="50"/>
      <c r="EH95" s="50"/>
      <c r="EI95" s="50"/>
      <c r="EJ95" s="50"/>
      <c r="EK95" s="50"/>
      <c r="EL95" s="50"/>
      <c r="EM95" s="50"/>
      <c r="EN95" s="50"/>
      <c r="EO95" s="50"/>
      <c r="EP95" s="50"/>
      <c r="EQ95" s="50"/>
      <c r="ER95" s="50"/>
      <c r="ES95" s="50"/>
      <c r="ET95" s="50"/>
      <c r="EU95" s="50"/>
      <c r="EV95" s="50"/>
      <c r="EW95" s="50"/>
      <c r="EX95" s="50"/>
      <c r="EY95" s="50"/>
      <c r="EZ95" s="50"/>
      <c r="FA95" s="50"/>
      <c r="FB95" s="50"/>
      <c r="FC95" s="50"/>
      <c r="FD95" s="50"/>
      <c r="FE95" s="50"/>
      <c r="FF95" s="50"/>
      <c r="FG95" s="50"/>
      <c r="FH95" s="50"/>
      <c r="FI95" s="50"/>
      <c r="FJ95" s="50"/>
      <c r="FK95" s="50"/>
      <c r="FL95" s="50"/>
      <c r="FM95" s="50"/>
      <c r="FN95" s="50"/>
      <c r="FO95" s="50"/>
      <c r="FP95" s="50"/>
      <c r="FQ95" s="50"/>
      <c r="FR95" s="50"/>
      <c r="FS95" s="50"/>
      <c r="FT95" s="50"/>
      <c r="FU95" s="50"/>
      <c r="FV95" s="50"/>
    </row>
    <row r="96" spans="1:178" s="5" customFormat="1" ht="30" x14ac:dyDescent="0.25">
      <c r="A96" s="17" t="s">
        <v>280</v>
      </c>
      <c r="B96" s="7"/>
      <c r="C96" s="198"/>
      <c r="D96" s="105"/>
      <c r="E96" s="105"/>
      <c r="F96" s="105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  <c r="AX96" s="50"/>
      <c r="AY96" s="50"/>
      <c r="AZ96" s="50"/>
      <c r="BA96" s="50"/>
      <c r="BB96" s="50"/>
      <c r="BC96" s="50"/>
      <c r="BD96" s="50"/>
      <c r="BE96" s="50"/>
      <c r="BF96" s="50"/>
      <c r="BG96" s="50"/>
      <c r="BH96" s="50"/>
      <c r="BI96" s="50"/>
      <c r="BJ96" s="50"/>
      <c r="BK96" s="50"/>
      <c r="BL96" s="50"/>
      <c r="BM96" s="50"/>
      <c r="BN96" s="50"/>
      <c r="BO96" s="50"/>
      <c r="BP96" s="50"/>
      <c r="BQ96" s="50"/>
      <c r="BR96" s="50"/>
      <c r="BS96" s="50"/>
      <c r="BT96" s="50"/>
      <c r="BU96" s="50"/>
      <c r="BV96" s="50"/>
      <c r="BW96" s="50"/>
      <c r="BX96" s="50"/>
      <c r="BY96" s="50"/>
      <c r="BZ96" s="50"/>
      <c r="CA96" s="50"/>
      <c r="CB96" s="50"/>
      <c r="CC96" s="50"/>
      <c r="CD96" s="50"/>
      <c r="CE96" s="50"/>
      <c r="CF96" s="50"/>
      <c r="CG96" s="50"/>
      <c r="CH96" s="50"/>
      <c r="CI96" s="50"/>
      <c r="CJ96" s="50"/>
      <c r="CK96" s="50"/>
      <c r="CL96" s="50"/>
      <c r="CM96" s="50"/>
      <c r="CN96" s="50"/>
      <c r="CO96" s="50"/>
      <c r="CP96" s="50"/>
      <c r="CQ96" s="50"/>
      <c r="CR96" s="50"/>
      <c r="CS96" s="50"/>
      <c r="CT96" s="50"/>
      <c r="CU96" s="50"/>
      <c r="CV96" s="50"/>
      <c r="CW96" s="50"/>
      <c r="CX96" s="50"/>
      <c r="CY96" s="50"/>
      <c r="CZ96" s="50"/>
      <c r="DA96" s="50"/>
      <c r="DB96" s="50"/>
      <c r="DC96" s="50"/>
      <c r="DD96" s="50"/>
      <c r="DE96" s="50"/>
      <c r="DF96" s="50"/>
      <c r="DG96" s="50"/>
      <c r="DH96" s="50"/>
      <c r="DI96" s="50"/>
      <c r="DJ96" s="50"/>
      <c r="DK96" s="50"/>
      <c r="DL96" s="50"/>
      <c r="DM96" s="50"/>
      <c r="DN96" s="50"/>
      <c r="DO96" s="50"/>
      <c r="DP96" s="50"/>
      <c r="DQ96" s="50"/>
      <c r="DR96" s="50"/>
      <c r="DS96" s="50"/>
      <c r="DT96" s="50"/>
      <c r="DU96" s="50"/>
      <c r="DV96" s="50"/>
      <c r="DW96" s="50"/>
      <c r="DX96" s="50"/>
      <c r="DY96" s="50"/>
      <c r="DZ96" s="50"/>
      <c r="EA96" s="50"/>
      <c r="EB96" s="50"/>
      <c r="EC96" s="50"/>
      <c r="ED96" s="50"/>
      <c r="EE96" s="50"/>
      <c r="EF96" s="50"/>
      <c r="EG96" s="50"/>
      <c r="EH96" s="50"/>
      <c r="EI96" s="50"/>
      <c r="EJ96" s="50"/>
      <c r="EK96" s="50"/>
      <c r="EL96" s="50"/>
      <c r="EM96" s="50"/>
      <c r="EN96" s="50"/>
      <c r="EO96" s="50"/>
      <c r="EP96" s="50"/>
      <c r="EQ96" s="50"/>
      <c r="ER96" s="50"/>
      <c r="ES96" s="50"/>
      <c r="ET96" s="50"/>
      <c r="EU96" s="50"/>
      <c r="EV96" s="50"/>
      <c r="EW96" s="50"/>
      <c r="EX96" s="50"/>
      <c r="EY96" s="50"/>
      <c r="EZ96" s="50"/>
      <c r="FA96" s="50"/>
      <c r="FB96" s="50"/>
      <c r="FC96" s="50"/>
      <c r="FD96" s="50"/>
      <c r="FE96" s="50"/>
      <c r="FF96" s="50"/>
      <c r="FG96" s="50"/>
      <c r="FH96" s="50"/>
      <c r="FI96" s="50"/>
      <c r="FJ96" s="50"/>
      <c r="FK96" s="50"/>
      <c r="FL96" s="50"/>
      <c r="FM96" s="50"/>
      <c r="FN96" s="50"/>
      <c r="FO96" s="50"/>
      <c r="FP96" s="50"/>
      <c r="FQ96" s="50"/>
      <c r="FR96" s="50"/>
      <c r="FS96" s="50"/>
      <c r="FT96" s="50"/>
      <c r="FU96" s="50"/>
      <c r="FV96" s="50"/>
    </row>
    <row r="97" spans="1:178" s="5" customFormat="1" x14ac:dyDescent="0.25">
      <c r="A97" s="380" t="s">
        <v>281</v>
      </c>
      <c r="B97" s="7"/>
      <c r="C97" s="198"/>
      <c r="D97" s="105"/>
      <c r="E97" s="105"/>
      <c r="F97" s="105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50"/>
      <c r="CU97" s="50"/>
      <c r="CV97" s="50"/>
      <c r="CW97" s="50"/>
      <c r="CX97" s="50"/>
      <c r="CY97" s="50"/>
      <c r="CZ97" s="50"/>
      <c r="DA97" s="50"/>
      <c r="DB97" s="50"/>
      <c r="DC97" s="50"/>
      <c r="DD97" s="50"/>
      <c r="DE97" s="50"/>
      <c r="DF97" s="50"/>
      <c r="DG97" s="50"/>
      <c r="DH97" s="50"/>
      <c r="DI97" s="50"/>
      <c r="DJ97" s="50"/>
      <c r="DK97" s="50"/>
      <c r="DL97" s="50"/>
      <c r="DM97" s="50"/>
      <c r="DN97" s="50"/>
      <c r="DO97" s="50"/>
      <c r="DP97" s="50"/>
      <c r="DQ97" s="50"/>
      <c r="DR97" s="50"/>
      <c r="DS97" s="50"/>
      <c r="DT97" s="50"/>
      <c r="DU97" s="50"/>
      <c r="DV97" s="50"/>
      <c r="DW97" s="50"/>
      <c r="DX97" s="50"/>
      <c r="DY97" s="50"/>
      <c r="DZ97" s="50"/>
      <c r="EA97" s="50"/>
      <c r="EB97" s="50"/>
      <c r="EC97" s="50"/>
      <c r="ED97" s="50"/>
      <c r="EE97" s="50"/>
      <c r="EF97" s="50"/>
      <c r="EG97" s="50"/>
      <c r="EH97" s="50"/>
      <c r="EI97" s="50"/>
      <c r="EJ97" s="50"/>
      <c r="EK97" s="50"/>
      <c r="EL97" s="50"/>
      <c r="EM97" s="50"/>
      <c r="EN97" s="50"/>
      <c r="EO97" s="50"/>
      <c r="EP97" s="50"/>
      <c r="EQ97" s="50"/>
      <c r="ER97" s="50"/>
      <c r="ES97" s="50"/>
      <c r="ET97" s="50"/>
      <c r="EU97" s="50"/>
      <c r="EV97" s="50"/>
      <c r="EW97" s="50"/>
      <c r="EX97" s="50"/>
      <c r="EY97" s="50"/>
      <c r="EZ97" s="50"/>
      <c r="FA97" s="50"/>
      <c r="FB97" s="50"/>
      <c r="FC97" s="50"/>
      <c r="FD97" s="50"/>
      <c r="FE97" s="50"/>
      <c r="FF97" s="50"/>
      <c r="FG97" s="50"/>
      <c r="FH97" s="50"/>
      <c r="FI97" s="50"/>
      <c r="FJ97" s="50"/>
      <c r="FK97" s="50"/>
      <c r="FL97" s="50"/>
      <c r="FM97" s="50"/>
      <c r="FN97" s="50"/>
      <c r="FO97" s="50"/>
      <c r="FP97" s="50"/>
      <c r="FQ97" s="50"/>
      <c r="FR97" s="50"/>
      <c r="FS97" s="50"/>
      <c r="FT97" s="50"/>
      <c r="FU97" s="50"/>
      <c r="FV97" s="50"/>
    </row>
    <row r="98" spans="1:178" s="5" customFormat="1" ht="30" x14ac:dyDescent="0.25">
      <c r="A98" s="17" t="s">
        <v>282</v>
      </c>
      <c r="B98" s="7"/>
      <c r="C98" s="198"/>
      <c r="D98" s="105"/>
      <c r="E98" s="105"/>
      <c r="F98" s="105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  <c r="AX98" s="50"/>
      <c r="AY98" s="50"/>
      <c r="AZ98" s="50"/>
      <c r="BA98" s="50"/>
      <c r="BB98" s="50"/>
      <c r="BC98" s="50"/>
      <c r="BD98" s="50"/>
      <c r="BE98" s="50"/>
      <c r="BF98" s="50"/>
      <c r="BG98" s="50"/>
      <c r="BH98" s="50"/>
      <c r="BI98" s="50"/>
      <c r="BJ98" s="50"/>
      <c r="BK98" s="50"/>
      <c r="BL98" s="50"/>
      <c r="BM98" s="50"/>
      <c r="BN98" s="50"/>
      <c r="BO98" s="50"/>
      <c r="BP98" s="50"/>
      <c r="BQ98" s="50"/>
      <c r="BR98" s="50"/>
      <c r="BS98" s="50"/>
      <c r="BT98" s="50"/>
      <c r="BU98" s="50"/>
      <c r="BV98" s="50"/>
      <c r="BW98" s="50"/>
      <c r="BX98" s="50"/>
      <c r="BY98" s="50"/>
      <c r="BZ98" s="50"/>
      <c r="CA98" s="50"/>
      <c r="CB98" s="50"/>
      <c r="CC98" s="50"/>
      <c r="CD98" s="50"/>
      <c r="CE98" s="50"/>
      <c r="CF98" s="50"/>
      <c r="CG98" s="50"/>
      <c r="CH98" s="50"/>
      <c r="CI98" s="50"/>
      <c r="CJ98" s="50"/>
      <c r="CK98" s="50"/>
      <c r="CL98" s="50"/>
      <c r="CM98" s="50"/>
      <c r="CN98" s="50"/>
      <c r="CO98" s="50"/>
      <c r="CP98" s="50"/>
      <c r="CQ98" s="50"/>
      <c r="CR98" s="50"/>
      <c r="CS98" s="50"/>
      <c r="CT98" s="50"/>
      <c r="CU98" s="50"/>
      <c r="CV98" s="50"/>
      <c r="CW98" s="50"/>
      <c r="CX98" s="50"/>
      <c r="CY98" s="50"/>
      <c r="CZ98" s="50"/>
      <c r="DA98" s="50"/>
      <c r="DB98" s="50"/>
      <c r="DC98" s="50"/>
      <c r="DD98" s="50"/>
      <c r="DE98" s="50"/>
      <c r="DF98" s="50"/>
      <c r="DG98" s="50"/>
      <c r="DH98" s="50"/>
      <c r="DI98" s="50"/>
      <c r="DJ98" s="50"/>
      <c r="DK98" s="50"/>
      <c r="DL98" s="50"/>
      <c r="DM98" s="50"/>
      <c r="DN98" s="50"/>
      <c r="DO98" s="50"/>
      <c r="DP98" s="50"/>
      <c r="DQ98" s="50"/>
      <c r="DR98" s="50"/>
      <c r="DS98" s="50"/>
      <c r="DT98" s="50"/>
      <c r="DU98" s="50"/>
      <c r="DV98" s="50"/>
      <c r="DW98" s="50"/>
      <c r="DX98" s="50"/>
      <c r="DY98" s="50"/>
      <c r="DZ98" s="50"/>
      <c r="EA98" s="50"/>
      <c r="EB98" s="50"/>
      <c r="EC98" s="50"/>
      <c r="ED98" s="50"/>
      <c r="EE98" s="50"/>
      <c r="EF98" s="50"/>
      <c r="EG98" s="50"/>
      <c r="EH98" s="50"/>
      <c r="EI98" s="50"/>
      <c r="EJ98" s="50"/>
      <c r="EK98" s="50"/>
      <c r="EL98" s="50"/>
      <c r="EM98" s="50"/>
      <c r="EN98" s="50"/>
      <c r="EO98" s="50"/>
      <c r="EP98" s="50"/>
      <c r="EQ98" s="50"/>
      <c r="ER98" s="50"/>
      <c r="ES98" s="50"/>
      <c r="ET98" s="50"/>
      <c r="EU98" s="50"/>
      <c r="EV98" s="50"/>
      <c r="EW98" s="50"/>
      <c r="EX98" s="50"/>
      <c r="EY98" s="50"/>
      <c r="EZ98" s="50"/>
      <c r="FA98" s="50"/>
      <c r="FB98" s="50"/>
      <c r="FC98" s="50"/>
      <c r="FD98" s="50"/>
      <c r="FE98" s="50"/>
      <c r="FF98" s="50"/>
      <c r="FG98" s="50"/>
      <c r="FH98" s="50"/>
      <c r="FI98" s="50"/>
      <c r="FJ98" s="50"/>
      <c r="FK98" s="50"/>
      <c r="FL98" s="50"/>
      <c r="FM98" s="50"/>
      <c r="FN98" s="50"/>
      <c r="FO98" s="50"/>
      <c r="FP98" s="50"/>
      <c r="FQ98" s="50"/>
      <c r="FR98" s="50"/>
      <c r="FS98" s="50"/>
      <c r="FT98" s="50"/>
      <c r="FU98" s="50"/>
      <c r="FV98" s="50"/>
    </row>
    <row r="99" spans="1:178" s="5" customFormat="1" x14ac:dyDescent="0.25">
      <c r="A99" s="380" t="s">
        <v>281</v>
      </c>
      <c r="B99" s="7"/>
      <c r="C99" s="198"/>
      <c r="D99" s="105"/>
      <c r="E99" s="105"/>
      <c r="F99" s="105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  <c r="AX99" s="50"/>
      <c r="AY99" s="50"/>
      <c r="AZ99" s="50"/>
      <c r="BA99" s="50"/>
      <c r="BB99" s="50"/>
      <c r="BC99" s="50"/>
      <c r="BD99" s="50"/>
      <c r="BE99" s="50"/>
      <c r="BF99" s="50"/>
      <c r="BG99" s="50"/>
      <c r="BH99" s="50"/>
      <c r="BI99" s="50"/>
      <c r="BJ99" s="50"/>
      <c r="BK99" s="50"/>
      <c r="BL99" s="50"/>
      <c r="BM99" s="50"/>
      <c r="BN99" s="50"/>
      <c r="BO99" s="50"/>
      <c r="BP99" s="50"/>
      <c r="BQ99" s="50"/>
      <c r="BR99" s="50"/>
      <c r="BS99" s="50"/>
      <c r="BT99" s="50"/>
      <c r="BU99" s="50"/>
      <c r="BV99" s="50"/>
      <c r="BW99" s="50"/>
      <c r="BX99" s="50"/>
      <c r="BY99" s="50"/>
      <c r="BZ99" s="50"/>
      <c r="CA99" s="50"/>
      <c r="CB99" s="50"/>
      <c r="CC99" s="50"/>
      <c r="CD99" s="50"/>
      <c r="CE99" s="50"/>
      <c r="CF99" s="50"/>
      <c r="CG99" s="50"/>
      <c r="CH99" s="50"/>
      <c r="CI99" s="50"/>
      <c r="CJ99" s="50"/>
      <c r="CK99" s="50"/>
      <c r="CL99" s="50"/>
      <c r="CM99" s="50"/>
      <c r="CN99" s="50"/>
      <c r="CO99" s="50"/>
      <c r="CP99" s="50"/>
      <c r="CQ99" s="50"/>
      <c r="CR99" s="50"/>
      <c r="CS99" s="50"/>
      <c r="CT99" s="50"/>
      <c r="CU99" s="50"/>
      <c r="CV99" s="50"/>
      <c r="CW99" s="50"/>
      <c r="CX99" s="50"/>
      <c r="CY99" s="50"/>
      <c r="CZ99" s="50"/>
      <c r="DA99" s="50"/>
      <c r="DB99" s="50"/>
      <c r="DC99" s="50"/>
      <c r="DD99" s="50"/>
      <c r="DE99" s="50"/>
      <c r="DF99" s="50"/>
      <c r="DG99" s="50"/>
      <c r="DH99" s="50"/>
      <c r="DI99" s="50"/>
      <c r="DJ99" s="50"/>
      <c r="DK99" s="50"/>
      <c r="DL99" s="50"/>
      <c r="DM99" s="50"/>
      <c r="DN99" s="50"/>
      <c r="DO99" s="50"/>
      <c r="DP99" s="50"/>
      <c r="DQ99" s="50"/>
      <c r="DR99" s="50"/>
      <c r="DS99" s="50"/>
      <c r="DT99" s="50"/>
      <c r="DU99" s="50"/>
      <c r="DV99" s="50"/>
      <c r="DW99" s="50"/>
      <c r="DX99" s="50"/>
      <c r="DY99" s="50"/>
      <c r="DZ99" s="50"/>
      <c r="EA99" s="50"/>
      <c r="EB99" s="50"/>
      <c r="EC99" s="50"/>
      <c r="ED99" s="50"/>
      <c r="EE99" s="50"/>
      <c r="EF99" s="50"/>
      <c r="EG99" s="50"/>
      <c r="EH99" s="50"/>
      <c r="EI99" s="50"/>
      <c r="EJ99" s="50"/>
      <c r="EK99" s="50"/>
      <c r="EL99" s="50"/>
      <c r="EM99" s="50"/>
      <c r="EN99" s="50"/>
      <c r="EO99" s="50"/>
      <c r="EP99" s="50"/>
      <c r="EQ99" s="50"/>
      <c r="ER99" s="50"/>
      <c r="ES99" s="50"/>
      <c r="ET99" s="50"/>
      <c r="EU99" s="50"/>
      <c r="EV99" s="50"/>
      <c r="EW99" s="50"/>
      <c r="EX99" s="50"/>
      <c r="EY99" s="50"/>
      <c r="EZ99" s="50"/>
      <c r="FA99" s="50"/>
      <c r="FB99" s="50"/>
      <c r="FC99" s="50"/>
      <c r="FD99" s="50"/>
      <c r="FE99" s="50"/>
      <c r="FF99" s="50"/>
      <c r="FG99" s="50"/>
      <c r="FH99" s="50"/>
      <c r="FI99" s="50"/>
      <c r="FJ99" s="50"/>
      <c r="FK99" s="50"/>
      <c r="FL99" s="50"/>
      <c r="FM99" s="50"/>
      <c r="FN99" s="50"/>
      <c r="FO99" s="50"/>
      <c r="FP99" s="50"/>
      <c r="FQ99" s="50"/>
      <c r="FR99" s="50"/>
      <c r="FS99" s="50"/>
      <c r="FT99" s="50"/>
      <c r="FU99" s="50"/>
      <c r="FV99" s="50"/>
    </row>
    <row r="100" spans="1:178" s="5" customFormat="1" ht="30" x14ac:dyDescent="0.25">
      <c r="A100" s="17" t="s">
        <v>240</v>
      </c>
      <c r="B100" s="7"/>
      <c r="C100" s="198">
        <f>C101+C102+C104+C106</f>
        <v>0</v>
      </c>
      <c r="D100" s="105"/>
      <c r="E100" s="105"/>
      <c r="F100" s="105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  <c r="AX100" s="50"/>
      <c r="AY100" s="50"/>
      <c r="AZ100" s="50"/>
      <c r="BA100" s="50"/>
      <c r="BB100" s="50"/>
      <c r="BC100" s="50"/>
      <c r="BD100" s="50"/>
      <c r="BE100" s="50"/>
      <c r="BF100" s="50"/>
      <c r="BG100" s="50"/>
      <c r="BH100" s="50"/>
      <c r="BI100" s="50"/>
      <c r="BJ100" s="50"/>
      <c r="BK100" s="50"/>
      <c r="BL100" s="50"/>
      <c r="BM100" s="50"/>
      <c r="BN100" s="50"/>
      <c r="BO100" s="50"/>
      <c r="BP100" s="50"/>
      <c r="BQ100" s="50"/>
      <c r="BR100" s="50"/>
      <c r="BS100" s="50"/>
      <c r="BT100" s="50"/>
      <c r="BU100" s="50"/>
      <c r="BV100" s="50"/>
      <c r="BW100" s="50"/>
      <c r="BX100" s="50"/>
      <c r="BY100" s="50"/>
      <c r="BZ100" s="50"/>
      <c r="CA100" s="50"/>
      <c r="CB100" s="50"/>
      <c r="CC100" s="50"/>
      <c r="CD100" s="50"/>
      <c r="CE100" s="50"/>
      <c r="CF100" s="50"/>
      <c r="CG100" s="50"/>
      <c r="CH100" s="50"/>
      <c r="CI100" s="50"/>
      <c r="CJ100" s="50"/>
      <c r="CK100" s="50"/>
      <c r="CL100" s="50"/>
      <c r="CM100" s="50"/>
      <c r="CN100" s="50"/>
      <c r="CO100" s="50"/>
      <c r="CP100" s="50"/>
      <c r="CQ100" s="50"/>
      <c r="CR100" s="50"/>
      <c r="CS100" s="50"/>
      <c r="CT100" s="50"/>
      <c r="CU100" s="50"/>
      <c r="CV100" s="50"/>
      <c r="CW100" s="50"/>
      <c r="CX100" s="50"/>
      <c r="CY100" s="50"/>
      <c r="CZ100" s="50"/>
      <c r="DA100" s="50"/>
      <c r="DB100" s="50"/>
      <c r="DC100" s="50"/>
      <c r="DD100" s="50"/>
      <c r="DE100" s="50"/>
      <c r="DF100" s="50"/>
      <c r="DG100" s="50"/>
      <c r="DH100" s="50"/>
      <c r="DI100" s="50"/>
      <c r="DJ100" s="50"/>
      <c r="DK100" s="50"/>
      <c r="DL100" s="50"/>
      <c r="DM100" s="50"/>
      <c r="DN100" s="50"/>
      <c r="DO100" s="50"/>
      <c r="DP100" s="50"/>
      <c r="DQ100" s="50"/>
      <c r="DR100" s="50"/>
      <c r="DS100" s="50"/>
      <c r="DT100" s="50"/>
      <c r="DU100" s="50"/>
      <c r="DV100" s="50"/>
      <c r="DW100" s="50"/>
      <c r="DX100" s="50"/>
      <c r="DY100" s="50"/>
      <c r="DZ100" s="50"/>
      <c r="EA100" s="50"/>
      <c r="EB100" s="50"/>
      <c r="EC100" s="50"/>
      <c r="ED100" s="50"/>
      <c r="EE100" s="50"/>
      <c r="EF100" s="50"/>
      <c r="EG100" s="50"/>
      <c r="EH100" s="50"/>
      <c r="EI100" s="50"/>
      <c r="EJ100" s="50"/>
      <c r="EK100" s="50"/>
      <c r="EL100" s="50"/>
      <c r="EM100" s="50"/>
      <c r="EN100" s="50"/>
      <c r="EO100" s="50"/>
      <c r="EP100" s="50"/>
      <c r="EQ100" s="50"/>
      <c r="ER100" s="50"/>
      <c r="ES100" s="50"/>
      <c r="ET100" s="50"/>
      <c r="EU100" s="50"/>
      <c r="EV100" s="50"/>
      <c r="EW100" s="50"/>
      <c r="EX100" s="50"/>
      <c r="EY100" s="50"/>
      <c r="EZ100" s="50"/>
      <c r="FA100" s="50"/>
      <c r="FB100" s="50"/>
      <c r="FC100" s="50"/>
      <c r="FD100" s="50"/>
      <c r="FE100" s="50"/>
      <c r="FF100" s="50"/>
      <c r="FG100" s="50"/>
      <c r="FH100" s="50"/>
      <c r="FI100" s="50"/>
      <c r="FJ100" s="50"/>
      <c r="FK100" s="50"/>
      <c r="FL100" s="50"/>
      <c r="FM100" s="50"/>
      <c r="FN100" s="50"/>
      <c r="FO100" s="50"/>
      <c r="FP100" s="50"/>
      <c r="FQ100" s="50"/>
      <c r="FR100" s="50"/>
      <c r="FS100" s="50"/>
      <c r="FT100" s="50"/>
      <c r="FU100" s="50"/>
      <c r="FV100" s="50"/>
    </row>
    <row r="101" spans="1:178" s="5" customFormat="1" ht="30" x14ac:dyDescent="0.25">
      <c r="A101" s="17" t="s">
        <v>241</v>
      </c>
      <c r="B101" s="7"/>
      <c r="C101" s="164"/>
      <c r="D101" s="105"/>
      <c r="E101" s="105"/>
      <c r="F101" s="105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  <c r="AX101" s="50"/>
      <c r="AY101" s="50"/>
      <c r="AZ101" s="50"/>
      <c r="BA101" s="50"/>
      <c r="BB101" s="50"/>
      <c r="BC101" s="50"/>
      <c r="BD101" s="50"/>
      <c r="BE101" s="50"/>
      <c r="BF101" s="50"/>
      <c r="BG101" s="50"/>
      <c r="BH101" s="50"/>
      <c r="BI101" s="50"/>
      <c r="BJ101" s="50"/>
      <c r="BK101" s="50"/>
      <c r="BL101" s="50"/>
      <c r="BM101" s="50"/>
      <c r="BN101" s="50"/>
      <c r="BO101" s="50"/>
      <c r="BP101" s="50"/>
      <c r="BQ101" s="50"/>
      <c r="BR101" s="50"/>
      <c r="BS101" s="50"/>
      <c r="BT101" s="50"/>
      <c r="BU101" s="50"/>
      <c r="BV101" s="50"/>
      <c r="BW101" s="50"/>
      <c r="BX101" s="50"/>
      <c r="BY101" s="50"/>
      <c r="BZ101" s="50"/>
      <c r="CA101" s="50"/>
      <c r="CB101" s="50"/>
      <c r="CC101" s="50"/>
      <c r="CD101" s="50"/>
      <c r="CE101" s="50"/>
      <c r="CF101" s="50"/>
      <c r="CG101" s="50"/>
      <c r="CH101" s="50"/>
      <c r="CI101" s="50"/>
      <c r="CJ101" s="50"/>
      <c r="CK101" s="50"/>
      <c r="CL101" s="50"/>
      <c r="CM101" s="50"/>
      <c r="CN101" s="50"/>
      <c r="CO101" s="50"/>
      <c r="CP101" s="50"/>
      <c r="CQ101" s="50"/>
      <c r="CR101" s="50"/>
      <c r="CS101" s="50"/>
      <c r="CT101" s="50"/>
      <c r="CU101" s="50"/>
      <c r="CV101" s="50"/>
      <c r="CW101" s="50"/>
      <c r="CX101" s="50"/>
      <c r="CY101" s="50"/>
      <c r="CZ101" s="50"/>
      <c r="DA101" s="50"/>
      <c r="DB101" s="50"/>
      <c r="DC101" s="50"/>
      <c r="DD101" s="50"/>
      <c r="DE101" s="50"/>
      <c r="DF101" s="50"/>
      <c r="DG101" s="50"/>
      <c r="DH101" s="50"/>
      <c r="DI101" s="50"/>
      <c r="DJ101" s="50"/>
      <c r="DK101" s="50"/>
      <c r="DL101" s="50"/>
      <c r="DM101" s="50"/>
      <c r="DN101" s="50"/>
      <c r="DO101" s="50"/>
      <c r="DP101" s="50"/>
      <c r="DQ101" s="50"/>
      <c r="DR101" s="50"/>
      <c r="DS101" s="50"/>
      <c r="DT101" s="50"/>
      <c r="DU101" s="50"/>
      <c r="DV101" s="50"/>
      <c r="DW101" s="50"/>
      <c r="DX101" s="50"/>
      <c r="DY101" s="50"/>
      <c r="DZ101" s="50"/>
      <c r="EA101" s="50"/>
      <c r="EB101" s="50"/>
      <c r="EC101" s="50"/>
      <c r="ED101" s="50"/>
      <c r="EE101" s="50"/>
      <c r="EF101" s="50"/>
      <c r="EG101" s="50"/>
      <c r="EH101" s="50"/>
      <c r="EI101" s="50"/>
      <c r="EJ101" s="50"/>
      <c r="EK101" s="50"/>
      <c r="EL101" s="50"/>
      <c r="EM101" s="50"/>
      <c r="EN101" s="50"/>
      <c r="EO101" s="50"/>
      <c r="EP101" s="50"/>
      <c r="EQ101" s="50"/>
      <c r="ER101" s="50"/>
      <c r="ES101" s="50"/>
      <c r="ET101" s="50"/>
      <c r="EU101" s="50"/>
      <c r="EV101" s="50"/>
      <c r="EW101" s="50"/>
      <c r="EX101" s="50"/>
      <c r="EY101" s="50"/>
      <c r="EZ101" s="50"/>
      <c r="FA101" s="50"/>
      <c r="FB101" s="50"/>
      <c r="FC101" s="50"/>
      <c r="FD101" s="50"/>
      <c r="FE101" s="50"/>
      <c r="FF101" s="50"/>
      <c r="FG101" s="50"/>
      <c r="FH101" s="50"/>
      <c r="FI101" s="50"/>
      <c r="FJ101" s="50"/>
      <c r="FK101" s="50"/>
      <c r="FL101" s="50"/>
      <c r="FM101" s="50"/>
      <c r="FN101" s="50"/>
      <c r="FO101" s="50"/>
      <c r="FP101" s="50"/>
      <c r="FQ101" s="50"/>
      <c r="FR101" s="50"/>
      <c r="FS101" s="50"/>
      <c r="FT101" s="50"/>
      <c r="FU101" s="50"/>
      <c r="FV101" s="50"/>
    </row>
    <row r="102" spans="1:178" s="5" customFormat="1" ht="45" x14ac:dyDescent="0.25">
      <c r="A102" s="17" t="s">
        <v>283</v>
      </c>
      <c r="B102" s="7"/>
      <c r="C102" s="198"/>
      <c r="D102" s="105"/>
      <c r="E102" s="105"/>
      <c r="F102" s="105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  <c r="AX102" s="50"/>
      <c r="AY102" s="50"/>
      <c r="AZ102" s="50"/>
      <c r="BA102" s="50"/>
      <c r="BB102" s="50"/>
      <c r="BC102" s="50"/>
      <c r="BD102" s="50"/>
      <c r="BE102" s="50"/>
      <c r="BF102" s="50"/>
      <c r="BG102" s="50"/>
      <c r="BH102" s="50"/>
      <c r="BI102" s="50"/>
      <c r="BJ102" s="50"/>
      <c r="BK102" s="50"/>
      <c r="BL102" s="50"/>
      <c r="BM102" s="50"/>
      <c r="BN102" s="50"/>
      <c r="BO102" s="50"/>
      <c r="BP102" s="50"/>
      <c r="BQ102" s="50"/>
      <c r="BR102" s="50"/>
      <c r="BS102" s="50"/>
      <c r="BT102" s="50"/>
      <c r="BU102" s="50"/>
      <c r="BV102" s="50"/>
      <c r="BW102" s="50"/>
      <c r="BX102" s="50"/>
      <c r="BY102" s="50"/>
      <c r="BZ102" s="50"/>
      <c r="CA102" s="50"/>
      <c r="CB102" s="50"/>
      <c r="CC102" s="50"/>
      <c r="CD102" s="50"/>
      <c r="CE102" s="50"/>
      <c r="CF102" s="50"/>
      <c r="CG102" s="50"/>
      <c r="CH102" s="50"/>
      <c r="CI102" s="50"/>
      <c r="CJ102" s="50"/>
      <c r="CK102" s="50"/>
      <c r="CL102" s="50"/>
      <c r="CM102" s="50"/>
      <c r="CN102" s="50"/>
      <c r="CO102" s="50"/>
      <c r="CP102" s="50"/>
      <c r="CQ102" s="50"/>
      <c r="CR102" s="50"/>
      <c r="CS102" s="50"/>
      <c r="CT102" s="50"/>
      <c r="CU102" s="50"/>
      <c r="CV102" s="50"/>
      <c r="CW102" s="50"/>
      <c r="CX102" s="50"/>
      <c r="CY102" s="50"/>
      <c r="CZ102" s="50"/>
      <c r="DA102" s="50"/>
      <c r="DB102" s="50"/>
      <c r="DC102" s="50"/>
      <c r="DD102" s="50"/>
      <c r="DE102" s="50"/>
      <c r="DF102" s="50"/>
      <c r="DG102" s="50"/>
      <c r="DH102" s="50"/>
      <c r="DI102" s="50"/>
      <c r="DJ102" s="50"/>
      <c r="DK102" s="50"/>
      <c r="DL102" s="50"/>
      <c r="DM102" s="50"/>
      <c r="DN102" s="50"/>
      <c r="DO102" s="50"/>
      <c r="DP102" s="50"/>
      <c r="DQ102" s="50"/>
      <c r="DR102" s="50"/>
      <c r="DS102" s="50"/>
      <c r="DT102" s="50"/>
      <c r="DU102" s="50"/>
      <c r="DV102" s="50"/>
      <c r="DW102" s="50"/>
      <c r="DX102" s="50"/>
      <c r="DY102" s="50"/>
      <c r="DZ102" s="50"/>
      <c r="EA102" s="50"/>
      <c r="EB102" s="50"/>
      <c r="EC102" s="50"/>
      <c r="ED102" s="50"/>
      <c r="EE102" s="50"/>
      <c r="EF102" s="50"/>
      <c r="EG102" s="50"/>
      <c r="EH102" s="50"/>
      <c r="EI102" s="50"/>
      <c r="EJ102" s="50"/>
      <c r="EK102" s="50"/>
      <c r="EL102" s="50"/>
      <c r="EM102" s="50"/>
      <c r="EN102" s="50"/>
      <c r="EO102" s="50"/>
      <c r="EP102" s="50"/>
      <c r="EQ102" s="50"/>
      <c r="ER102" s="50"/>
      <c r="ES102" s="50"/>
      <c r="ET102" s="50"/>
      <c r="EU102" s="50"/>
      <c r="EV102" s="50"/>
      <c r="EW102" s="50"/>
      <c r="EX102" s="50"/>
      <c r="EY102" s="50"/>
      <c r="EZ102" s="50"/>
      <c r="FA102" s="50"/>
      <c r="FB102" s="50"/>
      <c r="FC102" s="50"/>
      <c r="FD102" s="50"/>
      <c r="FE102" s="50"/>
      <c r="FF102" s="50"/>
      <c r="FG102" s="50"/>
      <c r="FH102" s="50"/>
      <c r="FI102" s="50"/>
      <c r="FJ102" s="50"/>
      <c r="FK102" s="50"/>
      <c r="FL102" s="50"/>
      <c r="FM102" s="50"/>
      <c r="FN102" s="50"/>
      <c r="FO102" s="50"/>
      <c r="FP102" s="50"/>
      <c r="FQ102" s="50"/>
      <c r="FR102" s="50"/>
      <c r="FS102" s="50"/>
      <c r="FT102" s="50"/>
      <c r="FU102" s="50"/>
      <c r="FV102" s="50"/>
    </row>
    <row r="103" spans="1:178" s="5" customFormat="1" x14ac:dyDescent="0.25">
      <c r="A103" s="380" t="s">
        <v>281</v>
      </c>
      <c r="B103" s="7"/>
      <c r="C103" s="198"/>
      <c r="D103" s="105"/>
      <c r="E103" s="105"/>
      <c r="F103" s="105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  <c r="AX103" s="50"/>
      <c r="AY103" s="50"/>
      <c r="AZ103" s="50"/>
      <c r="BA103" s="50"/>
      <c r="BB103" s="50"/>
      <c r="BC103" s="50"/>
      <c r="BD103" s="50"/>
      <c r="BE103" s="50"/>
      <c r="BF103" s="50"/>
      <c r="BG103" s="50"/>
      <c r="BH103" s="50"/>
      <c r="BI103" s="50"/>
      <c r="BJ103" s="50"/>
      <c r="BK103" s="50"/>
      <c r="BL103" s="50"/>
      <c r="BM103" s="50"/>
      <c r="BN103" s="50"/>
      <c r="BO103" s="50"/>
      <c r="BP103" s="50"/>
      <c r="BQ103" s="50"/>
      <c r="BR103" s="50"/>
      <c r="BS103" s="50"/>
      <c r="BT103" s="50"/>
      <c r="BU103" s="50"/>
      <c r="BV103" s="50"/>
      <c r="BW103" s="50"/>
      <c r="BX103" s="50"/>
      <c r="BY103" s="50"/>
      <c r="BZ103" s="50"/>
      <c r="CA103" s="50"/>
      <c r="CB103" s="50"/>
      <c r="CC103" s="50"/>
      <c r="CD103" s="50"/>
      <c r="CE103" s="50"/>
      <c r="CF103" s="50"/>
      <c r="CG103" s="50"/>
      <c r="CH103" s="50"/>
      <c r="CI103" s="50"/>
      <c r="CJ103" s="50"/>
      <c r="CK103" s="50"/>
      <c r="CL103" s="50"/>
      <c r="CM103" s="50"/>
      <c r="CN103" s="50"/>
      <c r="CO103" s="50"/>
      <c r="CP103" s="50"/>
      <c r="CQ103" s="50"/>
      <c r="CR103" s="50"/>
      <c r="CS103" s="50"/>
      <c r="CT103" s="50"/>
      <c r="CU103" s="50"/>
      <c r="CV103" s="50"/>
      <c r="CW103" s="50"/>
      <c r="CX103" s="50"/>
      <c r="CY103" s="50"/>
      <c r="CZ103" s="50"/>
      <c r="DA103" s="50"/>
      <c r="DB103" s="50"/>
      <c r="DC103" s="50"/>
      <c r="DD103" s="50"/>
      <c r="DE103" s="50"/>
      <c r="DF103" s="50"/>
      <c r="DG103" s="50"/>
      <c r="DH103" s="50"/>
      <c r="DI103" s="50"/>
      <c r="DJ103" s="50"/>
      <c r="DK103" s="50"/>
      <c r="DL103" s="50"/>
      <c r="DM103" s="50"/>
      <c r="DN103" s="50"/>
      <c r="DO103" s="50"/>
      <c r="DP103" s="50"/>
      <c r="DQ103" s="50"/>
      <c r="DR103" s="50"/>
      <c r="DS103" s="50"/>
      <c r="DT103" s="50"/>
      <c r="DU103" s="50"/>
      <c r="DV103" s="50"/>
      <c r="DW103" s="50"/>
      <c r="DX103" s="50"/>
      <c r="DY103" s="50"/>
      <c r="DZ103" s="50"/>
      <c r="EA103" s="50"/>
      <c r="EB103" s="50"/>
      <c r="EC103" s="50"/>
      <c r="ED103" s="50"/>
      <c r="EE103" s="50"/>
      <c r="EF103" s="50"/>
      <c r="EG103" s="50"/>
      <c r="EH103" s="50"/>
      <c r="EI103" s="50"/>
      <c r="EJ103" s="50"/>
      <c r="EK103" s="50"/>
      <c r="EL103" s="50"/>
      <c r="EM103" s="50"/>
      <c r="EN103" s="50"/>
      <c r="EO103" s="50"/>
      <c r="EP103" s="50"/>
      <c r="EQ103" s="50"/>
      <c r="ER103" s="50"/>
      <c r="ES103" s="50"/>
      <c r="ET103" s="50"/>
      <c r="EU103" s="50"/>
      <c r="EV103" s="50"/>
      <c r="EW103" s="50"/>
      <c r="EX103" s="50"/>
      <c r="EY103" s="50"/>
      <c r="EZ103" s="50"/>
      <c r="FA103" s="50"/>
      <c r="FB103" s="50"/>
      <c r="FC103" s="50"/>
      <c r="FD103" s="50"/>
      <c r="FE103" s="50"/>
      <c r="FF103" s="50"/>
      <c r="FG103" s="50"/>
      <c r="FH103" s="50"/>
      <c r="FI103" s="50"/>
      <c r="FJ103" s="50"/>
      <c r="FK103" s="50"/>
      <c r="FL103" s="50"/>
      <c r="FM103" s="50"/>
      <c r="FN103" s="50"/>
      <c r="FO103" s="50"/>
      <c r="FP103" s="50"/>
      <c r="FQ103" s="50"/>
      <c r="FR103" s="50"/>
      <c r="FS103" s="50"/>
      <c r="FT103" s="50"/>
      <c r="FU103" s="50"/>
      <c r="FV103" s="50"/>
    </row>
    <row r="104" spans="1:178" s="5" customFormat="1" ht="45" x14ac:dyDescent="0.25">
      <c r="A104" s="17" t="s">
        <v>284</v>
      </c>
      <c r="B104" s="7"/>
      <c r="C104" s="198"/>
      <c r="D104" s="105"/>
      <c r="E104" s="105"/>
      <c r="F104" s="105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  <c r="AX104" s="50"/>
      <c r="AY104" s="50"/>
      <c r="AZ104" s="50"/>
      <c r="BA104" s="50"/>
      <c r="BB104" s="50"/>
      <c r="BC104" s="50"/>
      <c r="BD104" s="50"/>
      <c r="BE104" s="50"/>
      <c r="BF104" s="50"/>
      <c r="BG104" s="50"/>
      <c r="BH104" s="50"/>
      <c r="BI104" s="50"/>
      <c r="BJ104" s="50"/>
      <c r="BK104" s="50"/>
      <c r="BL104" s="50"/>
      <c r="BM104" s="50"/>
      <c r="BN104" s="50"/>
      <c r="BO104" s="50"/>
      <c r="BP104" s="50"/>
      <c r="BQ104" s="50"/>
      <c r="BR104" s="50"/>
      <c r="BS104" s="50"/>
      <c r="BT104" s="50"/>
      <c r="BU104" s="50"/>
      <c r="BV104" s="50"/>
      <c r="BW104" s="50"/>
      <c r="BX104" s="50"/>
      <c r="BY104" s="50"/>
      <c r="BZ104" s="50"/>
      <c r="CA104" s="50"/>
      <c r="CB104" s="50"/>
      <c r="CC104" s="50"/>
      <c r="CD104" s="50"/>
      <c r="CE104" s="50"/>
      <c r="CF104" s="50"/>
      <c r="CG104" s="50"/>
      <c r="CH104" s="50"/>
      <c r="CI104" s="50"/>
      <c r="CJ104" s="50"/>
      <c r="CK104" s="50"/>
      <c r="CL104" s="50"/>
      <c r="CM104" s="50"/>
      <c r="CN104" s="50"/>
      <c r="CO104" s="50"/>
      <c r="CP104" s="50"/>
      <c r="CQ104" s="50"/>
      <c r="CR104" s="50"/>
      <c r="CS104" s="50"/>
      <c r="CT104" s="50"/>
      <c r="CU104" s="50"/>
      <c r="CV104" s="50"/>
      <c r="CW104" s="50"/>
      <c r="CX104" s="50"/>
      <c r="CY104" s="50"/>
      <c r="CZ104" s="50"/>
      <c r="DA104" s="50"/>
      <c r="DB104" s="50"/>
      <c r="DC104" s="50"/>
      <c r="DD104" s="50"/>
      <c r="DE104" s="50"/>
      <c r="DF104" s="50"/>
      <c r="DG104" s="50"/>
      <c r="DH104" s="50"/>
      <c r="DI104" s="50"/>
      <c r="DJ104" s="50"/>
      <c r="DK104" s="50"/>
      <c r="DL104" s="50"/>
      <c r="DM104" s="50"/>
      <c r="DN104" s="50"/>
      <c r="DO104" s="50"/>
      <c r="DP104" s="50"/>
      <c r="DQ104" s="50"/>
      <c r="DR104" s="50"/>
      <c r="DS104" s="50"/>
      <c r="DT104" s="50"/>
      <c r="DU104" s="50"/>
      <c r="DV104" s="50"/>
      <c r="DW104" s="50"/>
      <c r="DX104" s="50"/>
      <c r="DY104" s="50"/>
      <c r="DZ104" s="50"/>
      <c r="EA104" s="50"/>
      <c r="EB104" s="50"/>
      <c r="EC104" s="50"/>
      <c r="ED104" s="50"/>
      <c r="EE104" s="50"/>
      <c r="EF104" s="50"/>
      <c r="EG104" s="50"/>
      <c r="EH104" s="50"/>
      <c r="EI104" s="50"/>
      <c r="EJ104" s="50"/>
      <c r="EK104" s="50"/>
      <c r="EL104" s="50"/>
      <c r="EM104" s="50"/>
      <c r="EN104" s="50"/>
      <c r="EO104" s="50"/>
      <c r="EP104" s="50"/>
      <c r="EQ104" s="50"/>
      <c r="ER104" s="50"/>
      <c r="ES104" s="50"/>
      <c r="ET104" s="50"/>
      <c r="EU104" s="50"/>
      <c r="EV104" s="50"/>
      <c r="EW104" s="50"/>
      <c r="EX104" s="50"/>
      <c r="EY104" s="50"/>
      <c r="EZ104" s="50"/>
      <c r="FA104" s="50"/>
      <c r="FB104" s="50"/>
      <c r="FC104" s="50"/>
      <c r="FD104" s="50"/>
      <c r="FE104" s="50"/>
      <c r="FF104" s="50"/>
      <c r="FG104" s="50"/>
      <c r="FH104" s="50"/>
      <c r="FI104" s="50"/>
      <c r="FJ104" s="50"/>
      <c r="FK104" s="50"/>
      <c r="FL104" s="50"/>
      <c r="FM104" s="50"/>
      <c r="FN104" s="50"/>
      <c r="FO104" s="50"/>
      <c r="FP104" s="50"/>
      <c r="FQ104" s="50"/>
      <c r="FR104" s="50"/>
      <c r="FS104" s="50"/>
      <c r="FT104" s="50"/>
      <c r="FU104" s="50"/>
      <c r="FV104" s="50"/>
    </row>
    <row r="105" spans="1:178" s="5" customFormat="1" x14ac:dyDescent="0.25">
      <c r="A105" s="380" t="s">
        <v>281</v>
      </c>
      <c r="B105" s="7"/>
      <c r="C105" s="198"/>
      <c r="D105" s="105"/>
      <c r="E105" s="105"/>
      <c r="F105" s="105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  <c r="AX105" s="50"/>
      <c r="AY105" s="50"/>
      <c r="AZ105" s="50"/>
      <c r="BA105" s="50"/>
      <c r="BB105" s="50"/>
      <c r="BC105" s="50"/>
      <c r="BD105" s="50"/>
      <c r="BE105" s="50"/>
      <c r="BF105" s="50"/>
      <c r="BG105" s="50"/>
      <c r="BH105" s="50"/>
      <c r="BI105" s="50"/>
      <c r="BJ105" s="50"/>
      <c r="BK105" s="50"/>
      <c r="BL105" s="50"/>
      <c r="BM105" s="50"/>
      <c r="BN105" s="50"/>
      <c r="BO105" s="50"/>
      <c r="BP105" s="50"/>
      <c r="BQ105" s="50"/>
      <c r="BR105" s="50"/>
      <c r="BS105" s="50"/>
      <c r="BT105" s="50"/>
      <c r="BU105" s="50"/>
      <c r="BV105" s="50"/>
      <c r="BW105" s="50"/>
      <c r="BX105" s="50"/>
      <c r="BY105" s="50"/>
      <c r="BZ105" s="50"/>
      <c r="CA105" s="50"/>
      <c r="CB105" s="50"/>
      <c r="CC105" s="50"/>
      <c r="CD105" s="50"/>
      <c r="CE105" s="50"/>
      <c r="CF105" s="50"/>
      <c r="CG105" s="50"/>
      <c r="CH105" s="50"/>
      <c r="CI105" s="50"/>
      <c r="CJ105" s="50"/>
      <c r="CK105" s="50"/>
      <c r="CL105" s="50"/>
      <c r="CM105" s="50"/>
      <c r="CN105" s="50"/>
      <c r="CO105" s="50"/>
      <c r="CP105" s="50"/>
      <c r="CQ105" s="50"/>
      <c r="CR105" s="50"/>
      <c r="CS105" s="50"/>
      <c r="CT105" s="50"/>
      <c r="CU105" s="50"/>
      <c r="CV105" s="50"/>
      <c r="CW105" s="50"/>
      <c r="CX105" s="50"/>
      <c r="CY105" s="50"/>
      <c r="CZ105" s="50"/>
      <c r="DA105" s="50"/>
      <c r="DB105" s="50"/>
      <c r="DC105" s="50"/>
      <c r="DD105" s="50"/>
      <c r="DE105" s="50"/>
      <c r="DF105" s="50"/>
      <c r="DG105" s="50"/>
      <c r="DH105" s="50"/>
      <c r="DI105" s="50"/>
      <c r="DJ105" s="50"/>
      <c r="DK105" s="50"/>
      <c r="DL105" s="50"/>
      <c r="DM105" s="50"/>
      <c r="DN105" s="50"/>
      <c r="DO105" s="50"/>
      <c r="DP105" s="50"/>
      <c r="DQ105" s="50"/>
      <c r="DR105" s="50"/>
      <c r="DS105" s="50"/>
      <c r="DT105" s="50"/>
      <c r="DU105" s="50"/>
      <c r="DV105" s="50"/>
      <c r="DW105" s="50"/>
      <c r="DX105" s="50"/>
      <c r="DY105" s="50"/>
      <c r="DZ105" s="50"/>
      <c r="EA105" s="50"/>
      <c r="EB105" s="50"/>
      <c r="EC105" s="50"/>
      <c r="ED105" s="50"/>
      <c r="EE105" s="50"/>
      <c r="EF105" s="50"/>
      <c r="EG105" s="50"/>
      <c r="EH105" s="50"/>
      <c r="EI105" s="50"/>
      <c r="EJ105" s="50"/>
      <c r="EK105" s="50"/>
      <c r="EL105" s="50"/>
      <c r="EM105" s="50"/>
      <c r="EN105" s="50"/>
      <c r="EO105" s="50"/>
      <c r="EP105" s="50"/>
      <c r="EQ105" s="50"/>
      <c r="ER105" s="50"/>
      <c r="ES105" s="50"/>
      <c r="ET105" s="50"/>
      <c r="EU105" s="50"/>
      <c r="EV105" s="50"/>
      <c r="EW105" s="50"/>
      <c r="EX105" s="50"/>
      <c r="EY105" s="50"/>
      <c r="EZ105" s="50"/>
      <c r="FA105" s="50"/>
      <c r="FB105" s="50"/>
      <c r="FC105" s="50"/>
      <c r="FD105" s="50"/>
      <c r="FE105" s="50"/>
      <c r="FF105" s="50"/>
      <c r="FG105" s="50"/>
      <c r="FH105" s="50"/>
      <c r="FI105" s="50"/>
      <c r="FJ105" s="50"/>
      <c r="FK105" s="50"/>
      <c r="FL105" s="50"/>
      <c r="FM105" s="50"/>
      <c r="FN105" s="50"/>
      <c r="FO105" s="50"/>
      <c r="FP105" s="50"/>
      <c r="FQ105" s="50"/>
      <c r="FR105" s="50"/>
      <c r="FS105" s="50"/>
      <c r="FT105" s="50"/>
      <c r="FU105" s="50"/>
      <c r="FV105" s="50"/>
    </row>
    <row r="106" spans="1:178" s="5" customFormat="1" ht="30" x14ac:dyDescent="0.25">
      <c r="A106" s="17" t="s">
        <v>285</v>
      </c>
      <c r="B106" s="7"/>
      <c r="C106" s="198"/>
      <c r="D106" s="105"/>
      <c r="E106" s="105"/>
      <c r="F106" s="105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  <c r="AX106" s="50"/>
      <c r="AY106" s="50"/>
      <c r="AZ106" s="50"/>
      <c r="BA106" s="50"/>
      <c r="BB106" s="50"/>
      <c r="BC106" s="50"/>
      <c r="BD106" s="50"/>
      <c r="BE106" s="50"/>
      <c r="BF106" s="50"/>
      <c r="BG106" s="50"/>
      <c r="BH106" s="50"/>
      <c r="BI106" s="50"/>
      <c r="BJ106" s="50"/>
      <c r="BK106" s="50"/>
      <c r="BL106" s="50"/>
      <c r="BM106" s="50"/>
      <c r="BN106" s="50"/>
      <c r="BO106" s="50"/>
      <c r="BP106" s="50"/>
      <c r="BQ106" s="50"/>
      <c r="BR106" s="50"/>
      <c r="BS106" s="50"/>
      <c r="BT106" s="50"/>
      <c r="BU106" s="50"/>
      <c r="BV106" s="50"/>
      <c r="BW106" s="50"/>
      <c r="BX106" s="50"/>
      <c r="BY106" s="50"/>
      <c r="BZ106" s="50"/>
      <c r="CA106" s="50"/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CO106" s="50"/>
      <c r="CP106" s="50"/>
      <c r="CQ106" s="50"/>
      <c r="CR106" s="50"/>
      <c r="CS106" s="50"/>
      <c r="CT106" s="50"/>
      <c r="CU106" s="50"/>
      <c r="CV106" s="50"/>
      <c r="CW106" s="50"/>
      <c r="CX106" s="50"/>
      <c r="CY106" s="50"/>
      <c r="CZ106" s="50"/>
      <c r="DA106" s="50"/>
      <c r="DB106" s="50"/>
      <c r="DC106" s="50"/>
      <c r="DD106" s="50"/>
      <c r="DE106" s="50"/>
      <c r="DF106" s="50"/>
      <c r="DG106" s="50"/>
      <c r="DH106" s="50"/>
      <c r="DI106" s="50"/>
      <c r="DJ106" s="50"/>
      <c r="DK106" s="50"/>
      <c r="DL106" s="50"/>
      <c r="DM106" s="50"/>
      <c r="DN106" s="50"/>
      <c r="DO106" s="50"/>
      <c r="DP106" s="50"/>
      <c r="DQ106" s="50"/>
      <c r="DR106" s="50"/>
      <c r="DS106" s="50"/>
      <c r="DT106" s="50"/>
      <c r="DU106" s="50"/>
      <c r="DV106" s="50"/>
      <c r="DW106" s="50"/>
      <c r="DX106" s="50"/>
      <c r="DY106" s="50"/>
      <c r="DZ106" s="50"/>
      <c r="EA106" s="50"/>
      <c r="EB106" s="50"/>
      <c r="EC106" s="50"/>
      <c r="ED106" s="50"/>
      <c r="EE106" s="50"/>
      <c r="EF106" s="50"/>
      <c r="EG106" s="50"/>
      <c r="EH106" s="50"/>
      <c r="EI106" s="50"/>
      <c r="EJ106" s="50"/>
      <c r="EK106" s="50"/>
      <c r="EL106" s="50"/>
      <c r="EM106" s="50"/>
      <c r="EN106" s="50"/>
      <c r="EO106" s="50"/>
      <c r="EP106" s="50"/>
      <c r="EQ106" s="50"/>
      <c r="ER106" s="50"/>
      <c r="ES106" s="50"/>
      <c r="ET106" s="50"/>
      <c r="EU106" s="50"/>
      <c r="EV106" s="50"/>
      <c r="EW106" s="50"/>
      <c r="EX106" s="50"/>
      <c r="EY106" s="50"/>
      <c r="EZ106" s="50"/>
      <c r="FA106" s="50"/>
      <c r="FB106" s="50"/>
      <c r="FC106" s="50"/>
      <c r="FD106" s="50"/>
      <c r="FE106" s="50"/>
      <c r="FF106" s="50"/>
      <c r="FG106" s="50"/>
      <c r="FH106" s="50"/>
      <c r="FI106" s="50"/>
      <c r="FJ106" s="50"/>
      <c r="FK106" s="50"/>
      <c r="FL106" s="50"/>
      <c r="FM106" s="50"/>
      <c r="FN106" s="50"/>
      <c r="FO106" s="50"/>
      <c r="FP106" s="50"/>
      <c r="FQ106" s="50"/>
      <c r="FR106" s="50"/>
      <c r="FS106" s="50"/>
      <c r="FT106" s="50"/>
      <c r="FU106" s="50"/>
      <c r="FV106" s="50"/>
    </row>
    <row r="107" spans="1:178" s="5" customFormat="1" x14ac:dyDescent="0.25">
      <c r="A107" s="380" t="s">
        <v>281</v>
      </c>
      <c r="B107" s="7"/>
      <c r="C107" s="198"/>
      <c r="D107" s="105"/>
      <c r="E107" s="105"/>
      <c r="F107" s="105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  <c r="AX107" s="50"/>
      <c r="AY107" s="50"/>
      <c r="AZ107" s="50"/>
      <c r="BA107" s="50"/>
      <c r="BB107" s="50"/>
      <c r="BC107" s="50"/>
      <c r="BD107" s="50"/>
      <c r="BE107" s="50"/>
      <c r="BF107" s="50"/>
      <c r="BG107" s="50"/>
      <c r="BH107" s="50"/>
      <c r="BI107" s="50"/>
      <c r="BJ107" s="50"/>
      <c r="BK107" s="50"/>
      <c r="BL107" s="50"/>
      <c r="BM107" s="50"/>
      <c r="BN107" s="50"/>
      <c r="BO107" s="50"/>
      <c r="BP107" s="50"/>
      <c r="BQ107" s="50"/>
      <c r="BR107" s="50"/>
      <c r="BS107" s="50"/>
      <c r="BT107" s="50"/>
      <c r="BU107" s="50"/>
      <c r="BV107" s="50"/>
      <c r="BW107" s="50"/>
      <c r="BX107" s="50"/>
      <c r="BY107" s="50"/>
      <c r="BZ107" s="50"/>
      <c r="CA107" s="50"/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CO107" s="50"/>
      <c r="CP107" s="50"/>
      <c r="CQ107" s="50"/>
      <c r="CR107" s="50"/>
      <c r="CS107" s="50"/>
      <c r="CT107" s="50"/>
      <c r="CU107" s="50"/>
      <c r="CV107" s="50"/>
      <c r="CW107" s="50"/>
      <c r="CX107" s="50"/>
      <c r="CY107" s="50"/>
      <c r="CZ107" s="50"/>
      <c r="DA107" s="50"/>
      <c r="DB107" s="50"/>
      <c r="DC107" s="50"/>
      <c r="DD107" s="50"/>
      <c r="DE107" s="50"/>
      <c r="DF107" s="50"/>
      <c r="DG107" s="50"/>
      <c r="DH107" s="50"/>
      <c r="DI107" s="50"/>
      <c r="DJ107" s="50"/>
      <c r="DK107" s="50"/>
      <c r="DL107" s="50"/>
      <c r="DM107" s="50"/>
      <c r="DN107" s="50"/>
      <c r="DO107" s="50"/>
      <c r="DP107" s="50"/>
      <c r="DQ107" s="50"/>
      <c r="DR107" s="50"/>
      <c r="DS107" s="50"/>
      <c r="DT107" s="50"/>
      <c r="DU107" s="50"/>
      <c r="DV107" s="50"/>
      <c r="DW107" s="50"/>
      <c r="DX107" s="50"/>
      <c r="DY107" s="50"/>
      <c r="DZ107" s="50"/>
      <c r="EA107" s="50"/>
      <c r="EB107" s="50"/>
      <c r="EC107" s="50"/>
      <c r="ED107" s="50"/>
      <c r="EE107" s="50"/>
      <c r="EF107" s="50"/>
      <c r="EG107" s="50"/>
      <c r="EH107" s="50"/>
      <c r="EI107" s="50"/>
      <c r="EJ107" s="50"/>
      <c r="EK107" s="50"/>
      <c r="EL107" s="50"/>
      <c r="EM107" s="50"/>
      <c r="EN107" s="50"/>
      <c r="EO107" s="50"/>
      <c r="EP107" s="50"/>
      <c r="EQ107" s="50"/>
      <c r="ER107" s="50"/>
      <c r="ES107" s="50"/>
      <c r="ET107" s="50"/>
      <c r="EU107" s="50"/>
      <c r="EV107" s="50"/>
      <c r="EW107" s="50"/>
      <c r="EX107" s="50"/>
      <c r="EY107" s="50"/>
      <c r="EZ107" s="50"/>
      <c r="FA107" s="50"/>
      <c r="FB107" s="50"/>
      <c r="FC107" s="50"/>
      <c r="FD107" s="50"/>
      <c r="FE107" s="50"/>
      <c r="FF107" s="50"/>
      <c r="FG107" s="50"/>
      <c r="FH107" s="50"/>
      <c r="FI107" s="50"/>
      <c r="FJ107" s="50"/>
      <c r="FK107" s="50"/>
      <c r="FL107" s="50"/>
      <c r="FM107" s="50"/>
      <c r="FN107" s="50"/>
      <c r="FO107" s="50"/>
      <c r="FP107" s="50"/>
      <c r="FQ107" s="50"/>
      <c r="FR107" s="50"/>
      <c r="FS107" s="50"/>
      <c r="FT107" s="50"/>
      <c r="FU107" s="50"/>
      <c r="FV107" s="50"/>
    </row>
    <row r="108" spans="1:178" s="5" customFormat="1" ht="30" x14ac:dyDescent="0.25">
      <c r="A108" s="17" t="s">
        <v>243</v>
      </c>
      <c r="B108" s="7"/>
      <c r="C108" s="198"/>
      <c r="D108" s="105"/>
      <c r="E108" s="105"/>
      <c r="F108" s="105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  <c r="AX108" s="50"/>
      <c r="AY108" s="50"/>
      <c r="AZ108" s="50"/>
      <c r="BA108" s="50"/>
      <c r="BB108" s="50"/>
      <c r="BC108" s="50"/>
      <c r="BD108" s="50"/>
      <c r="BE108" s="50"/>
      <c r="BF108" s="50"/>
      <c r="BG108" s="50"/>
      <c r="BH108" s="50"/>
      <c r="BI108" s="50"/>
      <c r="BJ108" s="50"/>
      <c r="BK108" s="50"/>
      <c r="BL108" s="50"/>
      <c r="BM108" s="50"/>
      <c r="BN108" s="50"/>
      <c r="BO108" s="50"/>
      <c r="BP108" s="50"/>
      <c r="BQ108" s="50"/>
      <c r="BR108" s="50"/>
      <c r="BS108" s="50"/>
      <c r="BT108" s="50"/>
      <c r="BU108" s="50"/>
      <c r="BV108" s="50"/>
      <c r="BW108" s="50"/>
      <c r="BX108" s="50"/>
      <c r="BY108" s="50"/>
      <c r="BZ108" s="50"/>
      <c r="CA108" s="50"/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CO108" s="50"/>
      <c r="CP108" s="50"/>
      <c r="CQ108" s="50"/>
      <c r="CR108" s="50"/>
      <c r="CS108" s="50"/>
      <c r="CT108" s="50"/>
      <c r="CU108" s="50"/>
      <c r="CV108" s="50"/>
      <c r="CW108" s="50"/>
      <c r="CX108" s="50"/>
      <c r="CY108" s="50"/>
      <c r="CZ108" s="50"/>
      <c r="DA108" s="50"/>
      <c r="DB108" s="50"/>
      <c r="DC108" s="50"/>
      <c r="DD108" s="50"/>
      <c r="DE108" s="50"/>
      <c r="DF108" s="50"/>
      <c r="DG108" s="50"/>
      <c r="DH108" s="50"/>
      <c r="DI108" s="50"/>
      <c r="DJ108" s="50"/>
      <c r="DK108" s="50"/>
      <c r="DL108" s="50"/>
      <c r="DM108" s="50"/>
      <c r="DN108" s="50"/>
      <c r="DO108" s="50"/>
      <c r="DP108" s="50"/>
      <c r="DQ108" s="50"/>
      <c r="DR108" s="50"/>
      <c r="DS108" s="50"/>
      <c r="DT108" s="50"/>
      <c r="DU108" s="50"/>
      <c r="DV108" s="50"/>
      <c r="DW108" s="50"/>
      <c r="DX108" s="50"/>
      <c r="DY108" s="50"/>
      <c r="DZ108" s="50"/>
      <c r="EA108" s="50"/>
      <c r="EB108" s="50"/>
      <c r="EC108" s="50"/>
      <c r="ED108" s="50"/>
      <c r="EE108" s="50"/>
      <c r="EF108" s="50"/>
      <c r="EG108" s="50"/>
      <c r="EH108" s="50"/>
      <c r="EI108" s="50"/>
      <c r="EJ108" s="50"/>
      <c r="EK108" s="50"/>
      <c r="EL108" s="50"/>
      <c r="EM108" s="50"/>
      <c r="EN108" s="50"/>
      <c r="EO108" s="50"/>
      <c r="EP108" s="50"/>
      <c r="EQ108" s="50"/>
      <c r="ER108" s="50"/>
      <c r="ES108" s="50"/>
      <c r="ET108" s="50"/>
      <c r="EU108" s="50"/>
      <c r="EV108" s="50"/>
      <c r="EW108" s="50"/>
      <c r="EX108" s="50"/>
      <c r="EY108" s="50"/>
      <c r="EZ108" s="50"/>
      <c r="FA108" s="50"/>
      <c r="FB108" s="50"/>
      <c r="FC108" s="50"/>
      <c r="FD108" s="50"/>
      <c r="FE108" s="50"/>
      <c r="FF108" s="50"/>
      <c r="FG108" s="50"/>
      <c r="FH108" s="50"/>
      <c r="FI108" s="50"/>
      <c r="FJ108" s="50"/>
      <c r="FK108" s="50"/>
      <c r="FL108" s="50"/>
      <c r="FM108" s="50"/>
      <c r="FN108" s="50"/>
      <c r="FO108" s="50"/>
      <c r="FP108" s="50"/>
      <c r="FQ108" s="50"/>
      <c r="FR108" s="50"/>
      <c r="FS108" s="50"/>
      <c r="FT108" s="50"/>
      <c r="FU108" s="50"/>
      <c r="FV108" s="50"/>
    </row>
    <row r="109" spans="1:178" s="5" customFormat="1" ht="30" x14ac:dyDescent="0.25">
      <c r="A109" s="17" t="s">
        <v>244</v>
      </c>
      <c r="B109" s="7"/>
      <c r="C109" s="198"/>
      <c r="D109" s="105"/>
      <c r="E109" s="105"/>
      <c r="F109" s="105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  <c r="AX109" s="50"/>
      <c r="AY109" s="50"/>
      <c r="AZ109" s="50"/>
      <c r="BA109" s="50"/>
      <c r="BB109" s="50"/>
      <c r="BC109" s="50"/>
      <c r="BD109" s="50"/>
      <c r="BE109" s="50"/>
      <c r="BF109" s="50"/>
      <c r="BG109" s="50"/>
      <c r="BH109" s="50"/>
      <c r="BI109" s="50"/>
      <c r="BJ109" s="50"/>
      <c r="BK109" s="50"/>
      <c r="BL109" s="50"/>
      <c r="BM109" s="50"/>
      <c r="BN109" s="50"/>
      <c r="BO109" s="50"/>
      <c r="BP109" s="50"/>
      <c r="BQ109" s="50"/>
      <c r="BR109" s="50"/>
      <c r="BS109" s="50"/>
      <c r="BT109" s="50"/>
      <c r="BU109" s="50"/>
      <c r="BV109" s="50"/>
      <c r="BW109" s="50"/>
      <c r="BX109" s="50"/>
      <c r="BY109" s="50"/>
      <c r="BZ109" s="50"/>
      <c r="CA109" s="50"/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CO109" s="50"/>
      <c r="CP109" s="50"/>
      <c r="CQ109" s="50"/>
      <c r="CR109" s="50"/>
      <c r="CS109" s="50"/>
      <c r="CT109" s="50"/>
      <c r="CU109" s="50"/>
      <c r="CV109" s="50"/>
      <c r="CW109" s="50"/>
      <c r="CX109" s="50"/>
      <c r="CY109" s="50"/>
      <c r="CZ109" s="50"/>
      <c r="DA109" s="50"/>
      <c r="DB109" s="50"/>
      <c r="DC109" s="50"/>
      <c r="DD109" s="50"/>
      <c r="DE109" s="50"/>
      <c r="DF109" s="50"/>
      <c r="DG109" s="50"/>
      <c r="DH109" s="50"/>
      <c r="DI109" s="50"/>
      <c r="DJ109" s="50"/>
      <c r="DK109" s="50"/>
      <c r="DL109" s="50"/>
      <c r="DM109" s="50"/>
      <c r="DN109" s="50"/>
      <c r="DO109" s="50"/>
      <c r="DP109" s="50"/>
      <c r="DQ109" s="50"/>
      <c r="DR109" s="50"/>
      <c r="DS109" s="50"/>
      <c r="DT109" s="50"/>
      <c r="DU109" s="50"/>
      <c r="DV109" s="50"/>
      <c r="DW109" s="50"/>
      <c r="DX109" s="50"/>
      <c r="DY109" s="50"/>
      <c r="DZ109" s="50"/>
      <c r="EA109" s="50"/>
      <c r="EB109" s="50"/>
      <c r="EC109" s="50"/>
      <c r="ED109" s="50"/>
      <c r="EE109" s="50"/>
      <c r="EF109" s="50"/>
      <c r="EG109" s="50"/>
      <c r="EH109" s="50"/>
      <c r="EI109" s="50"/>
      <c r="EJ109" s="50"/>
      <c r="EK109" s="50"/>
      <c r="EL109" s="50"/>
      <c r="EM109" s="50"/>
      <c r="EN109" s="50"/>
      <c r="EO109" s="50"/>
      <c r="EP109" s="50"/>
      <c r="EQ109" s="50"/>
      <c r="ER109" s="50"/>
      <c r="ES109" s="50"/>
      <c r="ET109" s="50"/>
      <c r="EU109" s="50"/>
      <c r="EV109" s="50"/>
      <c r="EW109" s="50"/>
      <c r="EX109" s="50"/>
      <c r="EY109" s="50"/>
      <c r="EZ109" s="50"/>
      <c r="FA109" s="50"/>
      <c r="FB109" s="50"/>
      <c r="FC109" s="50"/>
      <c r="FD109" s="50"/>
      <c r="FE109" s="50"/>
      <c r="FF109" s="50"/>
      <c r="FG109" s="50"/>
      <c r="FH109" s="50"/>
      <c r="FI109" s="50"/>
      <c r="FJ109" s="50"/>
      <c r="FK109" s="50"/>
      <c r="FL109" s="50"/>
      <c r="FM109" s="50"/>
      <c r="FN109" s="50"/>
      <c r="FO109" s="50"/>
      <c r="FP109" s="50"/>
      <c r="FQ109" s="50"/>
      <c r="FR109" s="50"/>
      <c r="FS109" s="50"/>
      <c r="FT109" s="50"/>
      <c r="FU109" s="50"/>
      <c r="FV109" s="50"/>
    </row>
    <row r="110" spans="1:178" s="5" customFormat="1" x14ac:dyDescent="0.25">
      <c r="A110" s="17" t="s">
        <v>245</v>
      </c>
      <c r="B110" s="7"/>
      <c r="C110" s="198"/>
      <c r="D110" s="105"/>
      <c r="E110" s="105"/>
      <c r="F110" s="105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  <c r="AX110" s="50"/>
      <c r="AY110" s="50"/>
      <c r="AZ110" s="50"/>
      <c r="BA110" s="50"/>
      <c r="BB110" s="50"/>
      <c r="BC110" s="50"/>
      <c r="BD110" s="50"/>
      <c r="BE110" s="50"/>
      <c r="BF110" s="50"/>
      <c r="BG110" s="50"/>
      <c r="BH110" s="50"/>
      <c r="BI110" s="50"/>
      <c r="BJ110" s="50"/>
      <c r="BK110" s="50"/>
      <c r="BL110" s="50"/>
      <c r="BM110" s="50"/>
      <c r="BN110" s="50"/>
      <c r="BO110" s="50"/>
      <c r="BP110" s="50"/>
      <c r="BQ110" s="50"/>
      <c r="BR110" s="50"/>
      <c r="BS110" s="50"/>
      <c r="BT110" s="50"/>
      <c r="BU110" s="50"/>
      <c r="BV110" s="50"/>
      <c r="BW110" s="50"/>
      <c r="BX110" s="50"/>
      <c r="BY110" s="50"/>
      <c r="BZ110" s="50"/>
      <c r="CA110" s="50"/>
      <c r="CB110" s="50"/>
      <c r="CC110" s="50"/>
      <c r="CD110" s="50"/>
      <c r="CE110" s="50"/>
      <c r="CF110" s="50"/>
      <c r="CG110" s="50"/>
      <c r="CH110" s="50"/>
      <c r="CI110" s="50"/>
      <c r="CJ110" s="50"/>
      <c r="CK110" s="50"/>
      <c r="CL110" s="50"/>
      <c r="CM110" s="50"/>
      <c r="CN110" s="50"/>
      <c r="CO110" s="50"/>
      <c r="CP110" s="50"/>
      <c r="CQ110" s="50"/>
      <c r="CR110" s="50"/>
      <c r="CS110" s="50"/>
      <c r="CT110" s="50"/>
      <c r="CU110" s="50"/>
      <c r="CV110" s="50"/>
      <c r="CW110" s="50"/>
      <c r="CX110" s="50"/>
      <c r="CY110" s="50"/>
      <c r="CZ110" s="50"/>
      <c r="DA110" s="50"/>
      <c r="DB110" s="50"/>
      <c r="DC110" s="50"/>
      <c r="DD110" s="50"/>
      <c r="DE110" s="50"/>
      <c r="DF110" s="50"/>
      <c r="DG110" s="50"/>
      <c r="DH110" s="50"/>
      <c r="DI110" s="50"/>
      <c r="DJ110" s="50"/>
      <c r="DK110" s="50"/>
      <c r="DL110" s="50"/>
      <c r="DM110" s="50"/>
      <c r="DN110" s="50"/>
      <c r="DO110" s="50"/>
      <c r="DP110" s="50"/>
      <c r="DQ110" s="50"/>
      <c r="DR110" s="50"/>
      <c r="DS110" s="50"/>
      <c r="DT110" s="50"/>
      <c r="DU110" s="50"/>
      <c r="DV110" s="50"/>
      <c r="DW110" s="50"/>
      <c r="DX110" s="50"/>
      <c r="DY110" s="50"/>
      <c r="DZ110" s="50"/>
      <c r="EA110" s="50"/>
      <c r="EB110" s="50"/>
      <c r="EC110" s="50"/>
      <c r="ED110" s="50"/>
      <c r="EE110" s="50"/>
      <c r="EF110" s="50"/>
      <c r="EG110" s="50"/>
      <c r="EH110" s="50"/>
      <c r="EI110" s="50"/>
      <c r="EJ110" s="50"/>
      <c r="EK110" s="50"/>
      <c r="EL110" s="50"/>
      <c r="EM110" s="50"/>
      <c r="EN110" s="50"/>
      <c r="EO110" s="50"/>
      <c r="EP110" s="50"/>
      <c r="EQ110" s="50"/>
      <c r="ER110" s="50"/>
      <c r="ES110" s="50"/>
      <c r="ET110" s="50"/>
      <c r="EU110" s="50"/>
      <c r="EV110" s="50"/>
      <c r="EW110" s="50"/>
      <c r="EX110" s="50"/>
      <c r="EY110" s="50"/>
      <c r="EZ110" s="50"/>
      <c r="FA110" s="50"/>
      <c r="FB110" s="50"/>
      <c r="FC110" s="50"/>
      <c r="FD110" s="50"/>
      <c r="FE110" s="50"/>
      <c r="FF110" s="50"/>
      <c r="FG110" s="50"/>
      <c r="FH110" s="50"/>
      <c r="FI110" s="50"/>
      <c r="FJ110" s="50"/>
      <c r="FK110" s="50"/>
      <c r="FL110" s="50"/>
      <c r="FM110" s="50"/>
      <c r="FN110" s="50"/>
      <c r="FO110" s="50"/>
      <c r="FP110" s="50"/>
      <c r="FQ110" s="50"/>
      <c r="FR110" s="50"/>
      <c r="FS110" s="50"/>
      <c r="FT110" s="50"/>
      <c r="FU110" s="50"/>
      <c r="FV110" s="50"/>
    </row>
    <row r="111" spans="1:178" s="5" customFormat="1" x14ac:dyDescent="0.25">
      <c r="A111" s="17" t="s">
        <v>246</v>
      </c>
      <c r="B111" s="7"/>
      <c r="C111" s="164"/>
      <c r="D111" s="105"/>
      <c r="E111" s="105"/>
      <c r="F111" s="105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  <c r="AX111" s="50"/>
      <c r="AY111" s="50"/>
      <c r="AZ111" s="50"/>
      <c r="BA111" s="50"/>
      <c r="BB111" s="50"/>
      <c r="BC111" s="50"/>
      <c r="BD111" s="50"/>
      <c r="BE111" s="50"/>
      <c r="BF111" s="50"/>
      <c r="BG111" s="50"/>
      <c r="BH111" s="50"/>
      <c r="BI111" s="50"/>
      <c r="BJ111" s="50"/>
      <c r="BK111" s="50"/>
      <c r="BL111" s="50"/>
      <c r="BM111" s="50"/>
      <c r="BN111" s="50"/>
      <c r="BO111" s="50"/>
      <c r="BP111" s="50"/>
      <c r="BQ111" s="50"/>
      <c r="BR111" s="50"/>
      <c r="BS111" s="50"/>
      <c r="BT111" s="50"/>
      <c r="BU111" s="50"/>
      <c r="BV111" s="50"/>
      <c r="BW111" s="50"/>
      <c r="BX111" s="50"/>
      <c r="BY111" s="50"/>
      <c r="BZ111" s="50"/>
      <c r="CA111" s="50"/>
      <c r="CB111" s="50"/>
      <c r="CC111" s="50"/>
      <c r="CD111" s="50"/>
      <c r="CE111" s="50"/>
      <c r="CF111" s="50"/>
      <c r="CG111" s="50"/>
      <c r="CH111" s="50"/>
      <c r="CI111" s="50"/>
      <c r="CJ111" s="50"/>
      <c r="CK111" s="50"/>
      <c r="CL111" s="50"/>
      <c r="CM111" s="50"/>
      <c r="CN111" s="50"/>
      <c r="CO111" s="50"/>
      <c r="CP111" s="50"/>
      <c r="CQ111" s="50"/>
      <c r="CR111" s="50"/>
      <c r="CS111" s="50"/>
      <c r="CT111" s="50"/>
      <c r="CU111" s="50"/>
      <c r="CV111" s="50"/>
      <c r="CW111" s="50"/>
      <c r="CX111" s="50"/>
      <c r="CY111" s="50"/>
      <c r="CZ111" s="50"/>
      <c r="DA111" s="50"/>
      <c r="DB111" s="50"/>
      <c r="DC111" s="50"/>
      <c r="DD111" s="50"/>
      <c r="DE111" s="50"/>
      <c r="DF111" s="50"/>
      <c r="DG111" s="50"/>
      <c r="DH111" s="50"/>
      <c r="DI111" s="50"/>
      <c r="DJ111" s="50"/>
      <c r="DK111" s="50"/>
      <c r="DL111" s="50"/>
      <c r="DM111" s="50"/>
      <c r="DN111" s="50"/>
      <c r="DO111" s="50"/>
      <c r="DP111" s="50"/>
      <c r="DQ111" s="50"/>
      <c r="DR111" s="50"/>
      <c r="DS111" s="50"/>
      <c r="DT111" s="50"/>
      <c r="DU111" s="50"/>
      <c r="DV111" s="50"/>
      <c r="DW111" s="50"/>
      <c r="DX111" s="50"/>
      <c r="DY111" s="50"/>
      <c r="DZ111" s="50"/>
      <c r="EA111" s="50"/>
      <c r="EB111" s="50"/>
      <c r="EC111" s="50"/>
      <c r="ED111" s="50"/>
      <c r="EE111" s="50"/>
      <c r="EF111" s="50"/>
      <c r="EG111" s="50"/>
      <c r="EH111" s="50"/>
      <c r="EI111" s="50"/>
      <c r="EJ111" s="50"/>
      <c r="EK111" s="50"/>
      <c r="EL111" s="50"/>
      <c r="EM111" s="50"/>
      <c r="EN111" s="50"/>
      <c r="EO111" s="50"/>
      <c r="EP111" s="50"/>
      <c r="EQ111" s="50"/>
      <c r="ER111" s="50"/>
      <c r="ES111" s="50"/>
      <c r="ET111" s="50"/>
      <c r="EU111" s="50"/>
      <c r="EV111" s="50"/>
      <c r="EW111" s="50"/>
      <c r="EX111" s="50"/>
      <c r="EY111" s="50"/>
      <c r="EZ111" s="50"/>
      <c r="FA111" s="50"/>
      <c r="FB111" s="50"/>
      <c r="FC111" s="50"/>
      <c r="FD111" s="50"/>
      <c r="FE111" s="50"/>
      <c r="FF111" s="50"/>
      <c r="FG111" s="50"/>
      <c r="FH111" s="50"/>
      <c r="FI111" s="50"/>
      <c r="FJ111" s="50"/>
      <c r="FK111" s="50"/>
      <c r="FL111" s="50"/>
      <c r="FM111" s="50"/>
      <c r="FN111" s="50"/>
      <c r="FO111" s="50"/>
      <c r="FP111" s="50"/>
      <c r="FQ111" s="50"/>
      <c r="FR111" s="50"/>
      <c r="FS111" s="50"/>
      <c r="FT111" s="50"/>
      <c r="FU111" s="50"/>
      <c r="FV111" s="50"/>
    </row>
    <row r="112" spans="1:178" s="5" customFormat="1" x14ac:dyDescent="0.25">
      <c r="A112" s="17" t="s">
        <v>289</v>
      </c>
      <c r="B112" s="7"/>
      <c r="C112" s="164">
        <f>C113/3.8</f>
        <v>1056.0526315789475</v>
      </c>
      <c r="D112" s="105"/>
      <c r="E112" s="105"/>
      <c r="F112" s="105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  <c r="AX112" s="50"/>
      <c r="AY112" s="50"/>
      <c r="AZ112" s="50"/>
      <c r="BA112" s="50"/>
      <c r="BB112" s="50"/>
      <c r="BC112" s="50"/>
      <c r="BD112" s="50"/>
      <c r="BE112" s="50"/>
      <c r="BF112" s="50"/>
      <c r="BG112" s="50"/>
      <c r="BH112" s="50"/>
      <c r="BI112" s="50"/>
      <c r="BJ112" s="50"/>
      <c r="BK112" s="50"/>
      <c r="BL112" s="50"/>
      <c r="BM112" s="50"/>
      <c r="BN112" s="50"/>
      <c r="BO112" s="50"/>
      <c r="BP112" s="50"/>
      <c r="BQ112" s="50"/>
      <c r="BR112" s="50"/>
      <c r="BS112" s="50"/>
      <c r="BT112" s="50"/>
      <c r="BU112" s="50"/>
      <c r="BV112" s="50"/>
      <c r="BW112" s="50"/>
      <c r="BX112" s="50"/>
      <c r="BY112" s="50"/>
      <c r="BZ112" s="50"/>
      <c r="CA112" s="50"/>
      <c r="CB112" s="50"/>
      <c r="CC112" s="50"/>
      <c r="CD112" s="50"/>
      <c r="CE112" s="50"/>
      <c r="CF112" s="50"/>
      <c r="CG112" s="50"/>
      <c r="CH112" s="50"/>
      <c r="CI112" s="50"/>
      <c r="CJ112" s="50"/>
      <c r="CK112" s="50"/>
      <c r="CL112" s="50"/>
      <c r="CM112" s="50"/>
      <c r="CN112" s="50"/>
      <c r="CO112" s="50"/>
      <c r="CP112" s="50"/>
      <c r="CQ112" s="50"/>
      <c r="CR112" s="50"/>
      <c r="CS112" s="50"/>
      <c r="CT112" s="50"/>
      <c r="CU112" s="50"/>
      <c r="CV112" s="50"/>
      <c r="CW112" s="50"/>
      <c r="CX112" s="50"/>
      <c r="CY112" s="50"/>
      <c r="CZ112" s="50"/>
      <c r="DA112" s="50"/>
      <c r="DB112" s="50"/>
      <c r="DC112" s="50"/>
      <c r="DD112" s="50"/>
      <c r="DE112" s="50"/>
      <c r="DF112" s="50"/>
      <c r="DG112" s="50"/>
      <c r="DH112" s="50"/>
      <c r="DI112" s="50"/>
      <c r="DJ112" s="50"/>
      <c r="DK112" s="50"/>
      <c r="DL112" s="50"/>
      <c r="DM112" s="50"/>
      <c r="DN112" s="50"/>
      <c r="DO112" s="50"/>
      <c r="DP112" s="50"/>
      <c r="DQ112" s="50"/>
      <c r="DR112" s="50"/>
      <c r="DS112" s="50"/>
      <c r="DT112" s="50"/>
      <c r="DU112" s="50"/>
      <c r="DV112" s="50"/>
      <c r="DW112" s="50"/>
      <c r="DX112" s="50"/>
      <c r="DY112" s="50"/>
      <c r="DZ112" s="50"/>
      <c r="EA112" s="50"/>
      <c r="EB112" s="50"/>
      <c r="EC112" s="50"/>
      <c r="ED112" s="50"/>
      <c r="EE112" s="50"/>
      <c r="EF112" s="50"/>
      <c r="EG112" s="50"/>
      <c r="EH112" s="50"/>
      <c r="EI112" s="50"/>
      <c r="EJ112" s="50"/>
      <c r="EK112" s="50"/>
      <c r="EL112" s="50"/>
      <c r="EM112" s="50"/>
      <c r="EN112" s="50"/>
      <c r="EO112" s="50"/>
      <c r="EP112" s="50"/>
      <c r="EQ112" s="50"/>
      <c r="ER112" s="50"/>
      <c r="ES112" s="50"/>
      <c r="ET112" s="50"/>
      <c r="EU112" s="50"/>
      <c r="EV112" s="50"/>
      <c r="EW112" s="50"/>
      <c r="EX112" s="50"/>
      <c r="EY112" s="50"/>
      <c r="EZ112" s="50"/>
      <c r="FA112" s="50"/>
      <c r="FB112" s="50"/>
      <c r="FC112" s="50"/>
      <c r="FD112" s="50"/>
      <c r="FE112" s="50"/>
      <c r="FF112" s="50"/>
      <c r="FG112" s="50"/>
      <c r="FH112" s="50"/>
      <c r="FI112" s="50"/>
      <c r="FJ112" s="50"/>
      <c r="FK112" s="50"/>
      <c r="FL112" s="50"/>
      <c r="FM112" s="50"/>
      <c r="FN112" s="50"/>
      <c r="FO112" s="50"/>
      <c r="FP112" s="50"/>
      <c r="FQ112" s="50"/>
      <c r="FR112" s="50"/>
      <c r="FS112" s="50"/>
      <c r="FT112" s="50"/>
      <c r="FU112" s="50"/>
      <c r="FV112" s="50"/>
    </row>
    <row r="113" spans="1:178" s="5" customFormat="1" x14ac:dyDescent="0.25">
      <c r="A113" s="316" t="s">
        <v>305</v>
      </c>
      <c r="B113" s="7"/>
      <c r="C113" s="164">
        <v>4013</v>
      </c>
      <c r="D113" s="105"/>
      <c r="E113" s="105"/>
      <c r="F113" s="105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  <c r="AX113" s="50"/>
      <c r="AY113" s="50"/>
      <c r="AZ113" s="50"/>
      <c r="BA113" s="50"/>
      <c r="BB113" s="50"/>
      <c r="BC113" s="50"/>
      <c r="BD113" s="50"/>
      <c r="BE113" s="50"/>
      <c r="BF113" s="50"/>
      <c r="BG113" s="50"/>
      <c r="BH113" s="50"/>
      <c r="BI113" s="50"/>
      <c r="BJ113" s="50"/>
      <c r="BK113" s="50"/>
      <c r="BL113" s="50"/>
      <c r="BM113" s="50"/>
      <c r="BN113" s="50"/>
      <c r="BO113" s="50"/>
      <c r="BP113" s="50"/>
      <c r="BQ113" s="50"/>
      <c r="BR113" s="50"/>
      <c r="BS113" s="50"/>
      <c r="BT113" s="50"/>
      <c r="BU113" s="50"/>
      <c r="BV113" s="50"/>
      <c r="BW113" s="50"/>
      <c r="BX113" s="50"/>
      <c r="BY113" s="50"/>
      <c r="BZ113" s="50"/>
      <c r="CA113" s="50"/>
      <c r="CB113" s="50"/>
      <c r="CC113" s="50"/>
      <c r="CD113" s="50"/>
      <c r="CE113" s="50"/>
      <c r="CF113" s="50"/>
      <c r="CG113" s="50"/>
      <c r="CH113" s="50"/>
      <c r="CI113" s="50"/>
      <c r="CJ113" s="50"/>
      <c r="CK113" s="50"/>
      <c r="CL113" s="50"/>
      <c r="CM113" s="50"/>
      <c r="CN113" s="50"/>
      <c r="CO113" s="50"/>
      <c r="CP113" s="50"/>
      <c r="CQ113" s="50"/>
      <c r="CR113" s="50"/>
      <c r="CS113" s="50"/>
      <c r="CT113" s="50"/>
      <c r="CU113" s="50"/>
      <c r="CV113" s="50"/>
      <c r="CW113" s="50"/>
      <c r="CX113" s="50"/>
      <c r="CY113" s="50"/>
      <c r="CZ113" s="50"/>
      <c r="DA113" s="50"/>
      <c r="DB113" s="50"/>
      <c r="DC113" s="50"/>
      <c r="DD113" s="50"/>
      <c r="DE113" s="50"/>
      <c r="DF113" s="50"/>
      <c r="DG113" s="50"/>
      <c r="DH113" s="50"/>
      <c r="DI113" s="50"/>
      <c r="DJ113" s="50"/>
      <c r="DK113" s="50"/>
      <c r="DL113" s="50"/>
      <c r="DM113" s="50"/>
      <c r="DN113" s="50"/>
      <c r="DO113" s="50"/>
      <c r="DP113" s="50"/>
      <c r="DQ113" s="50"/>
      <c r="DR113" s="50"/>
      <c r="DS113" s="50"/>
      <c r="DT113" s="50"/>
      <c r="DU113" s="50"/>
      <c r="DV113" s="50"/>
      <c r="DW113" s="50"/>
      <c r="DX113" s="50"/>
      <c r="DY113" s="50"/>
      <c r="DZ113" s="50"/>
      <c r="EA113" s="50"/>
      <c r="EB113" s="50"/>
      <c r="EC113" s="50"/>
      <c r="ED113" s="50"/>
      <c r="EE113" s="50"/>
      <c r="EF113" s="50"/>
      <c r="EG113" s="50"/>
      <c r="EH113" s="50"/>
      <c r="EI113" s="50"/>
      <c r="EJ113" s="50"/>
      <c r="EK113" s="50"/>
      <c r="EL113" s="50"/>
      <c r="EM113" s="50"/>
      <c r="EN113" s="50"/>
      <c r="EO113" s="50"/>
      <c r="EP113" s="50"/>
      <c r="EQ113" s="50"/>
      <c r="ER113" s="50"/>
      <c r="ES113" s="50"/>
      <c r="ET113" s="50"/>
      <c r="EU113" s="50"/>
      <c r="EV113" s="50"/>
      <c r="EW113" s="50"/>
      <c r="EX113" s="50"/>
      <c r="EY113" s="50"/>
      <c r="EZ113" s="50"/>
      <c r="FA113" s="50"/>
      <c r="FB113" s="50"/>
      <c r="FC113" s="50"/>
      <c r="FD113" s="50"/>
      <c r="FE113" s="50"/>
      <c r="FF113" s="50"/>
      <c r="FG113" s="50"/>
      <c r="FH113" s="50"/>
      <c r="FI113" s="50"/>
      <c r="FJ113" s="50"/>
      <c r="FK113" s="50"/>
      <c r="FL113" s="50"/>
      <c r="FM113" s="50"/>
      <c r="FN113" s="50"/>
      <c r="FO113" s="50"/>
      <c r="FP113" s="50"/>
      <c r="FQ113" s="50"/>
      <c r="FR113" s="50"/>
      <c r="FS113" s="50"/>
      <c r="FT113" s="50"/>
      <c r="FU113" s="50"/>
      <c r="FV113" s="50"/>
    </row>
    <row r="114" spans="1:178" s="5" customFormat="1" x14ac:dyDescent="0.25">
      <c r="A114" s="25" t="s">
        <v>149</v>
      </c>
      <c r="B114" s="7"/>
      <c r="C114" s="164">
        <f>C115/3.8/3.2</f>
        <v>11248.93092105263</v>
      </c>
      <c r="D114" s="105"/>
      <c r="E114" s="105"/>
      <c r="F114" s="105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  <c r="AX114" s="50"/>
      <c r="AY114" s="50"/>
      <c r="AZ114" s="50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50"/>
      <c r="BO114" s="50"/>
      <c r="BP114" s="50"/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50"/>
      <c r="CG114" s="50"/>
      <c r="CH114" s="50"/>
      <c r="CI114" s="50"/>
      <c r="CJ114" s="50"/>
      <c r="CK114" s="50"/>
      <c r="CL114" s="50"/>
      <c r="CM114" s="50"/>
      <c r="CN114" s="50"/>
      <c r="CO114" s="50"/>
      <c r="CP114" s="50"/>
      <c r="CQ114" s="50"/>
      <c r="CR114" s="50"/>
      <c r="CS114" s="50"/>
      <c r="CT114" s="50"/>
      <c r="CU114" s="50"/>
      <c r="CV114" s="50"/>
      <c r="CW114" s="50"/>
      <c r="CX114" s="50"/>
      <c r="CY114" s="50"/>
      <c r="CZ114" s="50"/>
      <c r="DA114" s="50"/>
      <c r="DB114" s="50"/>
      <c r="DC114" s="50"/>
      <c r="DD114" s="50"/>
      <c r="DE114" s="50"/>
      <c r="DF114" s="50"/>
      <c r="DG114" s="50"/>
      <c r="DH114" s="50"/>
      <c r="DI114" s="50"/>
      <c r="DJ114" s="50"/>
      <c r="DK114" s="50"/>
      <c r="DL114" s="50"/>
      <c r="DM114" s="50"/>
      <c r="DN114" s="50"/>
      <c r="DO114" s="50"/>
      <c r="DP114" s="50"/>
      <c r="DQ114" s="50"/>
      <c r="DR114" s="50"/>
      <c r="DS114" s="50"/>
      <c r="DT114" s="50"/>
      <c r="DU114" s="50"/>
      <c r="DV114" s="50"/>
      <c r="DW114" s="50"/>
      <c r="DX114" s="50"/>
      <c r="DY114" s="50"/>
      <c r="DZ114" s="50"/>
      <c r="EA114" s="50"/>
      <c r="EB114" s="50"/>
      <c r="EC114" s="50"/>
      <c r="ED114" s="50"/>
      <c r="EE114" s="50"/>
      <c r="EF114" s="50"/>
      <c r="EG114" s="50"/>
      <c r="EH114" s="50"/>
      <c r="EI114" s="50"/>
      <c r="EJ114" s="50"/>
      <c r="EK114" s="50"/>
      <c r="EL114" s="50"/>
      <c r="EM114" s="50"/>
      <c r="EN114" s="50"/>
      <c r="EO114" s="50"/>
      <c r="EP114" s="50"/>
      <c r="EQ114" s="50"/>
      <c r="ER114" s="50"/>
      <c r="ES114" s="50"/>
      <c r="ET114" s="50"/>
      <c r="EU114" s="50"/>
      <c r="EV114" s="50"/>
      <c r="EW114" s="50"/>
      <c r="EX114" s="50"/>
      <c r="EY114" s="50"/>
      <c r="EZ114" s="50"/>
      <c r="FA114" s="50"/>
      <c r="FB114" s="50"/>
      <c r="FC114" s="50"/>
      <c r="FD114" s="50"/>
      <c r="FE114" s="50"/>
      <c r="FF114" s="50"/>
      <c r="FG114" s="50"/>
      <c r="FH114" s="50"/>
      <c r="FI114" s="50"/>
      <c r="FJ114" s="50"/>
      <c r="FK114" s="50"/>
      <c r="FL114" s="50"/>
      <c r="FM114" s="50"/>
      <c r="FN114" s="50"/>
      <c r="FO114" s="50"/>
      <c r="FP114" s="50"/>
      <c r="FQ114" s="50"/>
      <c r="FR114" s="50"/>
      <c r="FS114" s="50"/>
      <c r="FT114" s="50"/>
      <c r="FU114" s="50"/>
      <c r="FV114" s="50"/>
    </row>
    <row r="115" spans="1:178" s="5" customFormat="1" x14ac:dyDescent="0.25">
      <c r="A115" s="316" t="s">
        <v>199</v>
      </c>
      <c r="B115" s="7"/>
      <c r="C115" s="164">
        <v>136787</v>
      </c>
      <c r="D115" s="105"/>
      <c r="E115" s="105"/>
      <c r="F115" s="105"/>
      <c r="G115" s="50"/>
      <c r="H115" s="50"/>
      <c r="I115" s="336"/>
      <c r="J115" s="336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C115" s="50"/>
      <c r="BD115" s="50"/>
      <c r="BE115" s="50"/>
      <c r="BF115" s="50"/>
      <c r="BG115" s="50"/>
      <c r="BH115" s="50"/>
      <c r="BI115" s="50"/>
      <c r="BJ115" s="50"/>
      <c r="BK115" s="50"/>
      <c r="BL115" s="50"/>
      <c r="BM115" s="50"/>
      <c r="BN115" s="50"/>
      <c r="BO115" s="50"/>
      <c r="BP115" s="50"/>
      <c r="BQ115" s="50"/>
      <c r="BR115" s="50"/>
      <c r="BS115" s="50"/>
      <c r="BT115" s="50"/>
      <c r="BU115" s="50"/>
      <c r="BV115" s="50"/>
      <c r="BW115" s="50"/>
      <c r="BX115" s="50"/>
      <c r="BY115" s="50"/>
      <c r="BZ115" s="50"/>
      <c r="CA115" s="50"/>
      <c r="CB115" s="50"/>
      <c r="CC115" s="50"/>
      <c r="CD115" s="50"/>
      <c r="CE115" s="50"/>
      <c r="CF115" s="50"/>
      <c r="CG115" s="50"/>
      <c r="CH115" s="50"/>
      <c r="CI115" s="50"/>
      <c r="CJ115" s="50"/>
      <c r="CK115" s="50"/>
      <c r="CL115" s="50"/>
      <c r="CM115" s="50"/>
      <c r="CN115" s="50"/>
      <c r="CO115" s="50"/>
      <c r="CP115" s="50"/>
      <c r="CQ115" s="50"/>
      <c r="CR115" s="50"/>
      <c r="CS115" s="50"/>
      <c r="CT115" s="50"/>
      <c r="CU115" s="50"/>
      <c r="CV115" s="50"/>
      <c r="CW115" s="50"/>
      <c r="CX115" s="50"/>
      <c r="CY115" s="50"/>
      <c r="CZ115" s="50"/>
      <c r="DA115" s="50"/>
      <c r="DB115" s="50"/>
      <c r="DC115" s="50"/>
      <c r="DD115" s="50"/>
      <c r="DE115" s="50"/>
      <c r="DF115" s="50"/>
      <c r="DG115" s="50"/>
      <c r="DH115" s="50"/>
      <c r="DI115" s="50"/>
      <c r="DJ115" s="50"/>
      <c r="DK115" s="50"/>
      <c r="DL115" s="50"/>
      <c r="DM115" s="50"/>
      <c r="DN115" s="50"/>
      <c r="DO115" s="50"/>
      <c r="DP115" s="50"/>
      <c r="DQ115" s="50"/>
      <c r="DR115" s="50"/>
      <c r="DS115" s="50"/>
      <c r="DT115" s="50"/>
      <c r="DU115" s="50"/>
      <c r="DV115" s="50"/>
      <c r="DW115" s="50"/>
      <c r="DX115" s="50"/>
      <c r="DY115" s="50"/>
      <c r="DZ115" s="50"/>
      <c r="EA115" s="50"/>
      <c r="EB115" s="50"/>
      <c r="EC115" s="50"/>
      <c r="ED115" s="50"/>
      <c r="EE115" s="50"/>
      <c r="EF115" s="50"/>
      <c r="EG115" s="50"/>
      <c r="EH115" s="50"/>
      <c r="EI115" s="50"/>
      <c r="EJ115" s="50"/>
      <c r="EK115" s="50"/>
      <c r="EL115" s="50"/>
      <c r="EM115" s="50"/>
      <c r="EN115" s="50"/>
      <c r="EO115" s="50"/>
      <c r="EP115" s="50"/>
      <c r="EQ115" s="50"/>
      <c r="ER115" s="50"/>
      <c r="ES115" s="50"/>
      <c r="ET115" s="50"/>
      <c r="EU115" s="50"/>
      <c r="EV115" s="50"/>
      <c r="EW115" s="50"/>
      <c r="EX115" s="50"/>
      <c r="EY115" s="50"/>
      <c r="EZ115" s="50"/>
      <c r="FA115" s="50"/>
      <c r="FB115" s="50"/>
      <c r="FC115" s="50"/>
      <c r="FD115" s="50"/>
      <c r="FE115" s="50"/>
      <c r="FF115" s="50"/>
      <c r="FG115" s="50"/>
      <c r="FH115" s="50"/>
      <c r="FI115" s="50"/>
      <c r="FJ115" s="50"/>
      <c r="FK115" s="50"/>
      <c r="FL115" s="50"/>
      <c r="FM115" s="50"/>
      <c r="FN115" s="50"/>
      <c r="FO115" s="50"/>
      <c r="FP115" s="50"/>
      <c r="FQ115" s="50"/>
      <c r="FR115" s="50"/>
      <c r="FS115" s="50"/>
      <c r="FT115" s="50"/>
      <c r="FU115" s="50"/>
      <c r="FV115" s="50"/>
    </row>
    <row r="116" spans="1:178" s="5" customFormat="1" ht="30" x14ac:dyDescent="0.25">
      <c r="A116" s="25" t="s">
        <v>150</v>
      </c>
      <c r="B116" s="7"/>
      <c r="C116" s="164"/>
      <c r="D116" s="105"/>
      <c r="E116" s="105"/>
      <c r="F116" s="105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C116" s="50"/>
      <c r="BD116" s="50"/>
      <c r="BE116" s="50"/>
      <c r="BF116" s="50"/>
      <c r="BG116" s="50"/>
      <c r="BH116" s="50"/>
      <c r="BI116" s="50"/>
      <c r="BJ116" s="50"/>
      <c r="BK116" s="50"/>
      <c r="BL116" s="50"/>
      <c r="BM116" s="50"/>
      <c r="BN116" s="50"/>
      <c r="BO116" s="50"/>
      <c r="BP116" s="50"/>
      <c r="BQ116" s="50"/>
      <c r="BR116" s="50"/>
      <c r="BS116" s="50"/>
      <c r="BT116" s="50"/>
      <c r="BU116" s="50"/>
      <c r="BV116" s="50"/>
      <c r="BW116" s="50"/>
      <c r="BX116" s="50"/>
      <c r="BY116" s="50"/>
      <c r="BZ116" s="50"/>
      <c r="CA116" s="50"/>
      <c r="CB116" s="50"/>
      <c r="CC116" s="50"/>
      <c r="CD116" s="50"/>
      <c r="CE116" s="50"/>
      <c r="CF116" s="50"/>
      <c r="CG116" s="50"/>
      <c r="CH116" s="50"/>
      <c r="CI116" s="50"/>
      <c r="CJ116" s="50"/>
      <c r="CK116" s="50"/>
      <c r="CL116" s="50"/>
      <c r="CM116" s="50"/>
      <c r="CN116" s="50"/>
      <c r="CO116" s="50"/>
      <c r="CP116" s="50"/>
      <c r="CQ116" s="50"/>
      <c r="CR116" s="50"/>
      <c r="CS116" s="50"/>
      <c r="CT116" s="50"/>
      <c r="CU116" s="50"/>
      <c r="CV116" s="50"/>
      <c r="CW116" s="50"/>
      <c r="CX116" s="50"/>
      <c r="CY116" s="50"/>
      <c r="CZ116" s="50"/>
      <c r="DA116" s="50"/>
      <c r="DB116" s="50"/>
      <c r="DC116" s="50"/>
      <c r="DD116" s="50"/>
      <c r="DE116" s="50"/>
      <c r="DF116" s="50"/>
      <c r="DG116" s="50"/>
      <c r="DH116" s="50"/>
      <c r="DI116" s="50"/>
      <c r="DJ116" s="50"/>
      <c r="DK116" s="50"/>
      <c r="DL116" s="50"/>
      <c r="DM116" s="50"/>
      <c r="DN116" s="50"/>
      <c r="DO116" s="50"/>
      <c r="DP116" s="50"/>
      <c r="DQ116" s="50"/>
      <c r="DR116" s="50"/>
      <c r="DS116" s="50"/>
      <c r="DT116" s="50"/>
      <c r="DU116" s="50"/>
      <c r="DV116" s="50"/>
      <c r="DW116" s="50"/>
      <c r="DX116" s="50"/>
      <c r="DY116" s="50"/>
      <c r="DZ116" s="50"/>
      <c r="EA116" s="50"/>
      <c r="EB116" s="50"/>
      <c r="EC116" s="50"/>
      <c r="ED116" s="50"/>
      <c r="EE116" s="50"/>
      <c r="EF116" s="50"/>
      <c r="EG116" s="50"/>
      <c r="EH116" s="50"/>
      <c r="EI116" s="50"/>
      <c r="EJ116" s="50"/>
      <c r="EK116" s="50"/>
      <c r="EL116" s="50"/>
      <c r="EM116" s="50"/>
      <c r="EN116" s="50"/>
      <c r="EO116" s="50"/>
      <c r="EP116" s="50"/>
      <c r="EQ116" s="50"/>
      <c r="ER116" s="50"/>
      <c r="ES116" s="50"/>
      <c r="ET116" s="50"/>
      <c r="EU116" s="50"/>
      <c r="EV116" s="50"/>
      <c r="EW116" s="50"/>
      <c r="EX116" s="50"/>
      <c r="EY116" s="50"/>
      <c r="EZ116" s="50"/>
      <c r="FA116" s="50"/>
      <c r="FB116" s="50"/>
      <c r="FC116" s="50"/>
      <c r="FD116" s="50"/>
      <c r="FE116" s="50"/>
      <c r="FF116" s="50"/>
      <c r="FG116" s="50"/>
      <c r="FH116" s="50"/>
      <c r="FI116" s="50"/>
      <c r="FJ116" s="50"/>
      <c r="FK116" s="50"/>
      <c r="FL116" s="50"/>
      <c r="FM116" s="50"/>
      <c r="FN116" s="50"/>
      <c r="FO116" s="50"/>
      <c r="FP116" s="50"/>
      <c r="FQ116" s="50"/>
      <c r="FR116" s="50"/>
      <c r="FS116" s="50"/>
      <c r="FT116" s="50"/>
      <c r="FU116" s="50"/>
      <c r="FV116" s="50"/>
    </row>
    <row r="117" spans="1:178" s="5" customFormat="1" x14ac:dyDescent="0.25">
      <c r="A117" s="317" t="s">
        <v>217</v>
      </c>
      <c r="B117" s="7"/>
      <c r="C117" s="164"/>
      <c r="D117" s="105"/>
      <c r="E117" s="105"/>
      <c r="F117" s="105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C117" s="50"/>
      <c r="BD117" s="50"/>
      <c r="BE117" s="50"/>
      <c r="BF117" s="50"/>
      <c r="BG117" s="50"/>
      <c r="BH117" s="50"/>
      <c r="BI117" s="50"/>
      <c r="BJ117" s="50"/>
      <c r="BK117" s="50"/>
      <c r="BL117" s="50"/>
      <c r="BM117" s="50"/>
      <c r="BN117" s="50"/>
      <c r="BO117" s="50"/>
      <c r="BP117" s="50"/>
      <c r="BQ117" s="50"/>
      <c r="BR117" s="50"/>
      <c r="BS117" s="50"/>
      <c r="BT117" s="50"/>
      <c r="BU117" s="50"/>
      <c r="BV117" s="50"/>
      <c r="BW117" s="50"/>
      <c r="BX117" s="50"/>
      <c r="BY117" s="50"/>
      <c r="BZ117" s="50"/>
      <c r="CA117" s="50"/>
      <c r="CB117" s="50"/>
      <c r="CC117" s="50"/>
      <c r="CD117" s="50"/>
      <c r="CE117" s="50"/>
      <c r="CF117" s="50"/>
      <c r="CG117" s="50"/>
      <c r="CH117" s="50"/>
      <c r="CI117" s="50"/>
      <c r="CJ117" s="50"/>
      <c r="CK117" s="50"/>
      <c r="CL117" s="50"/>
      <c r="CM117" s="50"/>
      <c r="CN117" s="50"/>
      <c r="CO117" s="50"/>
      <c r="CP117" s="50"/>
      <c r="CQ117" s="50"/>
      <c r="CR117" s="50"/>
      <c r="CS117" s="50"/>
      <c r="CT117" s="50"/>
      <c r="CU117" s="50"/>
      <c r="CV117" s="50"/>
      <c r="CW117" s="50"/>
      <c r="CX117" s="50"/>
      <c r="CY117" s="50"/>
      <c r="CZ117" s="50"/>
      <c r="DA117" s="50"/>
      <c r="DB117" s="50"/>
      <c r="DC117" s="50"/>
      <c r="DD117" s="50"/>
      <c r="DE117" s="50"/>
      <c r="DF117" s="50"/>
      <c r="DG117" s="50"/>
      <c r="DH117" s="50"/>
      <c r="DI117" s="50"/>
      <c r="DJ117" s="50"/>
      <c r="DK117" s="50"/>
      <c r="DL117" s="50"/>
      <c r="DM117" s="50"/>
      <c r="DN117" s="50"/>
      <c r="DO117" s="50"/>
      <c r="DP117" s="50"/>
      <c r="DQ117" s="50"/>
      <c r="DR117" s="50"/>
      <c r="DS117" s="50"/>
      <c r="DT117" s="50"/>
      <c r="DU117" s="50"/>
      <c r="DV117" s="50"/>
      <c r="DW117" s="50"/>
      <c r="DX117" s="50"/>
      <c r="DY117" s="50"/>
      <c r="DZ117" s="50"/>
      <c r="EA117" s="50"/>
      <c r="EB117" s="50"/>
      <c r="EC117" s="50"/>
      <c r="ED117" s="50"/>
      <c r="EE117" s="50"/>
      <c r="EF117" s="50"/>
      <c r="EG117" s="50"/>
      <c r="EH117" s="50"/>
      <c r="EI117" s="50"/>
      <c r="EJ117" s="50"/>
      <c r="EK117" s="50"/>
      <c r="EL117" s="50"/>
      <c r="EM117" s="50"/>
      <c r="EN117" s="50"/>
      <c r="EO117" s="50"/>
      <c r="EP117" s="50"/>
      <c r="EQ117" s="50"/>
      <c r="ER117" s="50"/>
      <c r="ES117" s="50"/>
      <c r="ET117" s="50"/>
      <c r="EU117" s="50"/>
      <c r="EV117" s="50"/>
      <c r="EW117" s="50"/>
      <c r="EX117" s="50"/>
      <c r="EY117" s="50"/>
      <c r="EZ117" s="50"/>
      <c r="FA117" s="50"/>
      <c r="FB117" s="50"/>
      <c r="FC117" s="50"/>
      <c r="FD117" s="50"/>
      <c r="FE117" s="50"/>
      <c r="FF117" s="50"/>
      <c r="FG117" s="50"/>
      <c r="FH117" s="50"/>
      <c r="FI117" s="50"/>
      <c r="FJ117" s="50"/>
      <c r="FK117" s="50"/>
      <c r="FL117" s="50"/>
      <c r="FM117" s="50"/>
      <c r="FN117" s="50"/>
      <c r="FO117" s="50"/>
      <c r="FP117" s="50"/>
      <c r="FQ117" s="50"/>
      <c r="FR117" s="50"/>
      <c r="FS117" s="50"/>
      <c r="FT117" s="50"/>
      <c r="FU117" s="50"/>
      <c r="FV117" s="50"/>
    </row>
    <row r="118" spans="1:178" s="5" customFormat="1" x14ac:dyDescent="0.25">
      <c r="A118" s="25" t="s">
        <v>286</v>
      </c>
      <c r="B118" s="7"/>
      <c r="C118" s="164"/>
      <c r="D118" s="105"/>
      <c r="E118" s="105"/>
      <c r="F118" s="105"/>
      <c r="G118" s="50"/>
      <c r="H118" s="50"/>
      <c r="I118" s="336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  <c r="AX118" s="50"/>
      <c r="AY118" s="50"/>
      <c r="AZ118" s="50"/>
      <c r="BA118" s="50"/>
      <c r="BB118" s="50"/>
      <c r="BC118" s="50"/>
      <c r="BD118" s="50"/>
      <c r="BE118" s="50"/>
      <c r="BF118" s="50"/>
      <c r="BG118" s="50"/>
      <c r="BH118" s="50"/>
      <c r="BI118" s="50"/>
      <c r="BJ118" s="50"/>
      <c r="BK118" s="50"/>
      <c r="BL118" s="50"/>
      <c r="BM118" s="50"/>
      <c r="BN118" s="50"/>
      <c r="BO118" s="50"/>
      <c r="BP118" s="50"/>
      <c r="BQ118" s="50"/>
      <c r="BR118" s="50"/>
      <c r="BS118" s="50"/>
      <c r="BT118" s="50"/>
      <c r="BU118" s="50"/>
      <c r="BV118" s="50"/>
      <c r="BW118" s="50"/>
      <c r="BX118" s="50"/>
      <c r="BY118" s="50"/>
      <c r="BZ118" s="50"/>
      <c r="CA118" s="50"/>
      <c r="CB118" s="50"/>
      <c r="CC118" s="50"/>
      <c r="CD118" s="50"/>
      <c r="CE118" s="50"/>
      <c r="CF118" s="50"/>
      <c r="CG118" s="50"/>
      <c r="CH118" s="50"/>
      <c r="CI118" s="50"/>
      <c r="CJ118" s="50"/>
      <c r="CK118" s="50"/>
      <c r="CL118" s="50"/>
      <c r="CM118" s="50"/>
      <c r="CN118" s="50"/>
      <c r="CO118" s="50"/>
      <c r="CP118" s="50"/>
      <c r="CQ118" s="50"/>
      <c r="CR118" s="50"/>
      <c r="CS118" s="50"/>
      <c r="CT118" s="50"/>
      <c r="CU118" s="50"/>
      <c r="CV118" s="50"/>
      <c r="CW118" s="50"/>
      <c r="CX118" s="50"/>
      <c r="CY118" s="50"/>
      <c r="CZ118" s="50"/>
      <c r="DA118" s="50"/>
      <c r="DB118" s="50"/>
      <c r="DC118" s="50"/>
      <c r="DD118" s="50"/>
      <c r="DE118" s="50"/>
      <c r="DF118" s="50"/>
      <c r="DG118" s="50"/>
      <c r="DH118" s="50"/>
      <c r="DI118" s="50"/>
      <c r="DJ118" s="50"/>
      <c r="DK118" s="50"/>
      <c r="DL118" s="50"/>
      <c r="DM118" s="50"/>
      <c r="DN118" s="50"/>
      <c r="DO118" s="50"/>
      <c r="DP118" s="50"/>
      <c r="DQ118" s="50"/>
      <c r="DR118" s="50"/>
      <c r="DS118" s="50"/>
      <c r="DT118" s="50"/>
      <c r="DU118" s="50"/>
      <c r="DV118" s="50"/>
      <c r="DW118" s="50"/>
      <c r="DX118" s="50"/>
      <c r="DY118" s="50"/>
      <c r="DZ118" s="50"/>
      <c r="EA118" s="50"/>
      <c r="EB118" s="50"/>
      <c r="EC118" s="50"/>
      <c r="ED118" s="50"/>
      <c r="EE118" s="50"/>
      <c r="EF118" s="50"/>
      <c r="EG118" s="50"/>
      <c r="EH118" s="50"/>
      <c r="EI118" s="50"/>
      <c r="EJ118" s="50"/>
      <c r="EK118" s="50"/>
      <c r="EL118" s="50"/>
      <c r="EM118" s="50"/>
      <c r="EN118" s="50"/>
      <c r="EO118" s="50"/>
      <c r="EP118" s="50"/>
      <c r="EQ118" s="50"/>
      <c r="ER118" s="50"/>
      <c r="ES118" s="50"/>
      <c r="ET118" s="50"/>
      <c r="EU118" s="50"/>
      <c r="EV118" s="50"/>
      <c r="EW118" s="50"/>
      <c r="EX118" s="50"/>
      <c r="EY118" s="50"/>
      <c r="EZ118" s="50"/>
      <c r="FA118" s="50"/>
      <c r="FB118" s="50"/>
      <c r="FC118" s="50"/>
      <c r="FD118" s="50"/>
      <c r="FE118" s="50"/>
      <c r="FF118" s="50"/>
      <c r="FG118" s="50"/>
      <c r="FH118" s="50"/>
      <c r="FI118" s="50"/>
      <c r="FJ118" s="50"/>
      <c r="FK118" s="50"/>
      <c r="FL118" s="50"/>
      <c r="FM118" s="50"/>
      <c r="FN118" s="50"/>
      <c r="FO118" s="50"/>
      <c r="FP118" s="50"/>
      <c r="FQ118" s="50"/>
      <c r="FR118" s="50"/>
      <c r="FS118" s="50"/>
      <c r="FT118" s="50"/>
      <c r="FU118" s="50"/>
      <c r="FV118" s="50"/>
    </row>
    <row r="119" spans="1:178" s="5" customFormat="1" x14ac:dyDescent="0.25">
      <c r="A119" s="18" t="s">
        <v>205</v>
      </c>
      <c r="B119" s="7"/>
      <c r="C119" s="139">
        <f>C91+ROUND(C114*3.2,0)+C116</f>
        <v>37053.052631578947</v>
      </c>
      <c r="D119" s="105"/>
      <c r="E119" s="105"/>
      <c r="F119" s="105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  <c r="AX119" s="50"/>
      <c r="AY119" s="50"/>
      <c r="AZ119" s="50"/>
      <c r="BA119" s="50"/>
      <c r="BB119" s="50"/>
      <c r="BC119" s="50"/>
      <c r="BD119" s="50"/>
      <c r="BE119" s="50"/>
      <c r="BF119" s="50"/>
      <c r="BG119" s="50"/>
      <c r="BH119" s="50"/>
      <c r="BI119" s="50"/>
      <c r="BJ119" s="50"/>
      <c r="BK119" s="50"/>
      <c r="BL119" s="50"/>
      <c r="BM119" s="50"/>
      <c r="BN119" s="50"/>
      <c r="BO119" s="50"/>
      <c r="BP119" s="50"/>
      <c r="BQ119" s="50"/>
      <c r="BR119" s="50"/>
      <c r="BS119" s="50"/>
      <c r="BT119" s="50"/>
      <c r="BU119" s="50"/>
      <c r="BV119" s="50"/>
      <c r="BW119" s="50"/>
      <c r="BX119" s="50"/>
      <c r="BY119" s="50"/>
      <c r="BZ119" s="50"/>
      <c r="CA119" s="50"/>
      <c r="CB119" s="50"/>
      <c r="CC119" s="50"/>
      <c r="CD119" s="50"/>
      <c r="CE119" s="50"/>
      <c r="CF119" s="50"/>
      <c r="CG119" s="50"/>
      <c r="CH119" s="50"/>
      <c r="CI119" s="50"/>
      <c r="CJ119" s="50"/>
      <c r="CK119" s="50"/>
      <c r="CL119" s="50"/>
      <c r="CM119" s="50"/>
      <c r="CN119" s="50"/>
      <c r="CO119" s="50"/>
      <c r="CP119" s="50"/>
      <c r="CQ119" s="50"/>
      <c r="CR119" s="50"/>
      <c r="CS119" s="50"/>
      <c r="CT119" s="50"/>
      <c r="CU119" s="50"/>
      <c r="CV119" s="50"/>
      <c r="CW119" s="50"/>
      <c r="CX119" s="50"/>
      <c r="CY119" s="50"/>
      <c r="CZ119" s="50"/>
      <c r="DA119" s="50"/>
      <c r="DB119" s="50"/>
      <c r="DC119" s="50"/>
      <c r="DD119" s="50"/>
      <c r="DE119" s="50"/>
      <c r="DF119" s="50"/>
      <c r="DG119" s="50"/>
      <c r="DH119" s="50"/>
      <c r="DI119" s="50"/>
      <c r="DJ119" s="50"/>
      <c r="DK119" s="50"/>
      <c r="DL119" s="50"/>
      <c r="DM119" s="50"/>
      <c r="DN119" s="50"/>
      <c r="DO119" s="50"/>
      <c r="DP119" s="50"/>
      <c r="DQ119" s="50"/>
      <c r="DR119" s="50"/>
      <c r="DS119" s="50"/>
      <c r="DT119" s="50"/>
      <c r="DU119" s="50"/>
      <c r="DV119" s="50"/>
      <c r="DW119" s="50"/>
      <c r="DX119" s="50"/>
      <c r="DY119" s="50"/>
      <c r="DZ119" s="50"/>
      <c r="EA119" s="50"/>
      <c r="EB119" s="50"/>
      <c r="EC119" s="50"/>
      <c r="ED119" s="50"/>
      <c r="EE119" s="50"/>
      <c r="EF119" s="50"/>
      <c r="EG119" s="50"/>
      <c r="EH119" s="50"/>
      <c r="EI119" s="50"/>
      <c r="EJ119" s="50"/>
      <c r="EK119" s="50"/>
      <c r="EL119" s="50"/>
      <c r="EM119" s="50"/>
      <c r="EN119" s="50"/>
      <c r="EO119" s="50"/>
      <c r="EP119" s="50"/>
      <c r="EQ119" s="50"/>
      <c r="ER119" s="50"/>
      <c r="ES119" s="50"/>
      <c r="ET119" s="50"/>
      <c r="EU119" s="50"/>
      <c r="EV119" s="50"/>
      <c r="EW119" s="50"/>
      <c r="EX119" s="50"/>
      <c r="EY119" s="50"/>
      <c r="EZ119" s="50"/>
      <c r="FA119" s="50"/>
      <c r="FB119" s="50"/>
      <c r="FC119" s="50"/>
      <c r="FD119" s="50"/>
      <c r="FE119" s="50"/>
      <c r="FF119" s="50"/>
      <c r="FG119" s="50"/>
      <c r="FH119" s="50"/>
      <c r="FI119" s="50"/>
      <c r="FJ119" s="50"/>
      <c r="FK119" s="50"/>
      <c r="FL119" s="50"/>
      <c r="FM119" s="50"/>
      <c r="FN119" s="50"/>
      <c r="FO119" s="50"/>
      <c r="FP119" s="50"/>
      <c r="FQ119" s="50"/>
      <c r="FR119" s="50"/>
      <c r="FS119" s="50"/>
      <c r="FT119" s="50"/>
      <c r="FU119" s="50"/>
      <c r="FV119" s="50"/>
    </row>
    <row r="120" spans="1:178" s="100" customFormat="1" thickBot="1" x14ac:dyDescent="0.25">
      <c r="A120" s="110" t="s">
        <v>11</v>
      </c>
      <c r="B120" s="111"/>
      <c r="C120" s="111"/>
      <c r="D120" s="111"/>
      <c r="E120" s="111"/>
      <c r="F120" s="111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  <c r="AX120" s="50"/>
      <c r="AY120" s="50"/>
      <c r="AZ120" s="50"/>
      <c r="BA120" s="50"/>
      <c r="BB120" s="50"/>
      <c r="BC120" s="50"/>
      <c r="BD120" s="50"/>
      <c r="BE120" s="50"/>
      <c r="BF120" s="50"/>
      <c r="BG120" s="50"/>
      <c r="BH120" s="50"/>
      <c r="BI120" s="50"/>
      <c r="BJ120" s="50"/>
      <c r="BK120" s="50"/>
      <c r="BL120" s="50"/>
      <c r="BM120" s="50"/>
      <c r="BN120" s="50"/>
      <c r="BO120" s="50"/>
      <c r="BP120" s="50"/>
      <c r="BQ120" s="50"/>
      <c r="BR120" s="50"/>
      <c r="BS120" s="50"/>
      <c r="BT120" s="50"/>
      <c r="BU120" s="50"/>
      <c r="BV120" s="50"/>
      <c r="BW120" s="50"/>
      <c r="BX120" s="50"/>
      <c r="BY120" s="50"/>
      <c r="BZ120" s="50"/>
      <c r="CA120" s="50"/>
      <c r="CB120" s="50"/>
      <c r="CC120" s="50"/>
      <c r="CD120" s="50"/>
      <c r="CE120" s="50"/>
      <c r="CF120" s="50"/>
      <c r="CG120" s="50"/>
      <c r="CH120" s="50"/>
      <c r="CI120" s="50"/>
      <c r="CJ120" s="50"/>
      <c r="CK120" s="50"/>
      <c r="CL120" s="50"/>
      <c r="CM120" s="50"/>
      <c r="CN120" s="50"/>
      <c r="CO120" s="50"/>
      <c r="CP120" s="50"/>
      <c r="CQ120" s="50"/>
      <c r="CR120" s="50"/>
      <c r="CS120" s="50"/>
      <c r="CT120" s="50"/>
      <c r="CU120" s="50"/>
      <c r="CV120" s="50"/>
      <c r="CW120" s="50"/>
      <c r="CX120" s="50"/>
      <c r="CY120" s="50"/>
      <c r="CZ120" s="50"/>
      <c r="DA120" s="50"/>
      <c r="DB120" s="50"/>
      <c r="DC120" s="50"/>
      <c r="DD120" s="50"/>
      <c r="DE120" s="50"/>
      <c r="DF120" s="50"/>
      <c r="DG120" s="50"/>
      <c r="DH120" s="50"/>
      <c r="DI120" s="50"/>
      <c r="DJ120" s="50"/>
      <c r="DK120" s="50"/>
      <c r="DL120" s="50"/>
      <c r="DM120" s="50"/>
      <c r="DN120" s="50"/>
      <c r="DO120" s="50"/>
      <c r="DP120" s="50"/>
      <c r="DQ120" s="50"/>
      <c r="DR120" s="50"/>
      <c r="DS120" s="50"/>
      <c r="DT120" s="50"/>
      <c r="DU120" s="50"/>
      <c r="DV120" s="50"/>
      <c r="DW120" s="50"/>
      <c r="DX120" s="50"/>
      <c r="DY120" s="50"/>
      <c r="DZ120" s="50"/>
      <c r="EA120" s="50"/>
      <c r="EB120" s="50"/>
      <c r="EC120" s="50"/>
      <c r="ED120" s="50"/>
      <c r="EE120" s="50"/>
      <c r="EF120" s="50"/>
      <c r="EG120" s="50"/>
      <c r="EH120" s="50"/>
      <c r="EI120" s="50"/>
      <c r="EJ120" s="50"/>
      <c r="EK120" s="50"/>
      <c r="EL120" s="50"/>
      <c r="EM120" s="50"/>
      <c r="EN120" s="50"/>
      <c r="EO120" s="50"/>
      <c r="EP120" s="50"/>
      <c r="EQ120" s="50"/>
      <c r="ER120" s="50"/>
      <c r="ES120" s="50"/>
      <c r="ET120" s="50"/>
      <c r="EU120" s="50"/>
      <c r="EV120" s="50"/>
      <c r="EW120" s="50"/>
      <c r="EX120" s="50"/>
      <c r="EY120" s="50"/>
      <c r="EZ120" s="50"/>
      <c r="FA120" s="50"/>
      <c r="FB120" s="50"/>
      <c r="FC120" s="50"/>
      <c r="FD120" s="50"/>
      <c r="FE120" s="50"/>
      <c r="FF120" s="50"/>
      <c r="FG120" s="50"/>
      <c r="FH120" s="50"/>
      <c r="FI120" s="50"/>
      <c r="FJ120" s="50"/>
      <c r="FK120" s="50"/>
      <c r="FL120" s="50"/>
      <c r="FM120" s="50"/>
      <c r="FN120" s="50"/>
      <c r="FO120" s="50"/>
      <c r="FP120" s="50"/>
      <c r="FQ120" s="50"/>
      <c r="FR120" s="50"/>
      <c r="FS120" s="50"/>
      <c r="FT120" s="50"/>
      <c r="FU120" s="50"/>
      <c r="FV120" s="50"/>
    </row>
    <row r="121" spans="1:178" ht="20.25" hidden="1" customHeight="1" x14ac:dyDescent="0.25">
      <c r="A121" s="379" t="s">
        <v>273</v>
      </c>
      <c r="B121" s="163"/>
      <c r="C121" s="163"/>
      <c r="D121" s="383"/>
      <c r="E121" s="163"/>
      <c r="F121" s="163"/>
    </row>
    <row r="122" spans="1:178" ht="20.25" hidden="1" customHeight="1" x14ac:dyDescent="0.25">
      <c r="A122" s="371" t="s">
        <v>5</v>
      </c>
      <c r="B122" s="43"/>
      <c r="C122" s="43">
        <f>C21</f>
        <v>9269</v>
      </c>
      <c r="D122" s="189">
        <f>F122/C122</f>
        <v>9.313949724889417</v>
      </c>
      <c r="E122" s="43">
        <f>E21</f>
        <v>261</v>
      </c>
      <c r="F122" s="43">
        <f>F21</f>
        <v>86331</v>
      </c>
    </row>
    <row r="123" spans="1:178" ht="15.75" hidden="1" x14ac:dyDescent="0.25">
      <c r="A123" s="371" t="s">
        <v>274</v>
      </c>
      <c r="B123" s="43"/>
      <c r="C123" s="43"/>
      <c r="D123" s="189"/>
      <c r="E123" s="43"/>
      <c r="F123" s="43"/>
    </row>
    <row r="124" spans="1:178" hidden="1" x14ac:dyDescent="0.25">
      <c r="A124" s="17" t="s">
        <v>151</v>
      </c>
      <c r="B124" s="115"/>
      <c r="C124" s="115">
        <f>C23+C32+C91</f>
        <v>88247.052631578947</v>
      </c>
      <c r="D124" s="189"/>
      <c r="E124" s="115"/>
      <c r="F124" s="115"/>
    </row>
    <row r="125" spans="1:178" hidden="1" x14ac:dyDescent="0.25">
      <c r="A125" s="25" t="s">
        <v>149</v>
      </c>
      <c r="B125" s="43"/>
      <c r="C125" s="43">
        <f>C28+C114</f>
        <v>111248.93092105263</v>
      </c>
      <c r="D125" s="189"/>
      <c r="E125" s="43"/>
      <c r="F125" s="43"/>
    </row>
    <row r="126" spans="1:178" ht="30" hidden="1" x14ac:dyDescent="0.25">
      <c r="A126" s="25" t="s">
        <v>150</v>
      </c>
      <c r="B126" s="43"/>
      <c r="C126" s="43">
        <f>C57</f>
        <v>33700</v>
      </c>
      <c r="D126" s="189"/>
      <c r="E126" s="43"/>
      <c r="F126" s="43"/>
    </row>
    <row r="127" spans="1:178" ht="15.75" hidden="1" x14ac:dyDescent="0.25">
      <c r="A127" s="372" t="s">
        <v>275</v>
      </c>
      <c r="B127" s="43"/>
      <c r="C127" s="394">
        <f>C124+ROUND(C125*3.2,0)+C126</f>
        <v>477944.05263157893</v>
      </c>
      <c r="D127" s="189"/>
      <c r="E127" s="43"/>
      <c r="F127" s="43"/>
    </row>
    <row r="128" spans="1:178" hidden="1" x14ac:dyDescent="0.25">
      <c r="A128" s="127" t="s">
        <v>8</v>
      </c>
      <c r="B128" s="43"/>
      <c r="C128" s="43"/>
      <c r="D128" s="189"/>
      <c r="E128" s="43"/>
      <c r="F128" s="43"/>
    </row>
    <row r="129" spans="1:6" hidden="1" x14ac:dyDescent="0.25">
      <c r="A129" s="127" t="s">
        <v>276</v>
      </c>
      <c r="B129" s="43"/>
      <c r="C129" s="388">
        <f>C75</f>
        <v>1440</v>
      </c>
      <c r="D129" s="189">
        <f t="shared" ref="D129:D134" si="4">F129/C129</f>
        <v>7.7361111111111107</v>
      </c>
      <c r="E129" s="388">
        <f>E75</f>
        <v>37</v>
      </c>
      <c r="F129" s="388">
        <f>F75</f>
        <v>11140</v>
      </c>
    </row>
    <row r="130" spans="1:6" hidden="1" x14ac:dyDescent="0.25">
      <c r="A130" s="381" t="s">
        <v>23</v>
      </c>
      <c r="B130" s="43"/>
      <c r="C130" s="43"/>
      <c r="D130" s="189"/>
      <c r="E130" s="43"/>
      <c r="F130" s="43"/>
    </row>
    <row r="131" spans="1:6" hidden="1" x14ac:dyDescent="0.25">
      <c r="A131" s="14" t="s">
        <v>178</v>
      </c>
      <c r="B131" s="43"/>
      <c r="C131" s="43">
        <f>C77</f>
        <v>2300</v>
      </c>
      <c r="D131" s="189">
        <f t="shared" si="4"/>
        <v>8</v>
      </c>
      <c r="E131" s="43">
        <f t="shared" ref="E131:F134" si="5">E77</f>
        <v>77</v>
      </c>
      <c r="F131" s="43">
        <f t="shared" si="5"/>
        <v>18400</v>
      </c>
    </row>
    <row r="132" spans="1:6" hidden="1" x14ac:dyDescent="0.25">
      <c r="A132" s="14" t="s">
        <v>13</v>
      </c>
      <c r="B132" s="43"/>
      <c r="C132" s="43">
        <f>C78</f>
        <v>0</v>
      </c>
      <c r="D132" s="189"/>
      <c r="E132" s="43">
        <f t="shared" si="5"/>
        <v>0</v>
      </c>
      <c r="F132" s="43">
        <f t="shared" si="5"/>
        <v>0</v>
      </c>
    </row>
    <row r="133" spans="1:6" hidden="1" x14ac:dyDescent="0.25">
      <c r="A133" s="374" t="s">
        <v>179</v>
      </c>
      <c r="B133" s="43"/>
      <c r="C133" s="43">
        <f>C79</f>
        <v>2300</v>
      </c>
      <c r="D133" s="190">
        <f t="shared" si="4"/>
        <v>8</v>
      </c>
      <c r="E133" s="43">
        <f t="shared" si="5"/>
        <v>77</v>
      </c>
      <c r="F133" s="43">
        <f t="shared" si="5"/>
        <v>18400</v>
      </c>
    </row>
    <row r="134" spans="1:6" hidden="1" x14ac:dyDescent="0.25">
      <c r="A134" s="375" t="s">
        <v>277</v>
      </c>
      <c r="B134" s="43"/>
      <c r="C134" s="46">
        <f>C80</f>
        <v>3740</v>
      </c>
      <c r="D134" s="187">
        <f t="shared" si="4"/>
        <v>7.8983957219251337</v>
      </c>
      <c r="E134" s="46">
        <f t="shared" si="5"/>
        <v>114</v>
      </c>
      <c r="F134" s="46">
        <f t="shared" si="5"/>
        <v>29540</v>
      </c>
    </row>
    <row r="135" spans="1:6" hidden="1" x14ac:dyDescent="0.25">
      <c r="A135" s="376" t="s">
        <v>278</v>
      </c>
      <c r="B135" s="43"/>
      <c r="C135" s="377"/>
      <c r="D135" s="189"/>
      <c r="E135" s="377"/>
      <c r="F135" s="377"/>
    </row>
    <row r="136" spans="1:6" ht="31.5" hidden="1" x14ac:dyDescent="0.25">
      <c r="A136" s="335" t="s">
        <v>234</v>
      </c>
      <c r="B136" s="43"/>
      <c r="C136" s="377"/>
      <c r="D136" s="377"/>
      <c r="E136" s="377"/>
      <c r="F136" s="377"/>
    </row>
    <row r="137" spans="1:6" ht="31.5" hidden="1" x14ac:dyDescent="0.25">
      <c r="A137" s="335" t="s">
        <v>235</v>
      </c>
      <c r="B137" s="43"/>
      <c r="C137" s="377"/>
      <c r="D137" s="377"/>
      <c r="E137" s="377"/>
      <c r="F137" s="377"/>
    </row>
    <row r="138" spans="1:6" ht="15.75" hidden="1" x14ac:dyDescent="0.25">
      <c r="A138" s="335" t="s">
        <v>292</v>
      </c>
      <c r="B138" s="43"/>
      <c r="C138" s="377"/>
      <c r="D138" s="377"/>
      <c r="E138" s="377"/>
      <c r="F138" s="377"/>
    </row>
    <row r="139" spans="1:6" ht="15.75" hidden="1" x14ac:dyDescent="0.25">
      <c r="A139" s="276" t="s">
        <v>190</v>
      </c>
      <c r="B139" s="43"/>
      <c r="C139" s="377"/>
      <c r="D139" s="377"/>
      <c r="E139" s="377"/>
      <c r="F139" s="377"/>
    </row>
    <row r="140" spans="1:6" ht="18" hidden="1" customHeight="1" x14ac:dyDescent="0.25">
      <c r="A140" s="382" t="s">
        <v>252</v>
      </c>
      <c r="B140" s="43"/>
      <c r="C140" s="43">
        <f>C81</f>
        <v>13840</v>
      </c>
      <c r="D140" s="43"/>
      <c r="E140" s="43"/>
      <c r="F140" s="43"/>
    </row>
    <row r="141" spans="1:6" ht="15.75" hidden="1" x14ac:dyDescent="0.25">
      <c r="A141" s="353" t="s">
        <v>247</v>
      </c>
      <c r="B141" s="43"/>
      <c r="C141" s="43"/>
      <c r="D141" s="43"/>
      <c r="E141" s="43"/>
      <c r="F141" s="43"/>
    </row>
    <row r="142" spans="1:6" ht="15.75" hidden="1" x14ac:dyDescent="0.25">
      <c r="A142" s="354" t="s">
        <v>248</v>
      </c>
      <c r="B142" s="43"/>
      <c r="C142" s="43">
        <f>C81</f>
        <v>13840</v>
      </c>
      <c r="D142" s="43"/>
      <c r="E142" s="43"/>
      <c r="F142" s="43"/>
    </row>
    <row r="143" spans="1:6" ht="15.75" hidden="1" x14ac:dyDescent="0.25">
      <c r="A143" s="353" t="s">
        <v>249</v>
      </c>
      <c r="B143" s="43"/>
      <c r="C143" s="43">
        <f>C82</f>
        <v>13820</v>
      </c>
      <c r="D143" s="43"/>
      <c r="E143" s="43"/>
      <c r="F143" s="43"/>
    </row>
    <row r="144" spans="1:6" ht="31.5" hidden="1" x14ac:dyDescent="0.25">
      <c r="A144" s="355" t="s">
        <v>250</v>
      </c>
      <c r="B144" s="43"/>
      <c r="C144" s="43">
        <f>C83</f>
        <v>13820</v>
      </c>
      <c r="D144" s="43"/>
      <c r="E144" s="43"/>
      <c r="F144" s="43"/>
    </row>
    <row r="145" spans="1:6" ht="16.5" hidden="1" thickBot="1" x14ac:dyDescent="0.3">
      <c r="A145" s="384" t="s">
        <v>251</v>
      </c>
      <c r="B145" s="378"/>
      <c r="C145" s="378">
        <f>C84</f>
        <v>20</v>
      </c>
      <c r="D145" s="378"/>
      <c r="E145" s="378"/>
      <c r="F145" s="378"/>
    </row>
  </sheetData>
  <mergeCells count="6">
    <mergeCell ref="A2:F3"/>
    <mergeCell ref="C4:C6"/>
    <mergeCell ref="B4:B6"/>
    <mergeCell ref="D4:D6"/>
    <mergeCell ref="E4:E6"/>
    <mergeCell ref="F4:F6"/>
  </mergeCells>
  <pageMargins left="0.78740157480314965" right="0" top="0.15748031496062992" bottom="0.15748031496062992" header="0" footer="0"/>
  <pageSetup paperSize="9" scale="8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G95"/>
  <sheetViews>
    <sheetView zoomScale="85" zoomScaleNormal="85" zoomScaleSheetLayoutView="9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46.140625" style="497" customWidth="1"/>
    <col min="2" max="2" width="10.85546875" style="497" customWidth="1"/>
    <col min="3" max="3" width="13.28515625" style="497" customWidth="1"/>
    <col min="4" max="4" width="12.140625" style="497" customWidth="1"/>
    <col min="5" max="5" width="10.28515625" style="497" customWidth="1"/>
    <col min="6" max="16384" width="11.42578125" style="497"/>
  </cols>
  <sheetData>
    <row r="1" spans="1:6" s="495" customFormat="1" ht="15.75" x14ac:dyDescent="0.25">
      <c r="C1" s="496"/>
      <c r="D1" s="496"/>
      <c r="E1" s="496"/>
    </row>
    <row r="2" spans="1:6" s="495" customFormat="1" ht="36" customHeight="1" x14ac:dyDescent="0.25">
      <c r="A2" s="910" t="s">
        <v>360</v>
      </c>
      <c r="B2" s="911"/>
      <c r="C2" s="911"/>
      <c r="D2" s="911"/>
      <c r="E2" s="911"/>
      <c r="F2" s="911"/>
    </row>
    <row r="3" spans="1:6" ht="17.25" customHeight="1" thickBot="1" x14ac:dyDescent="0.3">
      <c r="A3" s="911"/>
      <c r="B3" s="911"/>
      <c r="C3" s="911"/>
      <c r="D3" s="911"/>
      <c r="E3" s="911"/>
      <c r="F3" s="911"/>
    </row>
    <row r="4" spans="1:6" ht="29.25" customHeight="1" x14ac:dyDescent="0.3">
      <c r="A4" s="498" t="s">
        <v>256</v>
      </c>
      <c r="B4" s="901" t="s">
        <v>1</v>
      </c>
      <c r="C4" s="907" t="s">
        <v>253</v>
      </c>
      <c r="D4" s="904" t="s">
        <v>0</v>
      </c>
      <c r="E4" s="901" t="s">
        <v>2</v>
      </c>
      <c r="F4" s="898" t="s">
        <v>3</v>
      </c>
    </row>
    <row r="5" spans="1:6" ht="15" customHeight="1" x14ac:dyDescent="0.3">
      <c r="A5" s="499"/>
      <c r="B5" s="902"/>
      <c r="C5" s="908"/>
      <c r="D5" s="905"/>
      <c r="E5" s="902"/>
      <c r="F5" s="899"/>
    </row>
    <row r="6" spans="1:6" ht="49.5" customHeight="1" thickBot="1" x14ac:dyDescent="0.3">
      <c r="A6" s="500" t="s">
        <v>4</v>
      </c>
      <c r="B6" s="903"/>
      <c r="C6" s="909"/>
      <c r="D6" s="906"/>
      <c r="E6" s="903"/>
      <c r="F6" s="900"/>
    </row>
    <row r="7" spans="1:6" ht="15.75" thickBot="1" x14ac:dyDescent="0.3">
      <c r="A7" s="501">
        <v>1</v>
      </c>
      <c r="B7" s="502">
        <v>2</v>
      </c>
      <c r="C7" s="503">
        <v>3</v>
      </c>
      <c r="D7" s="503">
        <v>4</v>
      </c>
      <c r="E7" s="503">
        <v>5</v>
      </c>
      <c r="F7" s="503">
        <v>6</v>
      </c>
    </row>
    <row r="8" spans="1:6" ht="22.5" customHeight="1" x14ac:dyDescent="0.25">
      <c r="A8" s="504" t="s">
        <v>261</v>
      </c>
      <c r="B8" s="504"/>
      <c r="C8" s="505"/>
      <c r="D8" s="505"/>
      <c r="E8" s="505"/>
      <c r="F8" s="506"/>
    </row>
    <row r="9" spans="1:6" x14ac:dyDescent="0.25">
      <c r="A9" s="507" t="s">
        <v>5</v>
      </c>
      <c r="B9" s="507"/>
      <c r="C9" s="508"/>
      <c r="D9" s="508"/>
      <c r="E9" s="508"/>
      <c r="F9" s="509"/>
    </row>
    <row r="10" spans="1:6" x14ac:dyDescent="0.25">
      <c r="A10" s="510" t="s">
        <v>24</v>
      </c>
      <c r="B10" s="509">
        <v>340</v>
      </c>
      <c r="C10" s="509">
        <v>212</v>
      </c>
      <c r="D10" s="511">
        <v>11</v>
      </c>
      <c r="E10" s="509">
        <f>ROUND(F10/B10,0)</f>
        <v>7</v>
      </c>
      <c r="F10" s="509">
        <f>ROUND(C10*D10,0)</f>
        <v>2332</v>
      </c>
    </row>
    <row r="11" spans="1:6" x14ac:dyDescent="0.25">
      <c r="A11" s="510" t="s">
        <v>13</v>
      </c>
      <c r="B11" s="509">
        <v>340</v>
      </c>
      <c r="C11" s="509">
        <v>105</v>
      </c>
      <c r="D11" s="511">
        <v>11</v>
      </c>
      <c r="E11" s="509">
        <f>ROUND(F11/B11,0)</f>
        <v>3</v>
      </c>
      <c r="F11" s="509">
        <f>ROUND(C11*D11,0)</f>
        <v>1155</v>
      </c>
    </row>
    <row r="12" spans="1:6" x14ac:dyDescent="0.25">
      <c r="A12" s="510" t="s">
        <v>30</v>
      </c>
      <c r="B12" s="509">
        <v>320</v>
      </c>
      <c r="C12" s="509">
        <v>180</v>
      </c>
      <c r="D12" s="511">
        <v>10</v>
      </c>
      <c r="E12" s="509">
        <f>ROUND(F12/B12,0)</f>
        <v>6</v>
      </c>
      <c r="F12" s="509">
        <f>ROUND(C12*D12,0)</f>
        <v>1800</v>
      </c>
    </row>
    <row r="13" spans="1:6" x14ac:dyDescent="0.25">
      <c r="A13" s="510" t="s">
        <v>32</v>
      </c>
      <c r="B13" s="509">
        <v>300</v>
      </c>
      <c r="C13" s="509">
        <v>30</v>
      </c>
      <c r="D13" s="511">
        <v>6</v>
      </c>
      <c r="E13" s="509">
        <f>ROUND(F13/B13,0)</f>
        <v>1</v>
      </c>
      <c r="F13" s="509">
        <f>ROUND(C13*D13,0)</f>
        <v>180</v>
      </c>
    </row>
    <row r="14" spans="1:6" x14ac:dyDescent="0.25">
      <c r="A14" s="510" t="s">
        <v>27</v>
      </c>
      <c r="B14" s="509">
        <v>340</v>
      </c>
      <c r="C14" s="509">
        <v>70</v>
      </c>
      <c r="D14" s="511">
        <v>7</v>
      </c>
      <c r="E14" s="509">
        <f>ROUND(F14/B14,0)</f>
        <v>1</v>
      </c>
      <c r="F14" s="509">
        <f>ROUND(C14*D14,0)</f>
        <v>490</v>
      </c>
    </row>
    <row r="15" spans="1:6" s="515" customFormat="1" ht="14.25" x14ac:dyDescent="0.2">
      <c r="A15" s="512" t="s">
        <v>6</v>
      </c>
      <c r="B15" s="512"/>
      <c r="C15" s="513">
        <f>SUM(C10:C14)</f>
        <v>597</v>
      </c>
      <c r="D15" s="514">
        <f>F15/C15</f>
        <v>9.9782244556113895</v>
      </c>
      <c r="E15" s="513">
        <f>SUM(E10:E14)</f>
        <v>18</v>
      </c>
      <c r="F15" s="513">
        <f>SUM(F10:F14)</f>
        <v>5957</v>
      </c>
    </row>
    <row r="16" spans="1:6" s="515" customFormat="1" ht="21" customHeight="1" x14ac:dyDescent="0.25">
      <c r="A16" s="516" t="s">
        <v>7</v>
      </c>
      <c r="B16" s="516"/>
      <c r="C16" s="513"/>
      <c r="D16" s="513"/>
      <c r="E16" s="513"/>
      <c r="F16" s="517"/>
    </row>
    <row r="17" spans="1:9" s="515" customFormat="1" ht="15.75" customHeight="1" x14ac:dyDescent="0.25">
      <c r="A17" s="518" t="s">
        <v>151</v>
      </c>
      <c r="B17" s="519"/>
      <c r="C17" s="520">
        <f>C18+C19+C20+C21</f>
        <v>1117</v>
      </c>
      <c r="D17" s="521"/>
      <c r="E17" s="521"/>
      <c r="F17" s="517"/>
    </row>
    <row r="18" spans="1:9" s="515" customFormat="1" ht="15.75" customHeight="1" x14ac:dyDescent="0.25">
      <c r="A18" s="518" t="s">
        <v>200</v>
      </c>
      <c r="B18" s="519"/>
      <c r="C18" s="520"/>
      <c r="D18" s="521"/>
      <c r="E18" s="521"/>
      <c r="F18" s="517"/>
    </row>
    <row r="19" spans="1:9" s="515" customFormat="1" ht="30" x14ac:dyDescent="0.25">
      <c r="A19" s="518" t="s">
        <v>237</v>
      </c>
      <c r="B19" s="519"/>
      <c r="C19" s="520"/>
      <c r="D19" s="521"/>
      <c r="E19" s="521"/>
      <c r="F19" s="517"/>
    </row>
    <row r="20" spans="1:9" s="515" customFormat="1" ht="30" x14ac:dyDescent="0.25">
      <c r="A20" s="518" t="s">
        <v>238</v>
      </c>
      <c r="B20" s="519"/>
      <c r="C20" s="520">
        <v>30</v>
      </c>
      <c r="D20" s="521"/>
      <c r="E20" s="521"/>
      <c r="F20" s="517"/>
    </row>
    <row r="21" spans="1:9" s="515" customFormat="1" x14ac:dyDescent="0.25">
      <c r="A21" s="518" t="s">
        <v>239</v>
      </c>
      <c r="B21" s="519"/>
      <c r="C21" s="520">
        <v>1087</v>
      </c>
      <c r="D21" s="521"/>
      <c r="E21" s="521"/>
      <c r="F21" s="517"/>
      <c r="H21" s="522"/>
    </row>
    <row r="22" spans="1:9" s="515" customFormat="1" x14ac:dyDescent="0.25">
      <c r="A22" s="523" t="s">
        <v>149</v>
      </c>
      <c r="B22" s="519"/>
      <c r="C22" s="520">
        <v>6500</v>
      </c>
      <c r="D22" s="521"/>
      <c r="E22" s="521"/>
      <c r="F22" s="517"/>
    </row>
    <row r="23" spans="1:9" s="515" customFormat="1" x14ac:dyDescent="0.25">
      <c r="A23" s="524" t="s">
        <v>199</v>
      </c>
      <c r="B23" s="519"/>
      <c r="C23" s="520">
        <v>6000</v>
      </c>
      <c r="D23" s="521"/>
      <c r="E23" s="521"/>
      <c r="F23" s="517"/>
    </row>
    <row r="24" spans="1:9" s="515" customFormat="1" ht="18" customHeight="1" x14ac:dyDescent="0.25">
      <c r="A24" s="525" t="s">
        <v>170</v>
      </c>
      <c r="B24" s="526"/>
      <c r="C24" s="527">
        <f>C17+ROUND(C22*3.2,0)</f>
        <v>21917</v>
      </c>
      <c r="D24" s="521"/>
      <c r="E24" s="521"/>
      <c r="F24" s="517"/>
      <c r="I24" s="522"/>
    </row>
    <row r="25" spans="1:9" s="515" customFormat="1" x14ac:dyDescent="0.25">
      <c r="A25" s="516" t="s">
        <v>206</v>
      </c>
      <c r="B25" s="528"/>
      <c r="C25" s="529"/>
      <c r="D25" s="521"/>
      <c r="E25" s="521"/>
      <c r="F25" s="517"/>
      <c r="I25" s="522"/>
    </row>
    <row r="26" spans="1:9" s="515" customFormat="1" x14ac:dyDescent="0.25">
      <c r="A26" s="518" t="s">
        <v>151</v>
      </c>
      <c r="B26" s="528"/>
      <c r="C26" s="529">
        <f>C27+C28+C35+C43+C44+C45+C46+C47</f>
        <v>3155</v>
      </c>
      <c r="D26" s="521"/>
      <c r="E26" s="521"/>
      <c r="F26" s="517"/>
      <c r="I26" s="522"/>
    </row>
    <row r="27" spans="1:9" s="515" customFormat="1" x14ac:dyDescent="0.25">
      <c r="A27" s="518" t="s">
        <v>200</v>
      </c>
      <c r="B27" s="528"/>
      <c r="C27" s="529"/>
      <c r="D27" s="521"/>
      <c r="E27" s="521"/>
      <c r="F27" s="517"/>
      <c r="I27" s="522"/>
    </row>
    <row r="28" spans="1:9" s="515" customFormat="1" ht="30" x14ac:dyDescent="0.25">
      <c r="A28" s="518" t="s">
        <v>201</v>
      </c>
      <c r="B28" s="528"/>
      <c r="C28" s="530">
        <f>C29+C30+C31+C33</f>
        <v>556</v>
      </c>
      <c r="D28" s="521"/>
      <c r="E28" s="521"/>
      <c r="F28" s="517"/>
      <c r="I28" s="522"/>
    </row>
    <row r="29" spans="1:9" s="515" customFormat="1" ht="30" x14ac:dyDescent="0.25">
      <c r="A29" s="518" t="s">
        <v>202</v>
      </c>
      <c r="B29" s="528"/>
      <c r="C29" s="530">
        <v>248</v>
      </c>
      <c r="D29" s="521"/>
      <c r="E29" s="521"/>
      <c r="F29" s="517"/>
      <c r="I29" s="522"/>
    </row>
    <row r="30" spans="1:9" s="515" customFormat="1" ht="30" x14ac:dyDescent="0.25">
      <c r="A30" s="518" t="s">
        <v>203</v>
      </c>
      <c r="B30" s="528"/>
      <c r="C30" s="530">
        <v>74</v>
      </c>
      <c r="D30" s="521"/>
      <c r="E30" s="521"/>
      <c r="F30" s="517"/>
      <c r="I30" s="522"/>
    </row>
    <row r="31" spans="1:9" s="515" customFormat="1" ht="36.75" customHeight="1" x14ac:dyDescent="0.25">
      <c r="A31" s="518" t="s">
        <v>280</v>
      </c>
      <c r="B31" s="528"/>
      <c r="C31" s="530"/>
      <c r="D31" s="521"/>
      <c r="E31" s="521"/>
      <c r="F31" s="517"/>
      <c r="I31" s="522"/>
    </row>
    <row r="32" spans="1:9" s="515" customFormat="1" x14ac:dyDescent="0.25">
      <c r="A32" s="531" t="s">
        <v>281</v>
      </c>
      <c r="B32" s="528"/>
      <c r="C32" s="530"/>
      <c r="D32" s="521"/>
      <c r="E32" s="521"/>
      <c r="F32" s="517"/>
      <c r="I32" s="522"/>
    </row>
    <row r="33" spans="1:9" s="515" customFormat="1" ht="30" x14ac:dyDescent="0.25">
      <c r="A33" s="518" t="s">
        <v>282</v>
      </c>
      <c r="B33" s="528"/>
      <c r="C33" s="530">
        <v>234</v>
      </c>
      <c r="D33" s="521"/>
      <c r="E33" s="521"/>
      <c r="F33" s="517"/>
      <c r="I33" s="522"/>
    </row>
    <row r="34" spans="1:9" s="515" customFormat="1" x14ac:dyDescent="0.25">
      <c r="A34" s="531" t="s">
        <v>281</v>
      </c>
      <c r="B34" s="528"/>
      <c r="C34" s="530">
        <v>27</v>
      </c>
      <c r="D34" s="521"/>
      <c r="E34" s="521"/>
      <c r="F34" s="517"/>
      <c r="I34" s="522"/>
    </row>
    <row r="35" spans="1:9" s="515" customFormat="1" ht="45" x14ac:dyDescent="0.25">
      <c r="A35" s="518" t="s">
        <v>240</v>
      </c>
      <c r="B35" s="528"/>
      <c r="C35" s="530">
        <f>C36+C37+C39+C41</f>
        <v>2599</v>
      </c>
      <c r="D35" s="521"/>
      <c r="E35" s="521"/>
      <c r="F35" s="517"/>
      <c r="I35" s="522"/>
    </row>
    <row r="36" spans="1:9" s="515" customFormat="1" ht="30" x14ac:dyDescent="0.25">
      <c r="A36" s="518" t="s">
        <v>241</v>
      </c>
      <c r="B36" s="528"/>
      <c r="C36" s="529">
        <v>200</v>
      </c>
      <c r="D36" s="521"/>
      <c r="E36" s="521"/>
      <c r="F36" s="517"/>
      <c r="I36" s="522"/>
    </row>
    <row r="37" spans="1:9" s="515" customFormat="1" ht="60" x14ac:dyDescent="0.25">
      <c r="A37" s="518" t="s">
        <v>283</v>
      </c>
      <c r="B37" s="528"/>
      <c r="C37" s="530">
        <v>2102</v>
      </c>
      <c r="D37" s="521"/>
      <c r="E37" s="521"/>
      <c r="F37" s="517"/>
      <c r="I37" s="522"/>
    </row>
    <row r="38" spans="1:9" s="515" customFormat="1" x14ac:dyDescent="0.25">
      <c r="A38" s="531" t="s">
        <v>281</v>
      </c>
      <c r="B38" s="528"/>
      <c r="C38" s="530">
        <v>454</v>
      </c>
      <c r="D38" s="521"/>
      <c r="E38" s="521"/>
      <c r="F38" s="517"/>
      <c r="I38" s="522"/>
    </row>
    <row r="39" spans="1:9" s="515" customFormat="1" ht="45" x14ac:dyDescent="0.25">
      <c r="A39" s="518" t="s">
        <v>284</v>
      </c>
      <c r="B39" s="528"/>
      <c r="C39" s="530">
        <v>297</v>
      </c>
      <c r="D39" s="521"/>
      <c r="E39" s="521"/>
      <c r="F39" s="517"/>
      <c r="I39" s="522"/>
    </row>
    <row r="40" spans="1:9" s="515" customFormat="1" x14ac:dyDescent="0.25">
      <c r="A40" s="531" t="s">
        <v>281</v>
      </c>
      <c r="B40" s="528"/>
      <c r="C40" s="530">
        <v>210</v>
      </c>
      <c r="D40" s="521"/>
      <c r="E40" s="521"/>
      <c r="F40" s="517"/>
      <c r="I40" s="522"/>
    </row>
    <row r="41" spans="1:9" s="515" customFormat="1" ht="45" x14ac:dyDescent="0.25">
      <c r="A41" s="518" t="s">
        <v>285</v>
      </c>
      <c r="B41" s="528"/>
      <c r="C41" s="530"/>
      <c r="D41" s="521"/>
      <c r="E41" s="521"/>
      <c r="F41" s="517"/>
      <c r="I41" s="522"/>
    </row>
    <row r="42" spans="1:9" s="515" customFormat="1" x14ac:dyDescent="0.25">
      <c r="A42" s="531" t="s">
        <v>281</v>
      </c>
      <c r="B42" s="528"/>
      <c r="C42" s="530"/>
      <c r="D42" s="521"/>
      <c r="E42" s="521"/>
      <c r="F42" s="517"/>
      <c r="I42" s="522"/>
    </row>
    <row r="43" spans="1:9" s="515" customFormat="1" ht="45" x14ac:dyDescent="0.25">
      <c r="A43" s="518" t="s">
        <v>243</v>
      </c>
      <c r="B43" s="528"/>
      <c r="C43" s="530"/>
      <c r="D43" s="521"/>
      <c r="E43" s="521"/>
      <c r="F43" s="517"/>
      <c r="I43" s="522"/>
    </row>
    <row r="44" spans="1:9" s="515" customFormat="1" ht="30" x14ac:dyDescent="0.25">
      <c r="A44" s="518" t="s">
        <v>244</v>
      </c>
      <c r="B44" s="528"/>
      <c r="C44" s="530"/>
      <c r="D44" s="521"/>
      <c r="E44" s="521"/>
      <c r="F44" s="517"/>
      <c r="I44" s="522"/>
    </row>
    <row r="45" spans="1:9" s="515" customFormat="1" ht="30" x14ac:dyDescent="0.25">
      <c r="A45" s="518" t="s">
        <v>245</v>
      </c>
      <c r="B45" s="528"/>
      <c r="C45" s="530"/>
      <c r="D45" s="521"/>
      <c r="E45" s="521"/>
      <c r="F45" s="517"/>
      <c r="I45" s="522"/>
    </row>
    <row r="46" spans="1:9" s="515" customFormat="1" x14ac:dyDescent="0.25">
      <c r="A46" s="518" t="s">
        <v>246</v>
      </c>
      <c r="B46" s="528"/>
      <c r="C46" s="529"/>
      <c r="D46" s="521"/>
      <c r="E46" s="521"/>
      <c r="F46" s="517"/>
      <c r="I46" s="522"/>
    </row>
    <row r="47" spans="1:9" s="515" customFormat="1" x14ac:dyDescent="0.25">
      <c r="A47" s="518" t="s">
        <v>289</v>
      </c>
      <c r="B47" s="528"/>
      <c r="C47" s="529"/>
      <c r="D47" s="521"/>
      <c r="E47" s="521"/>
      <c r="F47" s="517"/>
      <c r="I47" s="522"/>
    </row>
    <row r="48" spans="1:9" s="515" customFormat="1" x14ac:dyDescent="0.25">
      <c r="A48" s="524" t="s">
        <v>305</v>
      </c>
      <c r="B48" s="528"/>
      <c r="C48" s="529"/>
      <c r="D48" s="521"/>
      <c r="E48" s="521"/>
      <c r="F48" s="517"/>
      <c r="I48" s="522"/>
    </row>
    <row r="49" spans="1:9" s="515" customFormat="1" x14ac:dyDescent="0.25">
      <c r="A49" s="523" t="s">
        <v>149</v>
      </c>
      <c r="B49" s="528"/>
      <c r="C49" s="529"/>
      <c r="D49" s="521"/>
      <c r="E49" s="521"/>
      <c r="F49" s="517"/>
      <c r="I49" s="522"/>
    </row>
    <row r="50" spans="1:9" s="515" customFormat="1" x14ac:dyDescent="0.25">
      <c r="A50" s="524" t="s">
        <v>199</v>
      </c>
      <c r="B50" s="528"/>
      <c r="C50" s="529"/>
      <c r="D50" s="521"/>
      <c r="E50" s="521"/>
      <c r="F50" s="517"/>
      <c r="I50" s="522"/>
    </row>
    <row r="51" spans="1:9" s="515" customFormat="1" ht="30" x14ac:dyDescent="0.25">
      <c r="A51" s="523" t="s">
        <v>150</v>
      </c>
      <c r="B51" s="528"/>
      <c r="C51" s="529">
        <v>1800</v>
      </c>
      <c r="D51" s="521"/>
      <c r="E51" s="521"/>
      <c r="F51" s="517"/>
      <c r="I51" s="522"/>
    </row>
    <row r="52" spans="1:9" s="515" customFormat="1" ht="30" x14ac:dyDescent="0.25">
      <c r="A52" s="523" t="s">
        <v>217</v>
      </c>
      <c r="B52" s="528"/>
      <c r="C52" s="529"/>
      <c r="D52" s="521"/>
      <c r="E52" s="521"/>
      <c r="F52" s="517"/>
      <c r="I52" s="522"/>
    </row>
    <row r="53" spans="1:9" s="515" customFormat="1" x14ac:dyDescent="0.25">
      <c r="A53" s="523" t="s">
        <v>286</v>
      </c>
      <c r="B53" s="528"/>
      <c r="C53" s="529"/>
      <c r="D53" s="521"/>
      <c r="E53" s="521"/>
      <c r="F53" s="517"/>
      <c r="I53" s="522"/>
    </row>
    <row r="54" spans="1:9" s="515" customFormat="1" x14ac:dyDescent="0.25">
      <c r="A54" s="532" t="s">
        <v>205</v>
      </c>
      <c r="B54" s="528"/>
      <c r="C54" s="527">
        <f>C26+ROUND(C49*3.2,0)+C51</f>
        <v>4955</v>
      </c>
      <c r="D54" s="521"/>
      <c r="E54" s="521"/>
      <c r="F54" s="517"/>
      <c r="I54" s="522"/>
    </row>
    <row r="55" spans="1:9" s="515" customFormat="1" x14ac:dyDescent="0.25">
      <c r="A55" s="533" t="s">
        <v>204</v>
      </c>
      <c r="B55" s="528"/>
      <c r="C55" s="527">
        <f>C24+C54</f>
        <v>26872</v>
      </c>
      <c r="D55" s="521"/>
      <c r="E55" s="521"/>
      <c r="F55" s="517"/>
      <c r="I55" s="522"/>
    </row>
    <row r="56" spans="1:9" s="515" customFormat="1" ht="15.75" x14ac:dyDescent="0.25">
      <c r="A56" s="534" t="s">
        <v>8</v>
      </c>
      <c r="B56" s="528"/>
      <c r="C56" s="529"/>
      <c r="D56" s="521"/>
      <c r="E56" s="521"/>
      <c r="F56" s="517"/>
      <c r="I56" s="522"/>
    </row>
    <row r="57" spans="1:9" s="515" customFormat="1" x14ac:dyDescent="0.25">
      <c r="A57" s="535" t="s">
        <v>177</v>
      </c>
      <c r="B57" s="528"/>
      <c r="C57" s="529"/>
      <c r="D57" s="521"/>
      <c r="E57" s="521"/>
      <c r="F57" s="517"/>
      <c r="I57" s="522"/>
    </row>
    <row r="58" spans="1:9" s="515" customFormat="1" x14ac:dyDescent="0.25">
      <c r="A58" s="510" t="s">
        <v>24</v>
      </c>
      <c r="B58" s="509">
        <v>300</v>
      </c>
      <c r="C58" s="509">
        <v>375</v>
      </c>
      <c r="D58" s="511">
        <v>11</v>
      </c>
      <c r="E58" s="509">
        <f>ROUND(F58/B58,0)</f>
        <v>14</v>
      </c>
      <c r="F58" s="509">
        <f>ROUND(C58*D58,0)</f>
        <v>4125</v>
      </c>
    </row>
    <row r="59" spans="1:9" s="515" customFormat="1" x14ac:dyDescent="0.25">
      <c r="A59" s="510" t="s">
        <v>13</v>
      </c>
      <c r="B59" s="509">
        <v>300</v>
      </c>
      <c r="C59" s="509">
        <v>110</v>
      </c>
      <c r="D59" s="511">
        <v>9</v>
      </c>
      <c r="E59" s="509">
        <f>ROUND(F59/B59,0)</f>
        <v>3</v>
      </c>
      <c r="F59" s="509">
        <f>ROUND(C59*D59,0)</f>
        <v>990</v>
      </c>
    </row>
    <row r="60" spans="1:9" s="515" customFormat="1" x14ac:dyDescent="0.25">
      <c r="A60" s="536" t="s">
        <v>10</v>
      </c>
      <c r="B60" s="536"/>
      <c r="C60" s="537">
        <f>C58+C59</f>
        <v>485</v>
      </c>
      <c r="D60" s="538">
        <f>F60/C60</f>
        <v>10.546391752577319</v>
      </c>
      <c r="E60" s="517">
        <f>E58+E59</f>
        <v>17</v>
      </c>
      <c r="F60" s="517">
        <f>F58+F59</f>
        <v>5115</v>
      </c>
    </row>
    <row r="61" spans="1:9" s="515" customFormat="1" x14ac:dyDescent="0.25">
      <c r="A61" s="536" t="s">
        <v>101</v>
      </c>
      <c r="B61" s="536"/>
      <c r="C61" s="537"/>
      <c r="D61" s="538"/>
      <c r="E61" s="517"/>
      <c r="F61" s="517"/>
    </row>
    <row r="62" spans="1:9" s="515" customFormat="1" x14ac:dyDescent="0.25">
      <c r="A62" s="539" t="s">
        <v>178</v>
      </c>
      <c r="B62" s="509">
        <v>240</v>
      </c>
      <c r="C62" s="509">
        <v>20</v>
      </c>
      <c r="D62" s="511">
        <v>8</v>
      </c>
      <c r="E62" s="509">
        <f>ROUND(F62/B62,0)</f>
        <v>1</v>
      </c>
      <c r="F62" s="509">
        <f>ROUND(C62*D62,0)</f>
        <v>160</v>
      </c>
    </row>
    <row r="63" spans="1:9" s="515" customFormat="1" x14ac:dyDescent="0.25">
      <c r="A63" s="540" t="s">
        <v>179</v>
      </c>
      <c r="B63" s="541"/>
      <c r="C63" s="542">
        <f>C62</f>
        <v>20</v>
      </c>
      <c r="D63" s="543">
        <f>D62</f>
        <v>8</v>
      </c>
      <c r="E63" s="542">
        <f>E62</f>
        <v>1</v>
      </c>
      <c r="F63" s="542">
        <f>F62</f>
        <v>160</v>
      </c>
    </row>
    <row r="64" spans="1:9" ht="19.5" customHeight="1" x14ac:dyDescent="0.25">
      <c r="A64" s="544" t="s">
        <v>146</v>
      </c>
      <c r="B64" s="541"/>
      <c r="C64" s="537">
        <f>C60+C63</f>
        <v>505</v>
      </c>
      <c r="D64" s="538">
        <f>F64/C64</f>
        <v>10.445544554455445</v>
      </c>
      <c r="E64" s="517">
        <f>E60+E63</f>
        <v>18</v>
      </c>
      <c r="F64" s="517">
        <f>F60+F63</f>
        <v>5275</v>
      </c>
    </row>
    <row r="65" spans="1:215" s="515" customFormat="1" ht="18" customHeight="1" x14ac:dyDescent="0.25">
      <c r="A65" s="545" t="s">
        <v>252</v>
      </c>
      <c r="B65" s="541"/>
      <c r="C65" s="519">
        <f>C66+C68</f>
        <v>1880</v>
      </c>
      <c r="D65" s="546"/>
      <c r="E65" s="546"/>
      <c r="F65" s="546"/>
      <c r="G65" s="547"/>
      <c r="H65" s="547"/>
      <c r="I65" s="547"/>
      <c r="J65" s="547"/>
      <c r="K65" s="547"/>
      <c r="L65" s="547"/>
      <c r="M65" s="547"/>
      <c r="N65" s="547"/>
      <c r="O65" s="547"/>
      <c r="P65" s="547"/>
      <c r="Q65" s="547"/>
      <c r="R65" s="547"/>
      <c r="S65" s="547"/>
      <c r="T65" s="547"/>
      <c r="U65" s="547"/>
      <c r="V65" s="547"/>
      <c r="W65" s="547"/>
      <c r="X65" s="547"/>
      <c r="Y65" s="547"/>
      <c r="Z65" s="547"/>
      <c r="AA65" s="547"/>
      <c r="AB65" s="547"/>
      <c r="AC65" s="547"/>
      <c r="AD65" s="547"/>
      <c r="AE65" s="547"/>
      <c r="AF65" s="547"/>
      <c r="AG65" s="547"/>
      <c r="AH65" s="547"/>
      <c r="AI65" s="547"/>
      <c r="AJ65" s="547"/>
      <c r="AK65" s="547"/>
      <c r="AL65" s="547"/>
      <c r="AM65" s="547"/>
      <c r="AN65" s="547"/>
      <c r="AO65" s="547"/>
      <c r="AP65" s="547"/>
      <c r="AQ65" s="547"/>
      <c r="AR65" s="547"/>
      <c r="AS65" s="547"/>
      <c r="AT65" s="547"/>
      <c r="AU65" s="547"/>
      <c r="AV65" s="547"/>
      <c r="AW65" s="547"/>
      <c r="AX65" s="547"/>
      <c r="AY65" s="547"/>
      <c r="AZ65" s="547"/>
      <c r="BA65" s="547"/>
      <c r="BB65" s="547"/>
      <c r="BC65" s="547"/>
      <c r="BD65" s="547"/>
      <c r="BE65" s="547"/>
      <c r="BF65" s="547"/>
      <c r="BG65" s="547"/>
      <c r="BH65" s="547"/>
      <c r="BI65" s="547"/>
      <c r="BJ65" s="547"/>
      <c r="BK65" s="547"/>
      <c r="BL65" s="547"/>
      <c r="BM65" s="547"/>
      <c r="BN65" s="547"/>
      <c r="BO65" s="547"/>
      <c r="BP65" s="547"/>
      <c r="BQ65" s="547"/>
      <c r="BR65" s="547"/>
      <c r="BS65" s="547"/>
      <c r="BT65" s="547"/>
      <c r="BU65" s="547"/>
      <c r="BV65" s="547"/>
      <c r="BW65" s="547"/>
      <c r="BX65" s="547"/>
      <c r="BY65" s="547"/>
      <c r="BZ65" s="547"/>
      <c r="CA65" s="547"/>
      <c r="CB65" s="547"/>
      <c r="CC65" s="547"/>
      <c r="CD65" s="547"/>
      <c r="CE65" s="547"/>
      <c r="CF65" s="547"/>
      <c r="CG65" s="547"/>
      <c r="CH65" s="547"/>
      <c r="CI65" s="547"/>
      <c r="CJ65" s="547"/>
      <c r="CK65" s="547"/>
      <c r="CL65" s="547"/>
      <c r="CM65" s="547"/>
      <c r="CN65" s="547"/>
      <c r="CO65" s="547"/>
      <c r="CP65" s="547"/>
      <c r="CQ65" s="547"/>
      <c r="CR65" s="547"/>
      <c r="CS65" s="547"/>
      <c r="CT65" s="547"/>
      <c r="CU65" s="547"/>
      <c r="CV65" s="547"/>
      <c r="CW65" s="547"/>
      <c r="CX65" s="547"/>
      <c r="CY65" s="547"/>
      <c r="CZ65" s="547"/>
      <c r="DA65" s="547"/>
      <c r="DB65" s="547"/>
      <c r="DC65" s="547"/>
      <c r="DD65" s="547"/>
      <c r="DE65" s="547"/>
      <c r="DF65" s="547"/>
      <c r="DG65" s="547"/>
      <c r="DH65" s="547"/>
      <c r="DI65" s="547"/>
      <c r="DJ65" s="547"/>
      <c r="DK65" s="547"/>
      <c r="DL65" s="547"/>
      <c r="DM65" s="547"/>
      <c r="DN65" s="547"/>
      <c r="DO65" s="547"/>
      <c r="DP65" s="547"/>
      <c r="DQ65" s="547"/>
      <c r="DR65" s="547"/>
      <c r="DS65" s="547"/>
      <c r="DT65" s="547"/>
      <c r="DU65" s="547"/>
      <c r="DV65" s="547"/>
      <c r="DW65" s="547"/>
      <c r="DX65" s="547"/>
      <c r="DY65" s="547"/>
      <c r="DZ65" s="547"/>
      <c r="EA65" s="547"/>
      <c r="EB65" s="547"/>
      <c r="EC65" s="547"/>
      <c r="ED65" s="547"/>
      <c r="EE65" s="547"/>
      <c r="EF65" s="547"/>
      <c r="EG65" s="547"/>
      <c r="EH65" s="547"/>
      <c r="EI65" s="547"/>
      <c r="EJ65" s="547"/>
      <c r="EK65" s="547"/>
      <c r="EL65" s="547"/>
      <c r="EM65" s="547"/>
      <c r="EN65" s="547"/>
      <c r="EO65" s="547"/>
      <c r="EP65" s="547"/>
      <c r="EQ65" s="547"/>
      <c r="ER65" s="547"/>
      <c r="ES65" s="547"/>
      <c r="ET65" s="547"/>
      <c r="EU65" s="547"/>
      <c r="EV65" s="547"/>
      <c r="EW65" s="547"/>
      <c r="EX65" s="547"/>
      <c r="EY65" s="547"/>
      <c r="EZ65" s="547"/>
      <c r="FA65" s="547"/>
      <c r="FB65" s="547"/>
      <c r="FC65" s="547"/>
      <c r="FD65" s="547"/>
      <c r="FE65" s="547"/>
      <c r="FF65" s="547"/>
      <c r="FG65" s="547"/>
      <c r="FH65" s="547"/>
      <c r="FI65" s="547"/>
      <c r="FJ65" s="547"/>
      <c r="FK65" s="547"/>
      <c r="FL65" s="547"/>
      <c r="FM65" s="547"/>
      <c r="FN65" s="547"/>
      <c r="FO65" s="547"/>
      <c r="FP65" s="547"/>
      <c r="FQ65" s="547"/>
      <c r="FR65" s="547"/>
      <c r="FS65" s="547"/>
      <c r="FT65" s="547"/>
      <c r="FU65" s="547"/>
      <c r="FV65" s="547"/>
      <c r="FW65" s="547"/>
      <c r="FX65" s="547"/>
      <c r="FY65" s="547"/>
      <c r="FZ65" s="547"/>
      <c r="GA65" s="547"/>
      <c r="GB65" s="547"/>
      <c r="GC65" s="547"/>
      <c r="GD65" s="547"/>
      <c r="GE65" s="547"/>
      <c r="GF65" s="547"/>
      <c r="GG65" s="547"/>
      <c r="GH65" s="547"/>
      <c r="GI65" s="547"/>
      <c r="GJ65" s="547"/>
      <c r="GK65" s="547"/>
      <c r="GL65" s="547"/>
      <c r="GM65" s="547"/>
      <c r="GN65" s="547"/>
      <c r="GO65" s="547"/>
      <c r="GP65" s="547"/>
      <c r="GQ65" s="547"/>
      <c r="GR65" s="547"/>
      <c r="GS65" s="547"/>
      <c r="GT65" s="547"/>
      <c r="GU65" s="547"/>
      <c r="GV65" s="547"/>
      <c r="GW65" s="547"/>
      <c r="GX65" s="547"/>
      <c r="GY65" s="547"/>
      <c r="GZ65" s="547"/>
      <c r="HA65" s="547"/>
      <c r="HB65" s="547"/>
      <c r="HC65" s="547"/>
      <c r="HD65" s="547"/>
      <c r="HE65" s="547"/>
      <c r="HF65" s="547"/>
      <c r="HG65" s="547"/>
    </row>
    <row r="66" spans="1:215" x14ac:dyDescent="0.25">
      <c r="A66" s="548" t="s">
        <v>247</v>
      </c>
      <c r="B66" s="541"/>
      <c r="C66" s="519">
        <f>C67</f>
        <v>1878</v>
      </c>
      <c r="D66" s="546"/>
      <c r="E66" s="509"/>
      <c r="F66" s="546"/>
    </row>
    <row r="67" spans="1:215" x14ac:dyDescent="0.25">
      <c r="A67" s="549" t="s">
        <v>248</v>
      </c>
      <c r="B67" s="541"/>
      <c r="C67" s="520">
        <v>1878</v>
      </c>
      <c r="D67" s="546"/>
      <c r="E67" s="509"/>
      <c r="F67" s="546"/>
    </row>
    <row r="68" spans="1:215" x14ac:dyDescent="0.25">
      <c r="A68" s="548" t="s">
        <v>249</v>
      </c>
      <c r="B68" s="541"/>
      <c r="C68" s="550">
        <f>C69+C70</f>
        <v>2</v>
      </c>
      <c r="D68" s="546"/>
      <c r="E68" s="509"/>
      <c r="F68" s="546"/>
    </row>
    <row r="69" spans="1:215" ht="30" x14ac:dyDescent="0.25">
      <c r="A69" s="549" t="s">
        <v>250</v>
      </c>
      <c r="B69" s="541"/>
      <c r="C69" s="551">
        <v>2</v>
      </c>
      <c r="D69" s="546"/>
      <c r="E69" s="546"/>
      <c r="F69" s="546"/>
    </row>
    <row r="70" spans="1:215" ht="18.75" customHeight="1" thickBot="1" x14ac:dyDescent="0.3">
      <c r="A70" s="552" t="s">
        <v>251</v>
      </c>
      <c r="B70" s="553"/>
      <c r="C70" s="553"/>
      <c r="D70" s="553"/>
      <c r="E70" s="553"/>
      <c r="F70" s="553"/>
    </row>
    <row r="71" spans="1:215" ht="17.25" hidden="1" customHeight="1" x14ac:dyDescent="0.25">
      <c r="A71" s="554" t="s">
        <v>273</v>
      </c>
      <c r="B71" s="555"/>
      <c r="C71" s="555"/>
      <c r="D71" s="556"/>
      <c r="E71" s="555"/>
      <c r="F71" s="555"/>
    </row>
    <row r="72" spans="1:215" ht="16.5" hidden="1" customHeight="1" x14ac:dyDescent="0.25">
      <c r="A72" s="557" t="s">
        <v>5</v>
      </c>
      <c r="B72" s="558"/>
      <c r="C72" s="559">
        <f>C15</f>
        <v>597</v>
      </c>
      <c r="D72" s="514">
        <f>F72/C72</f>
        <v>9.9782244556113895</v>
      </c>
      <c r="E72" s="559">
        <f>E15</f>
        <v>18</v>
      </c>
      <c r="F72" s="559">
        <f>F15</f>
        <v>5957</v>
      </c>
    </row>
    <row r="73" spans="1:215" ht="15.75" hidden="1" x14ac:dyDescent="0.25">
      <c r="A73" s="557" t="s">
        <v>274</v>
      </c>
      <c r="B73" s="558"/>
      <c r="C73" s="558"/>
      <c r="D73" s="511"/>
      <c r="E73" s="558"/>
      <c r="F73" s="558"/>
    </row>
    <row r="74" spans="1:215" hidden="1" x14ac:dyDescent="0.25">
      <c r="A74" s="518" t="s">
        <v>151</v>
      </c>
      <c r="B74" s="560"/>
      <c r="C74" s="560">
        <f>C17+C26</f>
        <v>4272</v>
      </c>
      <c r="D74" s="511"/>
      <c r="E74" s="560"/>
      <c r="F74" s="560"/>
    </row>
    <row r="75" spans="1:215" hidden="1" x14ac:dyDescent="0.25">
      <c r="A75" s="523" t="s">
        <v>149</v>
      </c>
      <c r="B75" s="558"/>
      <c r="C75" s="558">
        <f>C22</f>
        <v>6500</v>
      </c>
      <c r="D75" s="511"/>
      <c r="E75" s="558"/>
      <c r="F75" s="558"/>
    </row>
    <row r="76" spans="1:215" ht="30" hidden="1" x14ac:dyDescent="0.25">
      <c r="A76" s="523" t="s">
        <v>150</v>
      </c>
      <c r="B76" s="558"/>
      <c r="C76" s="558">
        <f>C51</f>
        <v>1800</v>
      </c>
      <c r="D76" s="511"/>
      <c r="E76" s="558"/>
      <c r="F76" s="558"/>
    </row>
    <row r="77" spans="1:215" ht="15.75" hidden="1" x14ac:dyDescent="0.25">
      <c r="A77" s="561" t="s">
        <v>275</v>
      </c>
      <c r="B77" s="558"/>
      <c r="C77" s="562">
        <f>C74+ROUND(C75*3.2,0)+C76</f>
        <v>26872</v>
      </c>
      <c r="D77" s="511"/>
      <c r="E77" s="558"/>
      <c r="F77" s="558"/>
    </row>
    <row r="78" spans="1:215" hidden="1" x14ac:dyDescent="0.25">
      <c r="A78" s="563" t="s">
        <v>8</v>
      </c>
      <c r="B78" s="558"/>
      <c r="C78" s="558"/>
      <c r="D78" s="511"/>
      <c r="E78" s="558"/>
      <c r="F78" s="558"/>
    </row>
    <row r="79" spans="1:215" hidden="1" x14ac:dyDescent="0.25">
      <c r="A79" s="563" t="s">
        <v>276</v>
      </c>
      <c r="B79" s="558"/>
      <c r="C79" s="564">
        <f>C60</f>
        <v>485</v>
      </c>
      <c r="D79" s="565">
        <f t="shared" ref="D79:D84" si="0">F79/C79</f>
        <v>10.546391752577319</v>
      </c>
      <c r="E79" s="564">
        <f>E60</f>
        <v>17</v>
      </c>
      <c r="F79" s="564">
        <f>F60</f>
        <v>5115</v>
      </c>
    </row>
    <row r="80" spans="1:215" hidden="1" x14ac:dyDescent="0.25">
      <c r="A80" s="566" t="s">
        <v>23</v>
      </c>
      <c r="B80" s="558"/>
      <c r="C80" s="558"/>
      <c r="D80" s="511"/>
      <c r="E80" s="558"/>
      <c r="F80" s="558"/>
    </row>
    <row r="81" spans="1:6" hidden="1" x14ac:dyDescent="0.25">
      <c r="A81" s="567" t="s">
        <v>178</v>
      </c>
      <c r="B81" s="558"/>
      <c r="C81" s="558">
        <f>C62</f>
        <v>20</v>
      </c>
      <c r="D81" s="511">
        <f t="shared" si="0"/>
        <v>8</v>
      </c>
      <c r="E81" s="558">
        <f>E62</f>
        <v>1</v>
      </c>
      <c r="F81" s="558">
        <f>F62</f>
        <v>160</v>
      </c>
    </row>
    <row r="82" spans="1:6" hidden="1" x14ac:dyDescent="0.25">
      <c r="A82" s="567" t="s">
        <v>13</v>
      </c>
      <c r="B82" s="558"/>
      <c r="C82" s="558"/>
      <c r="D82" s="511"/>
      <c r="E82" s="558"/>
      <c r="F82" s="558"/>
    </row>
    <row r="83" spans="1:6" hidden="1" x14ac:dyDescent="0.25">
      <c r="A83" s="568" t="s">
        <v>179</v>
      </c>
      <c r="B83" s="558"/>
      <c r="C83" s="558">
        <f>C62</f>
        <v>20</v>
      </c>
      <c r="D83" s="558">
        <f>D62</f>
        <v>8</v>
      </c>
      <c r="E83" s="558">
        <f>E62</f>
        <v>1</v>
      </c>
      <c r="F83" s="558">
        <f>F62</f>
        <v>160</v>
      </c>
    </row>
    <row r="84" spans="1:6" ht="18.75" hidden="1" customHeight="1" x14ac:dyDescent="0.25">
      <c r="A84" s="569" t="s">
        <v>277</v>
      </c>
      <c r="B84" s="558"/>
      <c r="C84" s="559">
        <f>C64</f>
        <v>505</v>
      </c>
      <c r="D84" s="514">
        <f t="shared" si="0"/>
        <v>10.445544554455445</v>
      </c>
      <c r="E84" s="559">
        <f>E64</f>
        <v>18</v>
      </c>
      <c r="F84" s="559">
        <f>F64</f>
        <v>5275</v>
      </c>
    </row>
    <row r="85" spans="1:6" ht="13.5" hidden="1" customHeight="1" x14ac:dyDescent="0.25">
      <c r="A85" s="570" t="s">
        <v>278</v>
      </c>
      <c r="B85" s="571"/>
      <c r="C85" s="571"/>
      <c r="D85" s="571"/>
      <c r="E85" s="571"/>
      <c r="F85" s="571"/>
    </row>
    <row r="86" spans="1:6" ht="31.5" hidden="1" x14ac:dyDescent="0.25">
      <c r="A86" s="572" t="s">
        <v>234</v>
      </c>
      <c r="B86" s="571"/>
      <c r="C86" s="571"/>
      <c r="D86" s="571"/>
      <c r="E86" s="571"/>
      <c r="F86" s="571"/>
    </row>
    <row r="87" spans="1:6" ht="31.5" hidden="1" x14ac:dyDescent="0.25">
      <c r="A87" s="572" t="s">
        <v>235</v>
      </c>
      <c r="B87" s="571"/>
      <c r="C87" s="571"/>
      <c r="D87" s="571"/>
      <c r="E87" s="571"/>
      <c r="F87" s="571"/>
    </row>
    <row r="88" spans="1:6" ht="15.75" hidden="1" x14ac:dyDescent="0.25">
      <c r="A88" s="572" t="s">
        <v>292</v>
      </c>
      <c r="B88" s="571"/>
      <c r="C88" s="571"/>
      <c r="D88" s="571"/>
      <c r="E88" s="571"/>
      <c r="F88" s="571"/>
    </row>
    <row r="89" spans="1:6" ht="15.75" hidden="1" x14ac:dyDescent="0.25">
      <c r="A89" s="573" t="s">
        <v>190</v>
      </c>
      <c r="B89" s="558"/>
      <c r="C89" s="571"/>
      <c r="D89" s="571"/>
      <c r="E89" s="571"/>
      <c r="F89" s="571"/>
    </row>
    <row r="90" spans="1:6" ht="15.75" hidden="1" x14ac:dyDescent="0.25">
      <c r="A90" s="574" t="s">
        <v>252</v>
      </c>
      <c r="B90" s="558"/>
      <c r="C90" s="558">
        <f t="shared" ref="C90:C95" si="1">C65</f>
        <v>1880</v>
      </c>
      <c r="D90" s="558"/>
      <c r="E90" s="558"/>
      <c r="F90" s="558"/>
    </row>
    <row r="91" spans="1:6" ht="15.75" hidden="1" x14ac:dyDescent="0.25">
      <c r="A91" s="575" t="s">
        <v>247</v>
      </c>
      <c r="B91" s="558"/>
      <c r="C91" s="558">
        <f t="shared" si="1"/>
        <v>1878</v>
      </c>
      <c r="D91" s="558"/>
      <c r="E91" s="558"/>
      <c r="F91" s="558"/>
    </row>
    <row r="92" spans="1:6" ht="15.75" hidden="1" x14ac:dyDescent="0.25">
      <c r="A92" s="576" t="s">
        <v>248</v>
      </c>
      <c r="B92" s="558"/>
      <c r="C92" s="558">
        <f t="shared" si="1"/>
        <v>1878</v>
      </c>
      <c r="D92" s="558"/>
      <c r="E92" s="558"/>
      <c r="F92" s="558"/>
    </row>
    <row r="93" spans="1:6" ht="15.75" hidden="1" x14ac:dyDescent="0.25">
      <c r="A93" s="575" t="s">
        <v>249</v>
      </c>
      <c r="B93" s="558"/>
      <c r="C93" s="558">
        <f t="shared" si="1"/>
        <v>2</v>
      </c>
      <c r="D93" s="558"/>
      <c r="E93" s="558"/>
      <c r="F93" s="558"/>
    </row>
    <row r="94" spans="1:6" ht="31.5" hidden="1" x14ac:dyDescent="0.25">
      <c r="A94" s="577" t="s">
        <v>250</v>
      </c>
      <c r="B94" s="558"/>
      <c r="C94" s="558">
        <f t="shared" si="1"/>
        <v>2</v>
      </c>
      <c r="D94" s="558"/>
      <c r="E94" s="558"/>
      <c r="F94" s="558"/>
    </row>
    <row r="95" spans="1:6" ht="16.5" hidden="1" thickBot="1" x14ac:dyDescent="0.3">
      <c r="A95" s="578" t="s">
        <v>251</v>
      </c>
      <c r="B95" s="579"/>
      <c r="C95" s="579">
        <f t="shared" si="1"/>
        <v>0</v>
      </c>
      <c r="D95" s="579"/>
      <c r="E95" s="579"/>
      <c r="F95" s="579"/>
    </row>
  </sheetData>
  <mergeCells count="6">
    <mergeCell ref="A2:F3"/>
    <mergeCell ref="B4:B6"/>
    <mergeCell ref="D4:D6"/>
    <mergeCell ref="E4:E6"/>
    <mergeCell ref="F4:F6"/>
    <mergeCell ref="C4:C6"/>
  </mergeCells>
  <pageMargins left="0.74803149606299213" right="0" top="0.35433070866141736" bottom="0.35433070866141736" header="0" footer="0"/>
  <pageSetup paperSize="9" scale="8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J430"/>
  <sheetViews>
    <sheetView zoomScale="85" zoomScaleNormal="85" zoomScaleSheetLayoutView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44.5703125" style="104" customWidth="1"/>
    <col min="2" max="2" width="11.85546875" style="104" customWidth="1"/>
    <col min="3" max="3" width="12.140625" style="104" customWidth="1"/>
    <col min="4" max="4" width="12.5703125" style="104" customWidth="1"/>
    <col min="5" max="5" width="10.28515625" style="104" customWidth="1"/>
    <col min="6" max="6" width="11.42578125" style="104" customWidth="1"/>
    <col min="7" max="16384" width="11.42578125" style="104"/>
  </cols>
  <sheetData>
    <row r="1" spans="1:6" s="122" customFormat="1" ht="15.75" x14ac:dyDescent="0.25">
      <c r="C1" s="1"/>
      <c r="D1" s="1"/>
      <c r="E1" s="1"/>
      <c r="F1" s="1"/>
    </row>
    <row r="2" spans="1:6" s="122" customFormat="1" ht="34.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1.5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19.5" customHeight="1" x14ac:dyDescent="0.3">
      <c r="A5" s="56"/>
      <c r="B5" s="918"/>
      <c r="C5" s="915"/>
      <c r="D5" s="924"/>
      <c r="E5" s="918"/>
      <c r="F5" s="921"/>
    </row>
    <row r="6" spans="1:6" ht="38.2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s="53" customFormat="1" ht="29.25" x14ac:dyDescent="0.25">
      <c r="A8" s="457" t="s">
        <v>260</v>
      </c>
      <c r="B8" s="160"/>
      <c r="C8" s="357"/>
      <c r="D8" s="160"/>
      <c r="E8" s="160"/>
      <c r="F8" s="160"/>
    </row>
    <row r="9" spans="1:6" x14ac:dyDescent="0.25">
      <c r="A9" s="124" t="s">
        <v>5</v>
      </c>
      <c r="B9" s="123"/>
      <c r="C9" s="358"/>
      <c r="D9" s="102"/>
      <c r="E9" s="102"/>
      <c r="F9" s="102"/>
    </row>
    <row r="10" spans="1:6" x14ac:dyDescent="0.25">
      <c r="A10" s="125" t="s">
        <v>24</v>
      </c>
      <c r="B10" s="275">
        <v>340</v>
      </c>
      <c r="C10" s="358">
        <v>730</v>
      </c>
      <c r="D10" s="182">
        <v>10</v>
      </c>
      <c r="E10" s="103">
        <f t="shared" ref="E10:E18" si="0">ROUND(F10/B10,0)</f>
        <v>21</v>
      </c>
      <c r="F10" s="102">
        <f t="shared" ref="F10:F18" si="1">C10*D10</f>
        <v>7300</v>
      </c>
    </row>
    <row r="11" spans="1:6" x14ac:dyDescent="0.25">
      <c r="A11" s="125" t="s">
        <v>74</v>
      </c>
      <c r="B11" s="275">
        <v>340</v>
      </c>
      <c r="C11" s="358">
        <v>330</v>
      </c>
      <c r="D11" s="182">
        <v>11</v>
      </c>
      <c r="E11" s="103">
        <f t="shared" si="0"/>
        <v>11</v>
      </c>
      <c r="F11" s="102">
        <f t="shared" si="1"/>
        <v>3630</v>
      </c>
    </row>
    <row r="12" spans="1:6" x14ac:dyDescent="0.25">
      <c r="A12" s="125" t="s">
        <v>13</v>
      </c>
      <c r="B12" s="275">
        <v>340</v>
      </c>
      <c r="C12" s="358">
        <v>660</v>
      </c>
      <c r="D12" s="182">
        <v>9</v>
      </c>
      <c r="E12" s="103">
        <f t="shared" si="0"/>
        <v>17</v>
      </c>
      <c r="F12" s="102">
        <f t="shared" si="1"/>
        <v>5940</v>
      </c>
    </row>
    <row r="13" spans="1:6" x14ac:dyDescent="0.25">
      <c r="A13" s="125" t="s">
        <v>75</v>
      </c>
      <c r="B13" s="275">
        <v>340</v>
      </c>
      <c r="C13" s="358">
        <v>300</v>
      </c>
      <c r="D13" s="182">
        <v>11</v>
      </c>
      <c r="E13" s="103">
        <f t="shared" si="0"/>
        <v>10</v>
      </c>
      <c r="F13" s="102">
        <f t="shared" si="1"/>
        <v>3300</v>
      </c>
    </row>
    <row r="14" spans="1:6" s="3" customFormat="1" x14ac:dyDescent="0.25">
      <c r="A14" s="11" t="s">
        <v>31</v>
      </c>
      <c r="B14" s="275">
        <v>270</v>
      </c>
      <c r="C14" s="359">
        <v>380</v>
      </c>
      <c r="D14" s="183">
        <v>6.2</v>
      </c>
      <c r="E14" s="103">
        <f t="shared" si="0"/>
        <v>9</v>
      </c>
      <c r="F14" s="102">
        <f t="shared" si="1"/>
        <v>2356</v>
      </c>
    </row>
    <row r="15" spans="1:6" x14ac:dyDescent="0.25">
      <c r="A15" s="125" t="s">
        <v>27</v>
      </c>
      <c r="B15" s="102">
        <v>340</v>
      </c>
      <c r="C15" s="358">
        <v>280</v>
      </c>
      <c r="D15" s="182">
        <v>6</v>
      </c>
      <c r="E15" s="103">
        <f t="shared" si="0"/>
        <v>5</v>
      </c>
      <c r="F15" s="102">
        <f t="shared" si="1"/>
        <v>1680</v>
      </c>
    </row>
    <row r="16" spans="1:6" x14ac:dyDescent="0.25">
      <c r="A16" s="125" t="s">
        <v>32</v>
      </c>
      <c r="B16" s="102">
        <v>300</v>
      </c>
      <c r="C16" s="358">
        <v>170</v>
      </c>
      <c r="D16" s="182">
        <v>5.6</v>
      </c>
      <c r="E16" s="103">
        <f t="shared" si="0"/>
        <v>3</v>
      </c>
      <c r="F16" s="102">
        <f t="shared" si="1"/>
        <v>951.99999999999989</v>
      </c>
    </row>
    <row r="17" spans="1:6" x14ac:dyDescent="0.25">
      <c r="A17" s="125" t="s">
        <v>28</v>
      </c>
      <c r="B17" s="102">
        <v>340</v>
      </c>
      <c r="C17" s="360">
        <v>80</v>
      </c>
      <c r="D17" s="310">
        <v>7</v>
      </c>
      <c r="E17" s="103">
        <f t="shared" si="0"/>
        <v>2</v>
      </c>
      <c r="F17" s="102">
        <f t="shared" si="1"/>
        <v>560</v>
      </c>
    </row>
    <row r="18" spans="1:6" x14ac:dyDescent="0.25">
      <c r="A18" s="125" t="s">
        <v>30</v>
      </c>
      <c r="B18" s="102">
        <v>320</v>
      </c>
      <c r="C18" s="358">
        <v>350</v>
      </c>
      <c r="D18" s="182">
        <v>8</v>
      </c>
      <c r="E18" s="103">
        <f t="shared" si="0"/>
        <v>9</v>
      </c>
      <c r="F18" s="102">
        <f t="shared" si="1"/>
        <v>2800</v>
      </c>
    </row>
    <row r="19" spans="1:6" s="98" customFormat="1" ht="18" customHeight="1" x14ac:dyDescent="0.25">
      <c r="A19" s="458" t="s">
        <v>6</v>
      </c>
      <c r="B19" s="102"/>
      <c r="C19" s="459">
        <f>SUM(C10:C18)</f>
        <v>3280</v>
      </c>
      <c r="D19" s="460">
        <f>F19/C19</f>
        <v>8.6945121951219519</v>
      </c>
      <c r="E19" s="459">
        <f>SUM(E10:E18)</f>
        <v>87</v>
      </c>
      <c r="F19" s="459">
        <f>SUM(F10:F18)</f>
        <v>28518</v>
      </c>
    </row>
    <row r="20" spans="1:6" x14ac:dyDescent="0.25">
      <c r="A20" s="16" t="s">
        <v>7</v>
      </c>
      <c r="B20" s="126"/>
      <c r="C20" s="224"/>
      <c r="D20" s="224"/>
      <c r="E20" s="224"/>
      <c r="F20" s="224"/>
    </row>
    <row r="21" spans="1:6" x14ac:dyDescent="0.25">
      <c r="A21" s="17" t="s">
        <v>151</v>
      </c>
      <c r="B21" s="126"/>
      <c r="C21" s="105">
        <f>C22+C23+C24+C25</f>
        <v>10180</v>
      </c>
      <c r="D21" s="224"/>
      <c r="E21" s="224"/>
      <c r="F21" s="224"/>
    </row>
    <row r="22" spans="1:6" x14ac:dyDescent="0.25">
      <c r="A22" s="17" t="s">
        <v>200</v>
      </c>
      <c r="B22" s="126"/>
      <c r="C22" s="105"/>
      <c r="D22" s="224"/>
      <c r="E22" s="224"/>
      <c r="F22" s="224"/>
    </row>
    <row r="23" spans="1:6" ht="30" x14ac:dyDescent="0.25">
      <c r="A23" s="17" t="s">
        <v>237</v>
      </c>
      <c r="B23" s="126"/>
      <c r="C23" s="208">
        <v>1000</v>
      </c>
      <c r="D23" s="224"/>
      <c r="E23" s="224"/>
      <c r="F23" s="224"/>
    </row>
    <row r="24" spans="1:6" ht="30" x14ac:dyDescent="0.25">
      <c r="A24" s="17" t="s">
        <v>238</v>
      </c>
      <c r="B24" s="126"/>
      <c r="C24" s="208">
        <v>180</v>
      </c>
      <c r="D24" s="224"/>
      <c r="E24" s="224"/>
      <c r="F24" s="224"/>
    </row>
    <row r="25" spans="1:6" x14ac:dyDescent="0.25">
      <c r="A25" s="17" t="s">
        <v>239</v>
      </c>
      <c r="B25" s="126"/>
      <c r="C25" s="208">
        <v>9000</v>
      </c>
      <c r="D25" s="224"/>
      <c r="E25" s="224"/>
      <c r="F25" s="224"/>
    </row>
    <row r="26" spans="1:6" x14ac:dyDescent="0.25">
      <c r="A26" s="25" t="s">
        <v>149</v>
      </c>
      <c r="B26" s="126"/>
      <c r="C26" s="208">
        <v>30000</v>
      </c>
      <c r="D26" s="224"/>
      <c r="E26" s="224"/>
      <c r="F26" s="224"/>
    </row>
    <row r="27" spans="1:6" x14ac:dyDescent="0.25">
      <c r="A27" s="316" t="s">
        <v>199</v>
      </c>
      <c r="B27" s="126"/>
      <c r="C27" s="105">
        <v>19980</v>
      </c>
      <c r="D27" s="224"/>
      <c r="E27" s="224"/>
      <c r="F27" s="224"/>
    </row>
    <row r="28" spans="1:6" x14ac:dyDescent="0.25">
      <c r="A28" s="18" t="s">
        <v>170</v>
      </c>
      <c r="B28" s="126"/>
      <c r="C28" s="139">
        <f>C21+ROUND(C26*3.2,0)</f>
        <v>106180</v>
      </c>
      <c r="D28" s="224"/>
      <c r="E28" s="224"/>
      <c r="F28" s="224"/>
    </row>
    <row r="29" spans="1:6" x14ac:dyDescent="0.25">
      <c r="A29" s="16" t="s">
        <v>206</v>
      </c>
      <c r="B29" s="126"/>
      <c r="C29" s="224"/>
      <c r="D29" s="224"/>
      <c r="E29" s="224"/>
      <c r="F29" s="224"/>
    </row>
    <row r="30" spans="1:6" x14ac:dyDescent="0.25">
      <c r="A30" s="17" t="s">
        <v>151</v>
      </c>
      <c r="B30" s="126"/>
      <c r="C30" s="164">
        <f>C31+C32+C39+C47+C48+C49+C50+C51</f>
        <v>26392</v>
      </c>
      <c r="D30" s="224"/>
      <c r="E30" s="224"/>
      <c r="F30" s="224"/>
    </row>
    <row r="31" spans="1:6" x14ac:dyDescent="0.25">
      <c r="A31" s="17" t="s">
        <v>200</v>
      </c>
      <c r="B31" s="126"/>
      <c r="C31" s="164"/>
      <c r="D31" s="224"/>
      <c r="E31" s="224"/>
      <c r="F31" s="224"/>
    </row>
    <row r="32" spans="1:6" ht="30" x14ac:dyDescent="0.25">
      <c r="A32" s="17" t="s">
        <v>201</v>
      </c>
      <c r="B32" s="126"/>
      <c r="C32" s="198">
        <f>C33+C34+C35+C37</f>
        <v>5002</v>
      </c>
      <c r="D32" s="224"/>
      <c r="E32" s="224"/>
      <c r="F32" s="224"/>
    </row>
    <row r="33" spans="1:6" ht="30" x14ac:dyDescent="0.25">
      <c r="A33" s="17" t="s">
        <v>202</v>
      </c>
      <c r="B33" s="126"/>
      <c r="C33" s="198">
        <v>2121</v>
      </c>
      <c r="D33" s="224"/>
      <c r="E33" s="224"/>
      <c r="F33" s="224"/>
    </row>
    <row r="34" spans="1:6" ht="30" x14ac:dyDescent="0.25">
      <c r="A34" s="17" t="s">
        <v>203</v>
      </c>
      <c r="B34" s="126"/>
      <c r="C34" s="198">
        <v>636</v>
      </c>
      <c r="D34" s="224"/>
      <c r="E34" s="224"/>
      <c r="F34" s="224"/>
    </row>
    <row r="35" spans="1:6" ht="45" x14ac:dyDescent="0.25">
      <c r="A35" s="17" t="s">
        <v>280</v>
      </c>
      <c r="B35" s="126"/>
      <c r="C35" s="198">
        <v>1440</v>
      </c>
      <c r="D35" s="224"/>
      <c r="E35" s="224"/>
      <c r="F35" s="224"/>
    </row>
    <row r="36" spans="1:6" x14ac:dyDescent="0.25">
      <c r="A36" s="380" t="s">
        <v>281</v>
      </c>
      <c r="B36" s="126"/>
      <c r="C36" s="198">
        <v>160</v>
      </c>
      <c r="D36" s="224"/>
      <c r="E36" s="224"/>
      <c r="F36" s="224"/>
    </row>
    <row r="37" spans="1:6" ht="30" x14ac:dyDescent="0.25">
      <c r="A37" s="17" t="s">
        <v>282</v>
      </c>
      <c r="B37" s="126"/>
      <c r="C37" s="198">
        <v>805</v>
      </c>
      <c r="D37" s="224"/>
      <c r="E37" s="224"/>
      <c r="F37" s="224"/>
    </row>
    <row r="38" spans="1:6" x14ac:dyDescent="0.25">
      <c r="A38" s="380" t="s">
        <v>281</v>
      </c>
      <c r="B38" s="126"/>
      <c r="C38" s="198">
        <v>90</v>
      </c>
      <c r="D38" s="224"/>
      <c r="E38" s="224"/>
      <c r="F38" s="224"/>
    </row>
    <row r="39" spans="1:6" ht="45" x14ac:dyDescent="0.25">
      <c r="A39" s="17" t="s">
        <v>240</v>
      </c>
      <c r="B39" s="126"/>
      <c r="C39" s="198">
        <f>C40+C41+C43+C45</f>
        <v>21390</v>
      </c>
      <c r="D39" s="224"/>
      <c r="E39" s="224"/>
      <c r="F39" s="224"/>
    </row>
    <row r="40" spans="1:6" ht="30" x14ac:dyDescent="0.25">
      <c r="A40" s="17" t="s">
        <v>241</v>
      </c>
      <c r="B40" s="126"/>
      <c r="C40" s="164">
        <v>720</v>
      </c>
      <c r="D40" s="224"/>
      <c r="E40" s="224"/>
      <c r="F40" s="224"/>
    </row>
    <row r="41" spans="1:6" ht="60" x14ac:dyDescent="0.25">
      <c r="A41" s="17" t="s">
        <v>283</v>
      </c>
      <c r="B41" s="126"/>
      <c r="C41" s="198">
        <v>18350</v>
      </c>
      <c r="D41" s="224"/>
      <c r="E41" s="224"/>
      <c r="F41" s="224"/>
    </row>
    <row r="42" spans="1:6" x14ac:dyDescent="0.25">
      <c r="A42" s="380" t="s">
        <v>281</v>
      </c>
      <c r="B42" s="126"/>
      <c r="C42" s="198">
        <v>4200</v>
      </c>
      <c r="D42" s="224"/>
      <c r="E42" s="224"/>
      <c r="F42" s="224"/>
    </row>
    <row r="43" spans="1:6" ht="45" x14ac:dyDescent="0.25">
      <c r="A43" s="17" t="s">
        <v>284</v>
      </c>
      <c r="B43" s="126"/>
      <c r="C43" s="198">
        <v>2320</v>
      </c>
      <c r="D43" s="224"/>
      <c r="E43" s="224"/>
      <c r="F43" s="224"/>
    </row>
    <row r="44" spans="1:6" x14ac:dyDescent="0.25">
      <c r="A44" s="380" t="s">
        <v>281</v>
      </c>
      <c r="B44" s="126"/>
      <c r="C44" s="198">
        <v>1550</v>
      </c>
      <c r="D44" s="224"/>
      <c r="E44" s="224"/>
      <c r="F44" s="224"/>
    </row>
    <row r="45" spans="1:6" ht="45" x14ac:dyDescent="0.25">
      <c r="A45" s="17" t="s">
        <v>285</v>
      </c>
      <c r="B45" s="126"/>
      <c r="C45" s="198"/>
      <c r="D45" s="224"/>
      <c r="E45" s="224"/>
      <c r="F45" s="224"/>
    </row>
    <row r="46" spans="1:6" x14ac:dyDescent="0.25">
      <c r="A46" s="380" t="s">
        <v>281</v>
      </c>
      <c r="B46" s="126"/>
      <c r="C46" s="198"/>
      <c r="D46" s="224"/>
      <c r="E46" s="224"/>
      <c r="F46" s="224"/>
    </row>
    <row r="47" spans="1:6" ht="45" x14ac:dyDescent="0.25">
      <c r="A47" s="17" t="s">
        <v>243</v>
      </c>
      <c r="B47" s="126"/>
      <c r="C47" s="198"/>
      <c r="D47" s="224"/>
      <c r="E47" s="224"/>
      <c r="F47" s="224"/>
    </row>
    <row r="48" spans="1:6" ht="30" x14ac:dyDescent="0.25">
      <c r="A48" s="17" t="s">
        <v>244</v>
      </c>
      <c r="B48" s="126"/>
      <c r="C48" s="198"/>
      <c r="D48" s="224"/>
      <c r="E48" s="224"/>
      <c r="F48" s="224"/>
    </row>
    <row r="49" spans="1:7" ht="30" x14ac:dyDescent="0.25">
      <c r="A49" s="17" t="s">
        <v>245</v>
      </c>
      <c r="B49" s="126"/>
      <c r="C49" s="198"/>
      <c r="D49" s="224"/>
      <c r="E49" s="224"/>
      <c r="F49" s="224"/>
    </row>
    <row r="50" spans="1:7" x14ac:dyDescent="0.25">
      <c r="A50" s="17" t="s">
        <v>246</v>
      </c>
      <c r="B50" s="126"/>
      <c r="C50" s="164"/>
      <c r="D50" s="224"/>
      <c r="E50" s="224"/>
      <c r="F50" s="224"/>
    </row>
    <row r="51" spans="1:7" x14ac:dyDescent="0.25">
      <c r="A51" s="17" t="s">
        <v>289</v>
      </c>
      <c r="B51" s="126"/>
      <c r="C51" s="164"/>
      <c r="D51" s="224"/>
      <c r="E51" s="224"/>
      <c r="F51" s="224"/>
    </row>
    <row r="52" spans="1:7" x14ac:dyDescent="0.25">
      <c r="A52" s="316" t="s">
        <v>305</v>
      </c>
      <c r="B52" s="126"/>
      <c r="C52" s="164"/>
      <c r="D52" s="224"/>
      <c r="E52" s="224"/>
      <c r="F52" s="224"/>
    </row>
    <row r="53" spans="1:7" x14ac:dyDescent="0.25">
      <c r="A53" s="25" t="s">
        <v>149</v>
      </c>
      <c r="B53" s="126"/>
      <c r="C53" s="164"/>
      <c r="D53" s="224"/>
      <c r="E53" s="224"/>
      <c r="F53" s="224"/>
    </row>
    <row r="54" spans="1:7" x14ac:dyDescent="0.25">
      <c r="A54" s="316" t="s">
        <v>199</v>
      </c>
      <c r="B54" s="126"/>
      <c r="C54" s="164"/>
      <c r="D54" s="224"/>
      <c r="E54" s="224"/>
      <c r="F54" s="224"/>
    </row>
    <row r="55" spans="1:7" ht="30" x14ac:dyDescent="0.25">
      <c r="A55" s="25" t="s">
        <v>150</v>
      </c>
      <c r="B55" s="126"/>
      <c r="C55" s="164">
        <v>10781</v>
      </c>
      <c r="D55" s="224"/>
      <c r="E55" s="224"/>
      <c r="F55" s="224"/>
    </row>
    <row r="56" spans="1:7" ht="30" x14ac:dyDescent="0.25">
      <c r="A56" s="25" t="s">
        <v>217</v>
      </c>
      <c r="B56" s="126"/>
      <c r="C56" s="164"/>
      <c r="D56" s="224"/>
      <c r="E56" s="224"/>
      <c r="F56" s="224"/>
    </row>
    <row r="57" spans="1:7" x14ac:dyDescent="0.25">
      <c r="A57" s="25" t="s">
        <v>286</v>
      </c>
      <c r="B57" s="126"/>
      <c r="C57" s="164">
        <v>1000</v>
      </c>
      <c r="D57" s="224"/>
      <c r="E57" s="224"/>
      <c r="F57" s="224"/>
    </row>
    <row r="58" spans="1:7" x14ac:dyDescent="0.25">
      <c r="A58" s="15" t="s">
        <v>205</v>
      </c>
      <c r="B58" s="126"/>
      <c r="C58" s="139">
        <f>C30+ROUND(C53*3.2,0)+C55</f>
        <v>37173</v>
      </c>
      <c r="D58" s="224"/>
      <c r="E58" s="224"/>
      <c r="F58" s="224"/>
    </row>
    <row r="59" spans="1:7" ht="29.25" x14ac:dyDescent="0.25">
      <c r="A59" s="425" t="s">
        <v>204</v>
      </c>
      <c r="B59" s="126"/>
      <c r="C59" s="139">
        <f>C28+C58</f>
        <v>143353</v>
      </c>
      <c r="D59" s="224"/>
      <c r="E59" s="224"/>
      <c r="F59" s="224"/>
    </row>
    <row r="60" spans="1:7" s="53" customFormat="1" x14ac:dyDescent="0.25">
      <c r="A60" s="427" t="s">
        <v>8</v>
      </c>
      <c r="B60" s="26"/>
      <c r="C60" s="461"/>
      <c r="D60" s="461"/>
      <c r="E60" s="461"/>
      <c r="F60" s="461"/>
      <c r="G60" s="4"/>
    </row>
    <row r="61" spans="1:7" s="53" customFormat="1" x14ac:dyDescent="0.25">
      <c r="A61" s="120" t="s">
        <v>177</v>
      </c>
      <c r="B61" s="26"/>
      <c r="C61" s="461"/>
      <c r="D61" s="461"/>
      <c r="E61" s="461"/>
      <c r="F61" s="461"/>
      <c r="G61" s="4"/>
    </row>
    <row r="62" spans="1:7" s="53" customFormat="1" x14ac:dyDescent="0.25">
      <c r="A62" s="74" t="s">
        <v>24</v>
      </c>
      <c r="B62" s="26">
        <v>300</v>
      </c>
      <c r="C62" s="462">
        <v>450</v>
      </c>
      <c r="D62" s="463">
        <v>11</v>
      </c>
      <c r="E62" s="103">
        <f>ROUND(F62/B62,0)</f>
        <v>17</v>
      </c>
      <c r="F62" s="26">
        <f>C62*D62</f>
        <v>4950</v>
      </c>
      <c r="G62" s="4"/>
    </row>
    <row r="63" spans="1:7" s="53" customFormat="1" x14ac:dyDescent="0.25">
      <c r="A63" s="74" t="s">
        <v>74</v>
      </c>
      <c r="B63" s="26">
        <v>300</v>
      </c>
      <c r="C63" s="462">
        <v>30</v>
      </c>
      <c r="D63" s="463">
        <v>11</v>
      </c>
      <c r="E63" s="105">
        <f>ROUND(F63/B63,0)</f>
        <v>1</v>
      </c>
      <c r="F63" s="26">
        <f>C63*D63</f>
        <v>330</v>
      </c>
      <c r="G63" s="4"/>
    </row>
    <row r="64" spans="1:7" s="53" customFormat="1" x14ac:dyDescent="0.25">
      <c r="A64" s="74" t="s">
        <v>27</v>
      </c>
      <c r="B64" s="26">
        <v>300</v>
      </c>
      <c r="C64" s="462">
        <v>30</v>
      </c>
      <c r="D64" s="463">
        <v>6.1</v>
      </c>
      <c r="E64" s="105">
        <f>ROUND(F64/B64,0)</f>
        <v>1</v>
      </c>
      <c r="F64" s="26">
        <f>C64*D64</f>
        <v>183</v>
      </c>
      <c r="G64" s="4"/>
    </row>
    <row r="65" spans="1:192" s="53" customFormat="1" x14ac:dyDescent="0.25">
      <c r="A65" s="74" t="s">
        <v>30</v>
      </c>
      <c r="B65" s="26">
        <v>300</v>
      </c>
      <c r="C65" s="464">
        <v>40</v>
      </c>
      <c r="D65" s="90">
        <v>10</v>
      </c>
      <c r="E65" s="105">
        <f>ROUND(F65/B65,0)</f>
        <v>1</v>
      </c>
      <c r="F65" s="26">
        <f>C65*D65</f>
        <v>400</v>
      </c>
      <c r="G65" s="4"/>
    </row>
    <row r="66" spans="1:192" s="53" customFormat="1" x14ac:dyDescent="0.25">
      <c r="A66" s="127" t="s">
        <v>10</v>
      </c>
      <c r="B66" s="265"/>
      <c r="C66" s="465">
        <f>C62+C63+C64+C65</f>
        <v>550</v>
      </c>
      <c r="D66" s="466">
        <f>F66/C66</f>
        <v>10.66</v>
      </c>
      <c r="E66" s="465">
        <f>E62+E63+E64+E65</f>
        <v>20</v>
      </c>
      <c r="F66" s="465">
        <f>F62+F63+F64+F65</f>
        <v>5863</v>
      </c>
      <c r="G66" s="4"/>
    </row>
    <row r="67" spans="1:192" s="53" customFormat="1" x14ac:dyDescent="0.25">
      <c r="A67" s="21" t="s">
        <v>101</v>
      </c>
      <c r="B67" s="265"/>
      <c r="C67" s="465"/>
      <c r="D67" s="466"/>
      <c r="E67" s="465"/>
      <c r="F67" s="465"/>
      <c r="G67" s="4"/>
    </row>
    <row r="68" spans="1:192" s="53" customFormat="1" x14ac:dyDescent="0.25">
      <c r="A68" s="247" t="s">
        <v>178</v>
      </c>
      <c r="B68" s="26">
        <v>240</v>
      </c>
      <c r="C68" s="462">
        <v>500</v>
      </c>
      <c r="D68" s="463">
        <v>8</v>
      </c>
      <c r="E68" s="105">
        <f>ROUND(F68/B68,0)</f>
        <v>17</v>
      </c>
      <c r="F68" s="26">
        <f>C68*D68</f>
        <v>4000</v>
      </c>
      <c r="G68" s="4"/>
    </row>
    <row r="69" spans="1:192" s="53" customFormat="1" x14ac:dyDescent="0.25">
      <c r="A69" s="101" t="s">
        <v>179</v>
      </c>
      <c r="B69" s="26"/>
      <c r="C69" s="467">
        <f>C68</f>
        <v>500</v>
      </c>
      <c r="D69" s="466">
        <f>D68</f>
        <v>8</v>
      </c>
      <c r="E69" s="467">
        <f>E68</f>
        <v>17</v>
      </c>
      <c r="F69" s="467">
        <f>F68</f>
        <v>4000</v>
      </c>
      <c r="G69" s="4"/>
    </row>
    <row r="70" spans="1:192" ht="19.5" customHeight="1" x14ac:dyDescent="0.25">
      <c r="A70" s="23" t="s">
        <v>146</v>
      </c>
      <c r="B70" s="12"/>
      <c r="C70" s="461">
        <f>C66+C69</f>
        <v>1050</v>
      </c>
      <c r="D70" s="386">
        <f>F70/C70</f>
        <v>9.3933333333333326</v>
      </c>
      <c r="E70" s="461">
        <f>E66+E69</f>
        <v>37</v>
      </c>
      <c r="F70" s="461">
        <f>F66+F69</f>
        <v>9863</v>
      </c>
      <c r="G70" s="3"/>
    </row>
    <row r="71" spans="1:192" ht="18.75" customHeight="1" x14ac:dyDescent="0.25">
      <c r="A71" s="23" t="s">
        <v>252</v>
      </c>
      <c r="B71" s="41"/>
      <c r="C71" s="468">
        <f>C72+C74</f>
        <v>5275</v>
      </c>
      <c r="D71" s="26"/>
      <c r="E71" s="105"/>
      <c r="F71" s="26"/>
      <c r="G71" s="3"/>
    </row>
    <row r="72" spans="1:192" s="3" customFormat="1" x14ac:dyDescent="0.25">
      <c r="A72" s="309" t="s">
        <v>247</v>
      </c>
      <c r="B72" s="361"/>
      <c r="C72" s="348">
        <f>C73</f>
        <v>5265</v>
      </c>
      <c r="D72" s="348"/>
      <c r="E72" s="348"/>
      <c r="F72" s="348"/>
    </row>
    <row r="73" spans="1:192" s="3" customFormat="1" x14ac:dyDescent="0.25">
      <c r="A73" s="349" t="s">
        <v>248</v>
      </c>
      <c r="B73" s="361"/>
      <c r="C73" s="348">
        <v>5265</v>
      </c>
      <c r="D73" s="348"/>
      <c r="E73" s="348"/>
      <c r="F73" s="348"/>
    </row>
    <row r="74" spans="1:192" s="3" customFormat="1" x14ac:dyDescent="0.25">
      <c r="A74" s="309" t="s">
        <v>249</v>
      </c>
      <c r="B74" s="361"/>
      <c r="C74" s="469">
        <f>C75+C76</f>
        <v>10</v>
      </c>
      <c r="D74" s="348"/>
      <c r="E74" s="348"/>
      <c r="F74" s="348"/>
    </row>
    <row r="75" spans="1:192" s="3" customFormat="1" ht="30" x14ac:dyDescent="0.25">
      <c r="A75" s="349" t="s">
        <v>250</v>
      </c>
      <c r="B75" s="361"/>
      <c r="C75" s="348">
        <v>10</v>
      </c>
      <c r="D75" s="348"/>
      <c r="E75" s="348"/>
      <c r="F75" s="348"/>
    </row>
    <row r="76" spans="1:192" s="3" customFormat="1" ht="15.75" thickBot="1" x14ac:dyDescent="0.3">
      <c r="A76" s="351" t="s">
        <v>251</v>
      </c>
      <c r="B76" s="351"/>
      <c r="C76" s="352"/>
      <c r="D76" s="352"/>
      <c r="E76" s="352"/>
      <c r="F76" s="352"/>
    </row>
    <row r="77" spans="1:192" s="53" customFormat="1" ht="15.75" thickBot="1" x14ac:dyDescent="0.3">
      <c r="A77" s="158" t="s">
        <v>11</v>
      </c>
      <c r="B77" s="239"/>
      <c r="C77" s="240"/>
      <c r="D77" s="240"/>
      <c r="E77" s="240"/>
      <c r="F77" s="240"/>
      <c r="G77" s="4"/>
    </row>
    <row r="78" spans="1:192" ht="36" hidden="1" customHeight="1" x14ac:dyDescent="0.25">
      <c r="A78" s="379" t="s">
        <v>273</v>
      </c>
      <c r="B78" s="163"/>
      <c r="C78" s="163"/>
      <c r="D78" s="163"/>
      <c r="E78" s="163"/>
      <c r="F78" s="163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N78" s="53"/>
      <c r="BO78" s="53"/>
      <c r="BP78" s="53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/>
      <c r="DN78" s="53"/>
      <c r="DO78" s="53"/>
      <c r="DP78" s="53"/>
      <c r="DQ78" s="53"/>
      <c r="DR78" s="53"/>
      <c r="DS78" s="53"/>
      <c r="DT78" s="53"/>
      <c r="DU78" s="53"/>
      <c r="DV78" s="53"/>
      <c r="DW78" s="53"/>
      <c r="DX78" s="53"/>
      <c r="DY78" s="53"/>
      <c r="DZ78" s="53"/>
      <c r="EA78" s="53"/>
      <c r="EB78" s="53"/>
      <c r="EC78" s="53"/>
      <c r="ED78" s="53"/>
      <c r="EE78" s="53"/>
      <c r="EF78" s="53"/>
      <c r="EG78" s="53"/>
      <c r="EH78" s="53"/>
      <c r="EI78" s="53"/>
      <c r="EJ78" s="53"/>
      <c r="EK78" s="53"/>
      <c r="EL78" s="53"/>
      <c r="EM78" s="53"/>
      <c r="EN78" s="53"/>
      <c r="EO78" s="53"/>
      <c r="EP78" s="53"/>
      <c r="EQ78" s="53"/>
      <c r="ER78" s="53"/>
      <c r="ES78" s="53"/>
      <c r="ET78" s="53"/>
      <c r="EU78" s="53"/>
      <c r="EV78" s="53"/>
      <c r="EW78" s="53"/>
      <c r="EX78" s="53"/>
      <c r="EY78" s="53"/>
      <c r="EZ78" s="53"/>
      <c r="FA78" s="53"/>
      <c r="FB78" s="53"/>
      <c r="FC78" s="53"/>
      <c r="FD78" s="53"/>
      <c r="FE78" s="53"/>
      <c r="FF78" s="53"/>
      <c r="FG78" s="53"/>
      <c r="FH78" s="53"/>
      <c r="FI78" s="53"/>
      <c r="FJ78" s="53"/>
      <c r="FK78" s="53"/>
      <c r="FL78" s="53"/>
      <c r="FM78" s="53"/>
      <c r="FN78" s="53"/>
      <c r="FO78" s="53"/>
      <c r="FP78" s="53"/>
      <c r="FQ78" s="53"/>
      <c r="FR78" s="53"/>
      <c r="FS78" s="53"/>
      <c r="FT78" s="53"/>
      <c r="FU78" s="53"/>
      <c r="FV78" s="53"/>
      <c r="FW78" s="53"/>
      <c r="FX78" s="53"/>
      <c r="FY78" s="53"/>
      <c r="FZ78" s="53"/>
      <c r="GA78" s="53"/>
      <c r="GB78" s="53"/>
      <c r="GC78" s="53"/>
      <c r="GD78" s="53"/>
      <c r="GE78" s="53"/>
      <c r="GF78" s="53"/>
      <c r="GG78" s="53"/>
      <c r="GH78" s="53"/>
      <c r="GI78" s="53"/>
      <c r="GJ78" s="53"/>
    </row>
    <row r="79" spans="1:192" ht="15.75" hidden="1" x14ac:dyDescent="0.25">
      <c r="A79" s="371" t="s">
        <v>5</v>
      </c>
      <c r="B79" s="43"/>
      <c r="C79" s="46">
        <f>C19</f>
        <v>3280</v>
      </c>
      <c r="D79" s="386">
        <f>F79/C79</f>
        <v>8.6945121951219519</v>
      </c>
      <c r="E79" s="46">
        <f>E19</f>
        <v>87</v>
      </c>
      <c r="F79" s="46">
        <f>F19</f>
        <v>28518</v>
      </c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</row>
    <row r="80" spans="1:192" ht="15.75" hidden="1" x14ac:dyDescent="0.25">
      <c r="A80" s="371" t="s">
        <v>274</v>
      </c>
      <c r="B80" s="43"/>
      <c r="C80" s="43"/>
      <c r="D80" s="385"/>
      <c r="E80" s="43"/>
      <c r="F80" s="43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</row>
    <row r="81" spans="1:192" hidden="1" x14ac:dyDescent="0.25">
      <c r="A81" s="17" t="s">
        <v>151</v>
      </c>
      <c r="B81" s="115"/>
      <c r="C81" s="115">
        <f>C21+C30</f>
        <v>36572</v>
      </c>
      <c r="D81" s="385"/>
      <c r="E81" s="115"/>
      <c r="F81" s="115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N81" s="53"/>
      <c r="BO81" s="53"/>
      <c r="BP81" s="53"/>
      <c r="BQ81" s="53"/>
      <c r="BR81" s="53"/>
      <c r="BS81" s="53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/>
      <c r="DN81" s="53"/>
      <c r="DO81" s="53"/>
      <c r="DP81" s="53"/>
      <c r="DQ81" s="53"/>
      <c r="DR81" s="53"/>
      <c r="DS81" s="53"/>
      <c r="DT81" s="53"/>
      <c r="DU81" s="53"/>
      <c r="DV81" s="53"/>
      <c r="DW81" s="53"/>
      <c r="DX81" s="53"/>
      <c r="DY81" s="53"/>
      <c r="DZ81" s="53"/>
      <c r="EA81" s="53"/>
      <c r="EB81" s="53"/>
      <c r="EC81" s="53"/>
      <c r="ED81" s="53"/>
      <c r="EE81" s="53"/>
      <c r="EF81" s="53"/>
      <c r="EG81" s="53"/>
      <c r="EH81" s="53"/>
      <c r="EI81" s="53"/>
      <c r="EJ81" s="53"/>
      <c r="EK81" s="53"/>
      <c r="EL81" s="53"/>
      <c r="EM81" s="53"/>
      <c r="EN81" s="53"/>
      <c r="EO81" s="53"/>
      <c r="EP81" s="53"/>
      <c r="EQ81" s="53"/>
      <c r="ER81" s="53"/>
      <c r="ES81" s="53"/>
      <c r="ET81" s="53"/>
      <c r="EU81" s="53"/>
      <c r="EV81" s="53"/>
      <c r="EW81" s="53"/>
      <c r="EX81" s="53"/>
      <c r="EY81" s="53"/>
      <c r="EZ81" s="53"/>
      <c r="FA81" s="53"/>
      <c r="FB81" s="53"/>
      <c r="FC81" s="53"/>
      <c r="FD81" s="53"/>
      <c r="FE81" s="53"/>
      <c r="FF81" s="53"/>
      <c r="FG81" s="53"/>
      <c r="FH81" s="53"/>
      <c r="FI81" s="53"/>
      <c r="FJ81" s="53"/>
      <c r="FK81" s="53"/>
      <c r="FL81" s="53"/>
      <c r="FM81" s="53"/>
      <c r="FN81" s="53"/>
      <c r="FO81" s="53"/>
      <c r="FP81" s="53"/>
      <c r="FQ81" s="53"/>
      <c r="FR81" s="53"/>
      <c r="FS81" s="53"/>
      <c r="FT81" s="53"/>
      <c r="FU81" s="53"/>
      <c r="FV81" s="53"/>
      <c r="FW81" s="53"/>
      <c r="FX81" s="53"/>
      <c r="FY81" s="53"/>
      <c r="FZ81" s="53"/>
      <c r="GA81" s="53"/>
      <c r="GB81" s="53"/>
      <c r="GC81" s="53"/>
      <c r="GD81" s="53"/>
      <c r="GE81" s="53"/>
      <c r="GF81" s="53"/>
      <c r="GG81" s="53"/>
      <c r="GH81" s="53"/>
      <c r="GI81" s="53"/>
      <c r="GJ81" s="53"/>
    </row>
    <row r="82" spans="1:192" hidden="1" x14ac:dyDescent="0.25">
      <c r="A82" s="25" t="s">
        <v>149</v>
      </c>
      <c r="B82" s="43"/>
      <c r="C82" s="43">
        <f>C26</f>
        <v>30000</v>
      </c>
      <c r="D82" s="385"/>
      <c r="E82" s="43"/>
      <c r="F82" s="43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N82" s="53"/>
      <c r="BO82" s="53"/>
      <c r="BP82" s="53"/>
      <c r="BQ82" s="53"/>
      <c r="BR82" s="53"/>
      <c r="BS82" s="53"/>
      <c r="BT82" s="53"/>
      <c r="BU82" s="53"/>
      <c r="BV82" s="53"/>
      <c r="BW82" s="53"/>
      <c r="BX82" s="53"/>
      <c r="BY82" s="53"/>
      <c r="BZ82" s="53"/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/>
      <c r="DN82" s="53"/>
      <c r="DO82" s="53"/>
      <c r="DP82" s="53"/>
      <c r="DQ82" s="53"/>
      <c r="DR82" s="53"/>
      <c r="DS82" s="53"/>
      <c r="DT82" s="53"/>
      <c r="DU82" s="53"/>
      <c r="DV82" s="53"/>
      <c r="DW82" s="53"/>
      <c r="DX82" s="53"/>
      <c r="DY82" s="53"/>
      <c r="DZ82" s="53"/>
      <c r="EA82" s="53"/>
      <c r="EB82" s="53"/>
      <c r="EC82" s="53"/>
      <c r="ED82" s="53"/>
      <c r="EE82" s="53"/>
      <c r="EF82" s="53"/>
      <c r="EG82" s="53"/>
      <c r="EH82" s="53"/>
      <c r="EI82" s="53"/>
      <c r="EJ82" s="53"/>
      <c r="EK82" s="53"/>
      <c r="EL82" s="53"/>
      <c r="EM82" s="53"/>
      <c r="EN82" s="53"/>
      <c r="EO82" s="53"/>
      <c r="EP82" s="53"/>
      <c r="EQ82" s="53"/>
      <c r="ER82" s="53"/>
      <c r="ES82" s="53"/>
      <c r="ET82" s="53"/>
      <c r="EU82" s="53"/>
      <c r="EV82" s="53"/>
      <c r="EW82" s="53"/>
      <c r="EX82" s="53"/>
      <c r="EY82" s="53"/>
      <c r="EZ82" s="53"/>
      <c r="FA82" s="53"/>
      <c r="FB82" s="53"/>
      <c r="FC82" s="53"/>
      <c r="FD82" s="53"/>
      <c r="FE82" s="53"/>
      <c r="FF82" s="53"/>
      <c r="FG82" s="53"/>
      <c r="FH82" s="53"/>
      <c r="FI82" s="53"/>
      <c r="FJ82" s="53"/>
      <c r="FK82" s="53"/>
      <c r="FL82" s="53"/>
      <c r="FM82" s="53"/>
      <c r="FN82" s="53"/>
      <c r="FO82" s="53"/>
      <c r="FP82" s="53"/>
      <c r="FQ82" s="53"/>
      <c r="FR82" s="53"/>
      <c r="FS82" s="53"/>
      <c r="FT82" s="53"/>
      <c r="FU82" s="53"/>
      <c r="FV82" s="53"/>
      <c r="FW82" s="53"/>
      <c r="FX82" s="53"/>
      <c r="FY82" s="53"/>
      <c r="FZ82" s="53"/>
      <c r="GA82" s="53"/>
      <c r="GB82" s="53"/>
      <c r="GC82" s="53"/>
      <c r="GD82" s="53"/>
      <c r="GE82" s="53"/>
      <c r="GF82" s="53"/>
      <c r="GG82" s="53"/>
      <c r="GH82" s="53"/>
      <c r="GI82" s="53"/>
      <c r="GJ82" s="53"/>
    </row>
    <row r="83" spans="1:192" ht="30" hidden="1" x14ac:dyDescent="0.25">
      <c r="A83" s="25" t="s">
        <v>150</v>
      </c>
      <c r="B83" s="43"/>
      <c r="C83" s="43">
        <f>C55</f>
        <v>10781</v>
      </c>
      <c r="D83" s="385"/>
      <c r="E83" s="43"/>
      <c r="F83" s="43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</row>
    <row r="84" spans="1:192" ht="15.75" hidden="1" x14ac:dyDescent="0.25">
      <c r="A84" s="372" t="s">
        <v>275</v>
      </c>
      <c r="B84" s="43"/>
      <c r="C84" s="394">
        <f>C81+ROUND(C82*3.2,0)+C83</f>
        <v>143353</v>
      </c>
      <c r="D84" s="385"/>
      <c r="E84" s="43"/>
      <c r="F84" s="43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</row>
    <row r="85" spans="1:192" hidden="1" x14ac:dyDescent="0.25">
      <c r="A85" s="127" t="s">
        <v>8</v>
      </c>
      <c r="B85" s="43"/>
      <c r="C85" s="43"/>
      <c r="D85" s="385"/>
      <c r="E85" s="43"/>
      <c r="F85" s="43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</row>
    <row r="86" spans="1:192" hidden="1" x14ac:dyDescent="0.25">
      <c r="A86" s="127" t="s">
        <v>276</v>
      </c>
      <c r="B86" s="43"/>
      <c r="C86" s="388">
        <f>C66</f>
        <v>550</v>
      </c>
      <c r="D86" s="390">
        <f t="shared" ref="D86:D91" si="2">F86/C86</f>
        <v>10.66</v>
      </c>
      <c r="E86" s="388">
        <f>E66</f>
        <v>20</v>
      </c>
      <c r="F86" s="388">
        <f>F66</f>
        <v>5863</v>
      </c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/>
      <c r="BI86" s="53"/>
      <c r="BJ86" s="53"/>
      <c r="BK86" s="53"/>
      <c r="BL86" s="53"/>
      <c r="BM86" s="53"/>
      <c r="BN86" s="53"/>
      <c r="BO86" s="53"/>
      <c r="BP86" s="53"/>
      <c r="BQ86" s="53"/>
      <c r="BR86" s="53"/>
      <c r="BS86" s="53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/>
      <c r="DN86" s="53"/>
      <c r="DO86" s="53"/>
      <c r="DP86" s="53"/>
      <c r="DQ86" s="53"/>
      <c r="DR86" s="53"/>
      <c r="DS86" s="53"/>
      <c r="DT86" s="53"/>
      <c r="DU86" s="53"/>
      <c r="DV86" s="53"/>
      <c r="DW86" s="53"/>
      <c r="DX86" s="53"/>
      <c r="DY86" s="53"/>
      <c r="DZ86" s="53"/>
      <c r="EA86" s="53"/>
      <c r="EB86" s="53"/>
      <c r="EC86" s="53"/>
      <c r="ED86" s="53"/>
      <c r="EE86" s="53"/>
      <c r="EF86" s="53"/>
      <c r="EG86" s="53"/>
      <c r="EH86" s="53"/>
      <c r="EI86" s="53"/>
      <c r="EJ86" s="53"/>
      <c r="EK86" s="53"/>
      <c r="EL86" s="53"/>
      <c r="EM86" s="53"/>
      <c r="EN86" s="53"/>
      <c r="EO86" s="53"/>
      <c r="EP86" s="53"/>
      <c r="EQ86" s="53"/>
      <c r="ER86" s="53"/>
      <c r="ES86" s="53"/>
      <c r="ET86" s="53"/>
      <c r="EU86" s="53"/>
      <c r="EV86" s="53"/>
      <c r="EW86" s="53"/>
      <c r="EX86" s="53"/>
      <c r="EY86" s="53"/>
      <c r="EZ86" s="53"/>
      <c r="FA86" s="53"/>
      <c r="FB86" s="53"/>
      <c r="FC86" s="53"/>
      <c r="FD86" s="53"/>
      <c r="FE86" s="53"/>
      <c r="FF86" s="53"/>
      <c r="FG86" s="53"/>
      <c r="FH86" s="53"/>
      <c r="FI86" s="53"/>
      <c r="FJ86" s="53"/>
      <c r="FK86" s="53"/>
      <c r="FL86" s="53"/>
      <c r="FM86" s="53"/>
      <c r="FN86" s="53"/>
      <c r="FO86" s="53"/>
      <c r="FP86" s="53"/>
      <c r="FQ86" s="53"/>
      <c r="FR86" s="53"/>
      <c r="FS86" s="53"/>
      <c r="FT86" s="53"/>
      <c r="FU86" s="53"/>
      <c r="FV86" s="53"/>
      <c r="FW86" s="53"/>
      <c r="FX86" s="53"/>
      <c r="FY86" s="53"/>
      <c r="FZ86" s="53"/>
      <c r="GA86" s="53"/>
      <c r="GB86" s="53"/>
      <c r="GC86" s="53"/>
      <c r="GD86" s="53"/>
      <c r="GE86" s="53"/>
      <c r="GF86" s="53"/>
      <c r="GG86" s="53"/>
      <c r="GH86" s="53"/>
      <c r="GI86" s="53"/>
      <c r="GJ86" s="53"/>
    </row>
    <row r="87" spans="1:192" hidden="1" x14ac:dyDescent="0.25">
      <c r="A87" s="373" t="s">
        <v>23</v>
      </c>
      <c r="B87" s="43"/>
      <c r="C87" s="43"/>
      <c r="D87" s="385"/>
      <c r="E87" s="43"/>
      <c r="F87" s="43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</row>
    <row r="88" spans="1:192" hidden="1" x14ac:dyDescent="0.25">
      <c r="A88" s="14" t="s">
        <v>178</v>
      </c>
      <c r="B88" s="43"/>
      <c r="C88" s="43">
        <f>C68</f>
        <v>500</v>
      </c>
      <c r="D88" s="385">
        <f t="shared" si="2"/>
        <v>8</v>
      </c>
      <c r="E88" s="43">
        <f>E68</f>
        <v>17</v>
      </c>
      <c r="F88" s="43">
        <f>F68</f>
        <v>4000</v>
      </c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N88" s="53"/>
      <c r="BO88" s="53"/>
      <c r="BP88" s="53"/>
      <c r="BQ88" s="53"/>
      <c r="BR88" s="53"/>
      <c r="BS88" s="53"/>
      <c r="BT88" s="53"/>
      <c r="BU88" s="53"/>
      <c r="BV88" s="53"/>
      <c r="BW88" s="53"/>
      <c r="BX88" s="53"/>
      <c r="BY88" s="53"/>
      <c r="BZ88" s="53"/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/>
      <c r="DN88" s="53"/>
      <c r="DO88" s="53"/>
      <c r="DP88" s="53"/>
      <c r="DQ88" s="53"/>
      <c r="DR88" s="53"/>
      <c r="DS88" s="53"/>
      <c r="DT88" s="53"/>
      <c r="DU88" s="53"/>
      <c r="DV88" s="53"/>
      <c r="DW88" s="53"/>
      <c r="DX88" s="53"/>
      <c r="DY88" s="53"/>
      <c r="DZ88" s="53"/>
      <c r="EA88" s="53"/>
      <c r="EB88" s="53"/>
      <c r="EC88" s="53"/>
      <c r="ED88" s="53"/>
      <c r="EE88" s="53"/>
      <c r="EF88" s="53"/>
      <c r="EG88" s="53"/>
      <c r="EH88" s="53"/>
      <c r="EI88" s="53"/>
      <c r="EJ88" s="53"/>
      <c r="EK88" s="53"/>
      <c r="EL88" s="53"/>
      <c r="EM88" s="53"/>
      <c r="EN88" s="53"/>
      <c r="EO88" s="53"/>
      <c r="EP88" s="53"/>
      <c r="EQ88" s="53"/>
      <c r="ER88" s="53"/>
      <c r="ES88" s="53"/>
      <c r="ET88" s="53"/>
      <c r="EU88" s="53"/>
      <c r="EV88" s="53"/>
      <c r="EW88" s="53"/>
      <c r="EX88" s="53"/>
      <c r="EY88" s="53"/>
      <c r="EZ88" s="53"/>
      <c r="FA88" s="53"/>
      <c r="FB88" s="53"/>
      <c r="FC88" s="53"/>
      <c r="FD88" s="53"/>
      <c r="FE88" s="53"/>
      <c r="FF88" s="53"/>
      <c r="FG88" s="53"/>
      <c r="FH88" s="53"/>
      <c r="FI88" s="53"/>
      <c r="FJ88" s="53"/>
      <c r="FK88" s="53"/>
      <c r="FL88" s="53"/>
      <c r="FM88" s="53"/>
      <c r="FN88" s="53"/>
      <c r="FO88" s="53"/>
      <c r="FP88" s="53"/>
      <c r="FQ88" s="53"/>
      <c r="FR88" s="53"/>
      <c r="FS88" s="53"/>
      <c r="FT88" s="53"/>
      <c r="FU88" s="53"/>
      <c r="FV88" s="53"/>
      <c r="FW88" s="53"/>
      <c r="FX88" s="53"/>
      <c r="FY88" s="53"/>
      <c r="FZ88" s="53"/>
      <c r="GA88" s="53"/>
      <c r="GB88" s="53"/>
      <c r="GC88" s="53"/>
      <c r="GD88" s="53"/>
      <c r="GE88" s="53"/>
      <c r="GF88" s="53"/>
      <c r="GG88" s="53"/>
      <c r="GH88" s="53"/>
      <c r="GI88" s="53"/>
      <c r="GJ88" s="53"/>
    </row>
    <row r="89" spans="1:192" hidden="1" x14ac:dyDescent="0.25">
      <c r="A89" s="14" t="s">
        <v>13</v>
      </c>
      <c r="B89" s="43"/>
      <c r="C89" s="43"/>
      <c r="D89" s="385"/>
      <c r="E89" s="43"/>
      <c r="F89" s="43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</row>
    <row r="90" spans="1:192" hidden="1" x14ac:dyDescent="0.25">
      <c r="A90" s="374" t="s">
        <v>179</v>
      </c>
      <c r="B90" s="43"/>
      <c r="C90" s="43">
        <f>C69</f>
        <v>500</v>
      </c>
      <c r="D90" s="385">
        <f t="shared" si="2"/>
        <v>8</v>
      </c>
      <c r="E90" s="43">
        <f>E69</f>
        <v>17</v>
      </c>
      <c r="F90" s="43">
        <f>F69</f>
        <v>4000</v>
      </c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  <c r="AX90" s="53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N90" s="53"/>
      <c r="BO90" s="53"/>
      <c r="BP90" s="53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  <c r="CH90" s="53"/>
      <c r="CI90" s="53"/>
      <c r="CJ90" s="53"/>
      <c r="CK90" s="53"/>
      <c r="CL90" s="53"/>
      <c r="CM90" s="53"/>
      <c r="CN90" s="53"/>
      <c r="CO90" s="53"/>
      <c r="CP90" s="53"/>
      <c r="CQ90" s="53"/>
      <c r="CR90" s="53"/>
      <c r="CS90" s="53"/>
      <c r="CT90" s="53"/>
      <c r="CU90" s="53"/>
      <c r="CV90" s="53"/>
      <c r="CW90" s="53"/>
      <c r="CX90" s="53"/>
      <c r="CY90" s="53"/>
      <c r="CZ90" s="53"/>
      <c r="DA90" s="53"/>
      <c r="DB90" s="53"/>
      <c r="DC90" s="53"/>
      <c r="DD90" s="53"/>
      <c r="DE90" s="53"/>
      <c r="DF90" s="53"/>
      <c r="DG90" s="53"/>
      <c r="DH90" s="53"/>
      <c r="DI90" s="53"/>
      <c r="DJ90" s="53"/>
      <c r="DK90" s="53"/>
      <c r="DL90" s="53"/>
      <c r="DM90" s="53"/>
      <c r="DN90" s="53"/>
      <c r="DO90" s="53"/>
      <c r="DP90" s="53"/>
      <c r="DQ90" s="53"/>
      <c r="DR90" s="53"/>
      <c r="DS90" s="53"/>
      <c r="DT90" s="53"/>
      <c r="DU90" s="53"/>
      <c r="DV90" s="53"/>
      <c r="DW90" s="53"/>
      <c r="DX90" s="53"/>
      <c r="DY90" s="53"/>
      <c r="DZ90" s="53"/>
      <c r="EA90" s="53"/>
      <c r="EB90" s="53"/>
      <c r="EC90" s="53"/>
      <c r="ED90" s="53"/>
      <c r="EE90" s="53"/>
      <c r="EF90" s="53"/>
      <c r="EG90" s="53"/>
      <c r="EH90" s="53"/>
      <c r="EI90" s="53"/>
      <c r="EJ90" s="53"/>
      <c r="EK90" s="53"/>
      <c r="EL90" s="53"/>
      <c r="EM90" s="53"/>
      <c r="EN90" s="53"/>
      <c r="EO90" s="53"/>
      <c r="EP90" s="53"/>
      <c r="EQ90" s="53"/>
      <c r="ER90" s="53"/>
      <c r="ES90" s="53"/>
      <c r="ET90" s="53"/>
      <c r="EU90" s="53"/>
      <c r="EV90" s="53"/>
      <c r="EW90" s="53"/>
      <c r="EX90" s="53"/>
      <c r="EY90" s="53"/>
      <c r="EZ90" s="53"/>
      <c r="FA90" s="53"/>
      <c r="FB90" s="53"/>
      <c r="FC90" s="53"/>
      <c r="FD90" s="53"/>
      <c r="FE90" s="53"/>
      <c r="FF90" s="53"/>
      <c r="FG90" s="53"/>
      <c r="FH90" s="53"/>
      <c r="FI90" s="53"/>
      <c r="FJ90" s="53"/>
      <c r="FK90" s="53"/>
      <c r="FL90" s="53"/>
      <c r="FM90" s="53"/>
      <c r="FN90" s="53"/>
      <c r="FO90" s="53"/>
      <c r="FP90" s="53"/>
      <c r="FQ90" s="53"/>
      <c r="FR90" s="53"/>
      <c r="FS90" s="53"/>
      <c r="FT90" s="53"/>
      <c r="FU90" s="53"/>
      <c r="FV90" s="53"/>
      <c r="FW90" s="53"/>
      <c r="FX90" s="53"/>
      <c r="FY90" s="53"/>
      <c r="FZ90" s="53"/>
      <c r="GA90" s="53"/>
      <c r="GB90" s="53"/>
      <c r="GC90" s="53"/>
      <c r="GD90" s="53"/>
      <c r="GE90" s="53"/>
      <c r="GF90" s="53"/>
      <c r="GG90" s="53"/>
      <c r="GH90" s="53"/>
      <c r="GI90" s="53"/>
      <c r="GJ90" s="53"/>
    </row>
    <row r="91" spans="1:192" ht="16.5" hidden="1" customHeight="1" x14ac:dyDescent="0.25">
      <c r="A91" s="375" t="s">
        <v>277</v>
      </c>
      <c r="B91" s="46"/>
      <c r="C91" s="46">
        <f>C70</f>
        <v>1050</v>
      </c>
      <c r="D91" s="386">
        <f t="shared" si="2"/>
        <v>9.3933333333333326</v>
      </c>
      <c r="E91" s="46">
        <f>E70</f>
        <v>37</v>
      </c>
      <c r="F91" s="46">
        <f>F70</f>
        <v>9863</v>
      </c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</row>
    <row r="92" spans="1:192" ht="12" hidden="1" customHeight="1" x14ac:dyDescent="0.25">
      <c r="A92" s="376" t="s">
        <v>278</v>
      </c>
      <c r="B92" s="377"/>
      <c r="C92" s="377"/>
      <c r="D92" s="385"/>
      <c r="E92" s="377"/>
      <c r="F92" s="377"/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  <c r="AX92" s="53"/>
      <c r="AY92" s="53"/>
      <c r="AZ92" s="53"/>
      <c r="BA92" s="53"/>
      <c r="BB92" s="53"/>
      <c r="BC92" s="53"/>
      <c r="BD92" s="53"/>
      <c r="BE92" s="53"/>
      <c r="BF92" s="53"/>
      <c r="BG92" s="53"/>
      <c r="BH92" s="53"/>
      <c r="BI92" s="53"/>
      <c r="BJ92" s="53"/>
      <c r="BK92" s="53"/>
      <c r="BL92" s="53"/>
      <c r="BM92" s="53"/>
      <c r="BN92" s="53"/>
      <c r="BO92" s="53"/>
      <c r="BP92" s="53"/>
      <c r="BQ92" s="53"/>
      <c r="BR92" s="53"/>
      <c r="BS92" s="53"/>
      <c r="BT92" s="53"/>
      <c r="BU92" s="53"/>
      <c r="BV92" s="53"/>
      <c r="BW92" s="53"/>
      <c r="BX92" s="53"/>
      <c r="BY92" s="53"/>
      <c r="BZ92" s="53"/>
      <c r="CA92" s="53"/>
      <c r="CB92" s="53"/>
      <c r="CC92" s="53"/>
      <c r="CD92" s="53"/>
      <c r="CE92" s="53"/>
      <c r="CF92" s="53"/>
      <c r="CG92" s="53"/>
      <c r="CH92" s="53"/>
      <c r="CI92" s="53"/>
      <c r="CJ92" s="53"/>
      <c r="CK92" s="53"/>
      <c r="CL92" s="53"/>
      <c r="CM92" s="53"/>
      <c r="CN92" s="53"/>
      <c r="CO92" s="53"/>
      <c r="CP92" s="53"/>
      <c r="CQ92" s="53"/>
      <c r="CR92" s="53"/>
      <c r="CS92" s="53"/>
      <c r="CT92" s="53"/>
      <c r="CU92" s="53"/>
      <c r="CV92" s="53"/>
      <c r="CW92" s="53"/>
      <c r="CX92" s="53"/>
      <c r="CY92" s="53"/>
      <c r="CZ92" s="53"/>
      <c r="DA92" s="53"/>
      <c r="DB92" s="53"/>
      <c r="DC92" s="53"/>
      <c r="DD92" s="53"/>
      <c r="DE92" s="53"/>
      <c r="DF92" s="53"/>
      <c r="DG92" s="53"/>
      <c r="DH92" s="53"/>
      <c r="DI92" s="53"/>
      <c r="DJ92" s="53"/>
      <c r="DK92" s="53"/>
      <c r="DL92" s="53"/>
      <c r="DM92" s="53"/>
      <c r="DN92" s="53"/>
      <c r="DO92" s="53"/>
      <c r="DP92" s="53"/>
      <c r="DQ92" s="53"/>
      <c r="DR92" s="53"/>
      <c r="DS92" s="53"/>
      <c r="DT92" s="53"/>
      <c r="DU92" s="53"/>
      <c r="DV92" s="53"/>
      <c r="DW92" s="53"/>
      <c r="DX92" s="53"/>
      <c r="DY92" s="53"/>
      <c r="DZ92" s="53"/>
      <c r="EA92" s="53"/>
      <c r="EB92" s="53"/>
      <c r="EC92" s="53"/>
      <c r="ED92" s="53"/>
      <c r="EE92" s="53"/>
      <c r="EF92" s="53"/>
      <c r="EG92" s="53"/>
      <c r="EH92" s="53"/>
      <c r="EI92" s="53"/>
      <c r="EJ92" s="53"/>
      <c r="EK92" s="53"/>
      <c r="EL92" s="53"/>
      <c r="EM92" s="53"/>
      <c r="EN92" s="53"/>
      <c r="EO92" s="53"/>
      <c r="EP92" s="53"/>
      <c r="EQ92" s="53"/>
      <c r="ER92" s="53"/>
      <c r="ES92" s="53"/>
      <c r="ET92" s="53"/>
      <c r="EU92" s="53"/>
      <c r="EV92" s="53"/>
      <c r="EW92" s="53"/>
      <c r="EX92" s="53"/>
      <c r="EY92" s="53"/>
      <c r="EZ92" s="53"/>
      <c r="FA92" s="53"/>
      <c r="FB92" s="53"/>
      <c r="FC92" s="53"/>
      <c r="FD92" s="53"/>
      <c r="FE92" s="53"/>
      <c r="FF92" s="53"/>
      <c r="FG92" s="53"/>
      <c r="FH92" s="53"/>
      <c r="FI92" s="53"/>
      <c r="FJ92" s="53"/>
      <c r="FK92" s="53"/>
      <c r="FL92" s="53"/>
      <c r="FM92" s="53"/>
      <c r="FN92" s="53"/>
      <c r="FO92" s="53"/>
      <c r="FP92" s="53"/>
      <c r="FQ92" s="53"/>
      <c r="FR92" s="53"/>
      <c r="FS92" s="53"/>
      <c r="FT92" s="53"/>
      <c r="FU92" s="53"/>
      <c r="FV92" s="53"/>
      <c r="FW92" s="53"/>
      <c r="FX92" s="53"/>
      <c r="FY92" s="53"/>
      <c r="FZ92" s="53"/>
      <c r="GA92" s="53"/>
      <c r="GB92" s="53"/>
      <c r="GC92" s="53"/>
      <c r="GD92" s="53"/>
      <c r="GE92" s="53"/>
      <c r="GF92" s="53"/>
      <c r="GG92" s="53"/>
      <c r="GH92" s="53"/>
      <c r="GI92" s="53"/>
      <c r="GJ92" s="53"/>
    </row>
    <row r="93" spans="1:192" ht="31.5" hidden="1" x14ac:dyDescent="0.25">
      <c r="A93" s="335" t="s">
        <v>234</v>
      </c>
      <c r="B93" s="377"/>
      <c r="C93" s="377"/>
      <c r="D93" s="385"/>
      <c r="E93" s="377"/>
      <c r="F93" s="377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</row>
    <row r="94" spans="1:192" ht="31.5" hidden="1" x14ac:dyDescent="0.25">
      <c r="A94" s="335" t="s">
        <v>235</v>
      </c>
      <c r="B94" s="377"/>
      <c r="C94" s="377"/>
      <c r="D94" s="385"/>
      <c r="E94" s="377"/>
      <c r="F94" s="377"/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  <c r="AX94" s="53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N94" s="53"/>
      <c r="BO94" s="53"/>
      <c r="BP94" s="53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  <c r="CH94" s="53"/>
      <c r="CI94" s="53"/>
      <c r="CJ94" s="53"/>
      <c r="CK94" s="53"/>
      <c r="CL94" s="53"/>
      <c r="CM94" s="53"/>
      <c r="CN94" s="53"/>
      <c r="CO94" s="53"/>
      <c r="CP94" s="53"/>
      <c r="CQ94" s="53"/>
      <c r="CR94" s="53"/>
      <c r="CS94" s="53"/>
      <c r="CT94" s="53"/>
      <c r="CU94" s="53"/>
      <c r="CV94" s="53"/>
      <c r="CW94" s="53"/>
      <c r="CX94" s="53"/>
      <c r="CY94" s="53"/>
      <c r="CZ94" s="53"/>
      <c r="DA94" s="53"/>
      <c r="DB94" s="53"/>
      <c r="DC94" s="53"/>
      <c r="DD94" s="53"/>
      <c r="DE94" s="53"/>
      <c r="DF94" s="53"/>
      <c r="DG94" s="53"/>
      <c r="DH94" s="53"/>
      <c r="DI94" s="53"/>
      <c r="DJ94" s="53"/>
      <c r="DK94" s="53"/>
      <c r="DL94" s="53"/>
      <c r="DM94" s="53"/>
      <c r="DN94" s="53"/>
      <c r="DO94" s="53"/>
      <c r="DP94" s="53"/>
      <c r="DQ94" s="53"/>
      <c r="DR94" s="53"/>
      <c r="DS94" s="53"/>
      <c r="DT94" s="53"/>
      <c r="DU94" s="53"/>
      <c r="DV94" s="53"/>
      <c r="DW94" s="53"/>
      <c r="DX94" s="53"/>
      <c r="DY94" s="53"/>
      <c r="DZ94" s="53"/>
      <c r="EA94" s="53"/>
      <c r="EB94" s="53"/>
      <c r="EC94" s="53"/>
      <c r="ED94" s="53"/>
      <c r="EE94" s="53"/>
      <c r="EF94" s="53"/>
      <c r="EG94" s="53"/>
      <c r="EH94" s="53"/>
      <c r="EI94" s="53"/>
      <c r="EJ94" s="53"/>
      <c r="EK94" s="53"/>
      <c r="EL94" s="53"/>
      <c r="EM94" s="53"/>
      <c r="EN94" s="53"/>
      <c r="EO94" s="53"/>
      <c r="EP94" s="53"/>
      <c r="EQ94" s="53"/>
      <c r="ER94" s="53"/>
      <c r="ES94" s="53"/>
      <c r="ET94" s="53"/>
      <c r="EU94" s="53"/>
      <c r="EV94" s="53"/>
      <c r="EW94" s="53"/>
      <c r="EX94" s="53"/>
      <c r="EY94" s="53"/>
      <c r="EZ94" s="53"/>
      <c r="FA94" s="53"/>
      <c r="FB94" s="53"/>
      <c r="FC94" s="53"/>
      <c r="FD94" s="53"/>
      <c r="FE94" s="53"/>
      <c r="FF94" s="53"/>
      <c r="FG94" s="53"/>
      <c r="FH94" s="53"/>
      <c r="FI94" s="53"/>
      <c r="FJ94" s="53"/>
      <c r="FK94" s="53"/>
      <c r="FL94" s="53"/>
      <c r="FM94" s="53"/>
      <c r="FN94" s="53"/>
      <c r="FO94" s="53"/>
      <c r="FP94" s="53"/>
      <c r="FQ94" s="53"/>
      <c r="FR94" s="53"/>
      <c r="FS94" s="53"/>
      <c r="FT94" s="53"/>
      <c r="FU94" s="53"/>
      <c r="FV94" s="53"/>
      <c r="FW94" s="53"/>
      <c r="FX94" s="53"/>
      <c r="FY94" s="53"/>
      <c r="FZ94" s="53"/>
      <c r="GA94" s="53"/>
      <c r="GB94" s="53"/>
      <c r="GC94" s="53"/>
      <c r="GD94" s="53"/>
      <c r="GE94" s="53"/>
      <c r="GF94" s="53"/>
      <c r="GG94" s="53"/>
      <c r="GH94" s="53"/>
      <c r="GI94" s="53"/>
      <c r="GJ94" s="53"/>
    </row>
    <row r="95" spans="1:192" ht="15.75" hidden="1" x14ac:dyDescent="0.25">
      <c r="A95" s="335" t="s">
        <v>292</v>
      </c>
      <c r="B95" s="377"/>
      <c r="C95" s="377"/>
      <c r="D95" s="385"/>
      <c r="E95" s="377"/>
      <c r="F95" s="377"/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53"/>
      <c r="CU95" s="53"/>
      <c r="CV95" s="53"/>
      <c r="CW95" s="53"/>
      <c r="CX95" s="53"/>
      <c r="CY95" s="53"/>
      <c r="CZ95" s="53"/>
      <c r="DA95" s="53"/>
      <c r="DB95" s="53"/>
      <c r="DC95" s="53"/>
      <c r="DD95" s="53"/>
      <c r="DE95" s="53"/>
      <c r="DF95" s="53"/>
      <c r="DG95" s="53"/>
      <c r="DH95" s="53"/>
      <c r="DI95" s="53"/>
      <c r="DJ95" s="53"/>
      <c r="DK95" s="53"/>
      <c r="DL95" s="53"/>
      <c r="DM95" s="53"/>
      <c r="DN95" s="53"/>
      <c r="DO95" s="53"/>
      <c r="DP95" s="53"/>
      <c r="DQ95" s="53"/>
      <c r="DR95" s="53"/>
      <c r="DS95" s="53"/>
      <c r="DT95" s="53"/>
      <c r="DU95" s="53"/>
      <c r="DV95" s="53"/>
      <c r="DW95" s="53"/>
      <c r="DX95" s="53"/>
      <c r="DY95" s="53"/>
      <c r="DZ95" s="53"/>
      <c r="EA95" s="53"/>
      <c r="EB95" s="53"/>
      <c r="EC95" s="53"/>
      <c r="ED95" s="53"/>
      <c r="EE95" s="53"/>
      <c r="EF95" s="53"/>
      <c r="EG95" s="53"/>
      <c r="EH95" s="53"/>
      <c r="EI95" s="53"/>
      <c r="EJ95" s="53"/>
      <c r="EK95" s="53"/>
      <c r="EL95" s="53"/>
      <c r="EM95" s="53"/>
      <c r="EN95" s="53"/>
      <c r="EO95" s="53"/>
      <c r="EP95" s="53"/>
      <c r="EQ95" s="53"/>
      <c r="ER95" s="53"/>
      <c r="ES95" s="53"/>
      <c r="ET95" s="53"/>
      <c r="EU95" s="53"/>
      <c r="EV95" s="53"/>
      <c r="EW95" s="53"/>
      <c r="EX95" s="53"/>
      <c r="EY95" s="53"/>
      <c r="EZ95" s="53"/>
      <c r="FA95" s="53"/>
      <c r="FB95" s="53"/>
      <c r="FC95" s="53"/>
      <c r="FD95" s="53"/>
      <c r="FE95" s="53"/>
      <c r="FF95" s="53"/>
      <c r="FG95" s="53"/>
      <c r="FH95" s="53"/>
      <c r="FI95" s="53"/>
      <c r="FJ95" s="53"/>
      <c r="FK95" s="53"/>
      <c r="FL95" s="53"/>
      <c r="FM95" s="53"/>
      <c r="FN95" s="53"/>
      <c r="FO95" s="53"/>
      <c r="FP95" s="53"/>
      <c r="FQ95" s="53"/>
      <c r="FR95" s="53"/>
      <c r="FS95" s="53"/>
      <c r="FT95" s="53"/>
      <c r="FU95" s="53"/>
      <c r="FV95" s="53"/>
      <c r="FW95" s="53"/>
      <c r="FX95" s="53"/>
      <c r="FY95" s="53"/>
      <c r="FZ95" s="53"/>
      <c r="GA95" s="53"/>
      <c r="GB95" s="53"/>
      <c r="GC95" s="53"/>
      <c r="GD95" s="53"/>
      <c r="GE95" s="53"/>
      <c r="GF95" s="53"/>
      <c r="GG95" s="53"/>
      <c r="GH95" s="53"/>
      <c r="GI95" s="53"/>
      <c r="GJ95" s="53"/>
    </row>
    <row r="96" spans="1:192" ht="15.75" hidden="1" x14ac:dyDescent="0.25">
      <c r="A96" s="276" t="s">
        <v>190</v>
      </c>
      <c r="B96" s="377"/>
      <c r="C96" s="377"/>
      <c r="D96" s="385"/>
      <c r="E96" s="377"/>
      <c r="F96" s="377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</row>
    <row r="97" spans="1:192" ht="15.75" hidden="1" x14ac:dyDescent="0.25">
      <c r="A97" s="382" t="s">
        <v>252</v>
      </c>
      <c r="B97" s="43"/>
      <c r="C97" s="43">
        <f t="shared" ref="C97:C102" si="3">C71</f>
        <v>5275</v>
      </c>
      <c r="D97" s="385"/>
      <c r="E97" s="43"/>
      <c r="F97" s="43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53"/>
      <c r="CU97" s="53"/>
      <c r="CV97" s="53"/>
      <c r="CW97" s="53"/>
      <c r="CX97" s="53"/>
      <c r="CY97" s="53"/>
      <c r="CZ97" s="53"/>
      <c r="DA97" s="53"/>
      <c r="DB97" s="53"/>
      <c r="DC97" s="53"/>
      <c r="DD97" s="53"/>
      <c r="DE97" s="53"/>
      <c r="DF97" s="53"/>
      <c r="DG97" s="53"/>
      <c r="DH97" s="53"/>
      <c r="DI97" s="53"/>
      <c r="DJ97" s="53"/>
      <c r="DK97" s="53"/>
      <c r="DL97" s="53"/>
      <c r="DM97" s="53"/>
      <c r="DN97" s="53"/>
      <c r="DO97" s="53"/>
      <c r="DP97" s="53"/>
      <c r="DQ97" s="53"/>
      <c r="DR97" s="53"/>
      <c r="DS97" s="53"/>
      <c r="DT97" s="53"/>
      <c r="DU97" s="53"/>
      <c r="DV97" s="53"/>
      <c r="DW97" s="53"/>
      <c r="DX97" s="53"/>
      <c r="DY97" s="53"/>
      <c r="DZ97" s="53"/>
      <c r="EA97" s="53"/>
      <c r="EB97" s="53"/>
      <c r="EC97" s="53"/>
      <c r="ED97" s="53"/>
      <c r="EE97" s="53"/>
      <c r="EF97" s="53"/>
      <c r="EG97" s="53"/>
      <c r="EH97" s="53"/>
      <c r="EI97" s="53"/>
      <c r="EJ97" s="53"/>
      <c r="EK97" s="53"/>
      <c r="EL97" s="53"/>
      <c r="EM97" s="53"/>
      <c r="EN97" s="53"/>
      <c r="EO97" s="53"/>
      <c r="EP97" s="53"/>
      <c r="EQ97" s="53"/>
      <c r="ER97" s="53"/>
      <c r="ES97" s="53"/>
      <c r="ET97" s="53"/>
      <c r="EU97" s="53"/>
      <c r="EV97" s="53"/>
      <c r="EW97" s="53"/>
      <c r="EX97" s="53"/>
      <c r="EY97" s="53"/>
      <c r="EZ97" s="53"/>
      <c r="FA97" s="53"/>
      <c r="FB97" s="53"/>
      <c r="FC97" s="53"/>
      <c r="FD97" s="53"/>
      <c r="FE97" s="53"/>
      <c r="FF97" s="53"/>
      <c r="FG97" s="53"/>
      <c r="FH97" s="53"/>
      <c r="FI97" s="53"/>
      <c r="FJ97" s="53"/>
      <c r="FK97" s="53"/>
      <c r="FL97" s="53"/>
      <c r="FM97" s="53"/>
      <c r="FN97" s="53"/>
      <c r="FO97" s="53"/>
      <c r="FP97" s="53"/>
      <c r="FQ97" s="53"/>
      <c r="FR97" s="53"/>
      <c r="FS97" s="53"/>
      <c r="FT97" s="53"/>
      <c r="FU97" s="53"/>
      <c r="FV97" s="53"/>
      <c r="FW97" s="53"/>
      <c r="FX97" s="53"/>
      <c r="FY97" s="53"/>
      <c r="FZ97" s="53"/>
      <c r="GA97" s="53"/>
      <c r="GB97" s="53"/>
      <c r="GC97" s="53"/>
      <c r="GD97" s="53"/>
      <c r="GE97" s="53"/>
      <c r="GF97" s="53"/>
      <c r="GG97" s="53"/>
      <c r="GH97" s="53"/>
      <c r="GI97" s="53"/>
      <c r="GJ97" s="53"/>
    </row>
    <row r="98" spans="1:192" ht="15.75" hidden="1" x14ac:dyDescent="0.25">
      <c r="A98" s="353" t="s">
        <v>247</v>
      </c>
      <c r="B98" s="43"/>
      <c r="C98" s="43">
        <f t="shared" si="3"/>
        <v>5265</v>
      </c>
      <c r="D98" s="43"/>
      <c r="E98" s="43"/>
      <c r="F98" s="43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</row>
    <row r="99" spans="1:192" ht="15.75" hidden="1" x14ac:dyDescent="0.25">
      <c r="A99" s="354" t="s">
        <v>248</v>
      </c>
      <c r="B99" s="43"/>
      <c r="C99" s="43">
        <f t="shared" si="3"/>
        <v>5265</v>
      </c>
      <c r="D99" s="43"/>
      <c r="E99" s="43"/>
      <c r="F99" s="43"/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  <c r="AX99" s="53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N99" s="53"/>
      <c r="BO99" s="53"/>
      <c r="BP99" s="53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  <c r="CH99" s="53"/>
      <c r="CI99" s="53"/>
      <c r="CJ99" s="53"/>
      <c r="CK99" s="53"/>
      <c r="CL99" s="53"/>
      <c r="CM99" s="53"/>
      <c r="CN99" s="53"/>
      <c r="CO99" s="53"/>
      <c r="CP99" s="53"/>
      <c r="CQ99" s="53"/>
      <c r="CR99" s="53"/>
      <c r="CS99" s="53"/>
      <c r="CT99" s="53"/>
      <c r="CU99" s="53"/>
      <c r="CV99" s="53"/>
      <c r="CW99" s="53"/>
      <c r="CX99" s="53"/>
      <c r="CY99" s="53"/>
      <c r="CZ99" s="53"/>
      <c r="DA99" s="53"/>
      <c r="DB99" s="53"/>
      <c r="DC99" s="53"/>
      <c r="DD99" s="53"/>
      <c r="DE99" s="53"/>
      <c r="DF99" s="53"/>
      <c r="DG99" s="53"/>
      <c r="DH99" s="53"/>
      <c r="DI99" s="53"/>
      <c r="DJ99" s="53"/>
      <c r="DK99" s="53"/>
      <c r="DL99" s="53"/>
      <c r="DM99" s="53"/>
      <c r="DN99" s="53"/>
      <c r="DO99" s="53"/>
      <c r="DP99" s="53"/>
      <c r="DQ99" s="53"/>
      <c r="DR99" s="53"/>
      <c r="DS99" s="53"/>
      <c r="DT99" s="53"/>
      <c r="DU99" s="53"/>
      <c r="DV99" s="53"/>
      <c r="DW99" s="53"/>
      <c r="DX99" s="53"/>
      <c r="DY99" s="53"/>
      <c r="DZ99" s="53"/>
      <c r="EA99" s="53"/>
      <c r="EB99" s="53"/>
      <c r="EC99" s="53"/>
      <c r="ED99" s="53"/>
      <c r="EE99" s="53"/>
      <c r="EF99" s="53"/>
      <c r="EG99" s="53"/>
      <c r="EH99" s="53"/>
      <c r="EI99" s="53"/>
      <c r="EJ99" s="53"/>
      <c r="EK99" s="53"/>
      <c r="EL99" s="53"/>
      <c r="EM99" s="53"/>
      <c r="EN99" s="53"/>
      <c r="EO99" s="53"/>
      <c r="EP99" s="53"/>
      <c r="EQ99" s="53"/>
      <c r="ER99" s="53"/>
      <c r="ES99" s="53"/>
      <c r="ET99" s="53"/>
      <c r="EU99" s="53"/>
      <c r="EV99" s="53"/>
      <c r="EW99" s="53"/>
      <c r="EX99" s="53"/>
      <c r="EY99" s="53"/>
      <c r="EZ99" s="53"/>
      <c r="FA99" s="53"/>
      <c r="FB99" s="53"/>
      <c r="FC99" s="53"/>
      <c r="FD99" s="53"/>
      <c r="FE99" s="53"/>
      <c r="FF99" s="53"/>
      <c r="FG99" s="53"/>
      <c r="FH99" s="53"/>
      <c r="FI99" s="53"/>
      <c r="FJ99" s="53"/>
      <c r="FK99" s="53"/>
      <c r="FL99" s="53"/>
      <c r="FM99" s="53"/>
      <c r="FN99" s="53"/>
      <c r="FO99" s="53"/>
      <c r="FP99" s="53"/>
      <c r="FQ99" s="53"/>
      <c r="FR99" s="53"/>
      <c r="FS99" s="53"/>
      <c r="FT99" s="53"/>
      <c r="FU99" s="53"/>
      <c r="FV99" s="53"/>
      <c r="FW99" s="53"/>
      <c r="FX99" s="53"/>
      <c r="FY99" s="53"/>
      <c r="FZ99" s="53"/>
      <c r="GA99" s="53"/>
      <c r="GB99" s="53"/>
      <c r="GC99" s="53"/>
      <c r="GD99" s="53"/>
      <c r="GE99" s="53"/>
      <c r="GF99" s="53"/>
      <c r="GG99" s="53"/>
      <c r="GH99" s="53"/>
      <c r="GI99" s="53"/>
      <c r="GJ99" s="53"/>
    </row>
    <row r="100" spans="1:192" ht="15.75" hidden="1" x14ac:dyDescent="0.25">
      <c r="A100" s="353" t="s">
        <v>249</v>
      </c>
      <c r="B100" s="43"/>
      <c r="C100" s="43">
        <f t="shared" si="3"/>
        <v>10</v>
      </c>
      <c r="D100" s="43"/>
      <c r="E100" s="43"/>
      <c r="F100" s="43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</row>
    <row r="101" spans="1:192" ht="31.5" hidden="1" x14ac:dyDescent="0.25">
      <c r="A101" s="355" t="s">
        <v>250</v>
      </c>
      <c r="B101" s="43"/>
      <c r="C101" s="43">
        <f t="shared" si="3"/>
        <v>10</v>
      </c>
      <c r="D101" s="43"/>
      <c r="E101" s="43"/>
      <c r="F101" s="43"/>
      <c r="G101" s="53"/>
      <c r="H101" s="53"/>
      <c r="I101" s="53"/>
      <c r="J101" s="53"/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  <c r="AX101" s="53"/>
      <c r="AY101" s="53"/>
      <c r="AZ101" s="53"/>
      <c r="BA101" s="53"/>
      <c r="BB101" s="53"/>
      <c r="BC101" s="53"/>
      <c r="BD101" s="53"/>
      <c r="BE101" s="53"/>
      <c r="BF101" s="53"/>
      <c r="BG101" s="53"/>
      <c r="BH101" s="53"/>
      <c r="BI101" s="53"/>
      <c r="BJ101" s="53"/>
      <c r="BK101" s="53"/>
      <c r="BL101" s="53"/>
      <c r="BM101" s="53"/>
      <c r="BN101" s="53"/>
      <c r="BO101" s="53"/>
      <c r="BP101" s="53"/>
      <c r="BQ101" s="53"/>
      <c r="BR101" s="53"/>
      <c r="BS101" s="53"/>
      <c r="BT101" s="53"/>
      <c r="BU101" s="53"/>
      <c r="BV101" s="53"/>
      <c r="BW101" s="53"/>
      <c r="BX101" s="53"/>
      <c r="BY101" s="53"/>
      <c r="BZ101" s="53"/>
      <c r="CA101" s="53"/>
      <c r="CB101" s="53"/>
      <c r="CC101" s="53"/>
      <c r="CD101" s="53"/>
      <c r="CE101" s="53"/>
      <c r="CF101" s="53"/>
      <c r="CG101" s="53"/>
      <c r="CH101" s="53"/>
      <c r="CI101" s="53"/>
      <c r="CJ101" s="53"/>
      <c r="CK101" s="53"/>
      <c r="CL101" s="53"/>
      <c r="CM101" s="53"/>
      <c r="CN101" s="53"/>
      <c r="CO101" s="53"/>
      <c r="CP101" s="53"/>
      <c r="CQ101" s="53"/>
      <c r="CR101" s="53"/>
      <c r="CS101" s="53"/>
      <c r="CT101" s="53"/>
      <c r="CU101" s="53"/>
      <c r="CV101" s="53"/>
      <c r="CW101" s="53"/>
      <c r="CX101" s="53"/>
      <c r="CY101" s="53"/>
      <c r="CZ101" s="53"/>
      <c r="DA101" s="53"/>
      <c r="DB101" s="53"/>
      <c r="DC101" s="53"/>
      <c r="DD101" s="53"/>
      <c r="DE101" s="53"/>
      <c r="DF101" s="53"/>
      <c r="DG101" s="53"/>
      <c r="DH101" s="53"/>
      <c r="DI101" s="53"/>
      <c r="DJ101" s="53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  <c r="DU101" s="53"/>
      <c r="DV101" s="53"/>
      <c r="DW101" s="53"/>
      <c r="DX101" s="53"/>
      <c r="DY101" s="53"/>
      <c r="DZ101" s="53"/>
      <c r="EA101" s="53"/>
      <c r="EB101" s="53"/>
      <c r="EC101" s="53"/>
      <c r="ED101" s="53"/>
      <c r="EE101" s="53"/>
      <c r="EF101" s="53"/>
      <c r="EG101" s="53"/>
      <c r="EH101" s="53"/>
      <c r="EI101" s="53"/>
      <c r="EJ101" s="53"/>
      <c r="EK101" s="53"/>
      <c r="EL101" s="53"/>
      <c r="EM101" s="53"/>
      <c r="EN101" s="53"/>
      <c r="EO101" s="53"/>
      <c r="EP101" s="53"/>
      <c r="EQ101" s="53"/>
      <c r="ER101" s="53"/>
      <c r="ES101" s="53"/>
      <c r="ET101" s="53"/>
      <c r="EU101" s="53"/>
      <c r="EV101" s="53"/>
      <c r="EW101" s="53"/>
      <c r="EX101" s="53"/>
      <c r="EY101" s="53"/>
      <c r="EZ101" s="53"/>
      <c r="FA101" s="53"/>
      <c r="FB101" s="53"/>
      <c r="FC101" s="53"/>
      <c r="FD101" s="53"/>
      <c r="FE101" s="53"/>
      <c r="FF101" s="53"/>
      <c r="FG101" s="53"/>
      <c r="FH101" s="53"/>
      <c r="FI101" s="53"/>
      <c r="FJ101" s="53"/>
      <c r="FK101" s="53"/>
      <c r="FL101" s="53"/>
      <c r="FM101" s="53"/>
      <c r="FN101" s="53"/>
      <c r="FO101" s="53"/>
      <c r="FP101" s="53"/>
      <c r="FQ101" s="53"/>
      <c r="FR101" s="53"/>
      <c r="FS101" s="53"/>
      <c r="FT101" s="53"/>
      <c r="FU101" s="53"/>
      <c r="FV101" s="53"/>
      <c r="FW101" s="53"/>
      <c r="FX101" s="53"/>
      <c r="FY101" s="53"/>
      <c r="FZ101" s="53"/>
      <c r="GA101" s="53"/>
      <c r="GB101" s="53"/>
      <c r="GC101" s="53"/>
      <c r="GD101" s="53"/>
      <c r="GE101" s="53"/>
      <c r="GF101" s="53"/>
      <c r="GG101" s="53"/>
      <c r="GH101" s="53"/>
      <c r="GI101" s="53"/>
      <c r="GJ101" s="53"/>
    </row>
    <row r="102" spans="1:192" ht="16.5" hidden="1" thickBot="1" x14ac:dyDescent="0.3">
      <c r="A102" s="384" t="s">
        <v>251</v>
      </c>
      <c r="B102" s="378"/>
      <c r="C102" s="378">
        <f t="shared" si="3"/>
        <v>0</v>
      </c>
      <c r="D102" s="378"/>
      <c r="E102" s="378"/>
      <c r="F102" s="378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</row>
    <row r="103" spans="1:192" hidden="1" x14ac:dyDescent="0.25"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  <c r="AX103" s="53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N103" s="53"/>
      <c r="BO103" s="53"/>
      <c r="BP103" s="53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  <c r="CH103" s="53"/>
      <c r="CI103" s="53"/>
      <c r="CJ103" s="53"/>
      <c r="CK103" s="53"/>
      <c r="CL103" s="53"/>
      <c r="CM103" s="53"/>
      <c r="CN103" s="53"/>
      <c r="CO103" s="53"/>
      <c r="CP103" s="53"/>
      <c r="CQ103" s="53"/>
      <c r="CR103" s="53"/>
      <c r="CS103" s="53"/>
      <c r="CT103" s="53"/>
      <c r="CU103" s="53"/>
      <c r="CV103" s="53"/>
      <c r="CW103" s="53"/>
      <c r="CX103" s="53"/>
      <c r="CY103" s="53"/>
      <c r="CZ103" s="53"/>
      <c r="DA103" s="53"/>
      <c r="DB103" s="53"/>
      <c r="DC103" s="53"/>
      <c r="DD103" s="53"/>
      <c r="DE103" s="53"/>
      <c r="DF103" s="53"/>
      <c r="DG103" s="53"/>
      <c r="DH103" s="53"/>
      <c r="DI103" s="53"/>
      <c r="DJ103" s="53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  <c r="DU103" s="53"/>
      <c r="DV103" s="53"/>
      <c r="DW103" s="53"/>
      <c r="DX103" s="53"/>
      <c r="DY103" s="53"/>
      <c r="DZ103" s="53"/>
      <c r="EA103" s="53"/>
      <c r="EB103" s="53"/>
      <c r="EC103" s="53"/>
      <c r="ED103" s="53"/>
      <c r="EE103" s="53"/>
      <c r="EF103" s="53"/>
      <c r="EG103" s="53"/>
      <c r="EH103" s="53"/>
      <c r="EI103" s="53"/>
      <c r="EJ103" s="53"/>
      <c r="EK103" s="53"/>
      <c r="EL103" s="53"/>
      <c r="EM103" s="53"/>
      <c r="EN103" s="53"/>
      <c r="EO103" s="53"/>
      <c r="EP103" s="53"/>
      <c r="EQ103" s="53"/>
      <c r="ER103" s="53"/>
      <c r="ES103" s="53"/>
      <c r="ET103" s="53"/>
      <c r="EU103" s="53"/>
      <c r="EV103" s="53"/>
      <c r="EW103" s="53"/>
      <c r="EX103" s="53"/>
      <c r="EY103" s="53"/>
      <c r="EZ103" s="53"/>
      <c r="FA103" s="53"/>
      <c r="FB103" s="53"/>
      <c r="FC103" s="53"/>
      <c r="FD103" s="53"/>
      <c r="FE103" s="53"/>
      <c r="FF103" s="53"/>
      <c r="FG103" s="53"/>
      <c r="FH103" s="53"/>
      <c r="FI103" s="53"/>
      <c r="FJ103" s="53"/>
      <c r="FK103" s="53"/>
      <c r="FL103" s="53"/>
      <c r="FM103" s="53"/>
      <c r="FN103" s="53"/>
      <c r="FO103" s="53"/>
      <c r="FP103" s="53"/>
      <c r="FQ103" s="53"/>
      <c r="FR103" s="53"/>
      <c r="FS103" s="53"/>
      <c r="FT103" s="53"/>
      <c r="FU103" s="53"/>
      <c r="FV103" s="53"/>
      <c r="FW103" s="53"/>
      <c r="FX103" s="53"/>
      <c r="FY103" s="53"/>
      <c r="FZ103" s="53"/>
      <c r="GA103" s="53"/>
      <c r="GB103" s="53"/>
      <c r="GC103" s="53"/>
      <c r="GD103" s="53"/>
      <c r="GE103" s="53"/>
      <c r="GF103" s="53"/>
      <c r="GG103" s="53"/>
      <c r="GH103" s="53"/>
      <c r="GI103" s="53"/>
      <c r="GJ103" s="53"/>
    </row>
    <row r="104" spans="1:192" hidden="1" x14ac:dyDescent="0.25"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</row>
    <row r="105" spans="1:192" hidden="1" x14ac:dyDescent="0.25"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53"/>
      <c r="CU105" s="53"/>
      <c r="CV105" s="53"/>
      <c r="CW105" s="53"/>
      <c r="CX105" s="53"/>
      <c r="CY105" s="53"/>
      <c r="CZ105" s="53"/>
      <c r="DA105" s="53"/>
      <c r="DB105" s="53"/>
      <c r="DC105" s="53"/>
      <c r="DD105" s="53"/>
      <c r="DE105" s="53"/>
      <c r="DF105" s="53"/>
      <c r="DG105" s="53"/>
      <c r="DH105" s="53"/>
      <c r="DI105" s="53"/>
      <c r="DJ105" s="53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  <c r="DU105" s="53"/>
      <c r="DV105" s="53"/>
      <c r="DW105" s="53"/>
      <c r="DX105" s="53"/>
      <c r="DY105" s="53"/>
      <c r="DZ105" s="53"/>
      <c r="EA105" s="53"/>
      <c r="EB105" s="53"/>
      <c r="EC105" s="53"/>
      <c r="ED105" s="53"/>
      <c r="EE105" s="53"/>
      <c r="EF105" s="53"/>
      <c r="EG105" s="53"/>
      <c r="EH105" s="53"/>
      <c r="EI105" s="53"/>
      <c r="EJ105" s="53"/>
      <c r="EK105" s="53"/>
      <c r="EL105" s="53"/>
      <c r="EM105" s="53"/>
      <c r="EN105" s="53"/>
      <c r="EO105" s="53"/>
      <c r="EP105" s="53"/>
      <c r="EQ105" s="53"/>
      <c r="ER105" s="53"/>
      <c r="ES105" s="53"/>
      <c r="ET105" s="53"/>
      <c r="EU105" s="53"/>
      <c r="EV105" s="53"/>
      <c r="EW105" s="53"/>
      <c r="EX105" s="53"/>
      <c r="EY105" s="53"/>
      <c r="EZ105" s="53"/>
      <c r="FA105" s="53"/>
      <c r="FB105" s="53"/>
      <c r="FC105" s="53"/>
      <c r="FD105" s="53"/>
      <c r="FE105" s="53"/>
      <c r="FF105" s="53"/>
      <c r="FG105" s="53"/>
      <c r="FH105" s="53"/>
      <c r="FI105" s="53"/>
      <c r="FJ105" s="53"/>
      <c r="FK105" s="53"/>
      <c r="FL105" s="53"/>
      <c r="FM105" s="53"/>
      <c r="FN105" s="53"/>
      <c r="FO105" s="53"/>
      <c r="FP105" s="53"/>
      <c r="FQ105" s="53"/>
      <c r="FR105" s="53"/>
      <c r="FS105" s="53"/>
      <c r="FT105" s="53"/>
      <c r="FU105" s="53"/>
      <c r="FV105" s="53"/>
      <c r="FW105" s="53"/>
      <c r="FX105" s="53"/>
      <c r="FY105" s="53"/>
      <c r="FZ105" s="53"/>
      <c r="GA105" s="53"/>
      <c r="GB105" s="53"/>
      <c r="GC105" s="53"/>
      <c r="GD105" s="53"/>
      <c r="GE105" s="53"/>
      <c r="GF105" s="53"/>
      <c r="GG105" s="53"/>
      <c r="GH105" s="53"/>
      <c r="GI105" s="53"/>
      <c r="GJ105" s="53"/>
    </row>
    <row r="106" spans="1:192" hidden="1" x14ac:dyDescent="0.25"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</row>
    <row r="107" spans="1:192" hidden="1" x14ac:dyDescent="0.25"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  <c r="AX107" s="53"/>
      <c r="AY107" s="53"/>
      <c r="AZ107" s="53"/>
      <c r="BA107" s="53"/>
      <c r="BB107" s="53"/>
      <c r="BC107" s="53"/>
      <c r="BD107" s="53"/>
      <c r="BE107" s="53"/>
      <c r="BF107" s="53"/>
      <c r="BG107" s="53"/>
      <c r="BH107" s="53"/>
      <c r="BI107" s="53"/>
      <c r="BJ107" s="53"/>
      <c r="BK107" s="53"/>
      <c r="BL107" s="53"/>
      <c r="BM107" s="53"/>
      <c r="BN107" s="53"/>
      <c r="BO107" s="53"/>
      <c r="BP107" s="53"/>
      <c r="BQ107" s="53"/>
      <c r="BR107" s="53"/>
      <c r="BS107" s="53"/>
      <c r="BT107" s="53"/>
      <c r="BU107" s="53"/>
      <c r="BV107" s="53"/>
      <c r="BW107" s="53"/>
      <c r="BX107" s="53"/>
      <c r="BY107" s="53"/>
      <c r="BZ107" s="53"/>
      <c r="CA107" s="53"/>
      <c r="CB107" s="53"/>
      <c r="CC107" s="53"/>
      <c r="CD107" s="53"/>
      <c r="CE107" s="53"/>
      <c r="CF107" s="53"/>
      <c r="CG107" s="53"/>
      <c r="CH107" s="53"/>
      <c r="CI107" s="53"/>
      <c r="CJ107" s="53"/>
      <c r="CK107" s="53"/>
      <c r="CL107" s="53"/>
      <c r="CM107" s="53"/>
      <c r="CN107" s="53"/>
      <c r="CO107" s="53"/>
      <c r="CP107" s="53"/>
      <c r="CQ107" s="53"/>
      <c r="CR107" s="53"/>
      <c r="CS107" s="53"/>
      <c r="CT107" s="53"/>
      <c r="CU107" s="53"/>
      <c r="CV107" s="53"/>
      <c r="CW107" s="53"/>
      <c r="CX107" s="53"/>
      <c r="CY107" s="53"/>
      <c r="CZ107" s="53"/>
      <c r="DA107" s="53"/>
      <c r="DB107" s="53"/>
      <c r="DC107" s="53"/>
      <c r="DD107" s="53"/>
      <c r="DE107" s="53"/>
      <c r="DF107" s="53"/>
      <c r="DG107" s="53"/>
      <c r="DH107" s="53"/>
      <c r="DI107" s="53"/>
      <c r="DJ107" s="53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  <c r="DU107" s="53"/>
      <c r="DV107" s="53"/>
      <c r="DW107" s="53"/>
      <c r="DX107" s="53"/>
      <c r="DY107" s="53"/>
      <c r="DZ107" s="53"/>
      <c r="EA107" s="53"/>
      <c r="EB107" s="53"/>
      <c r="EC107" s="53"/>
      <c r="ED107" s="53"/>
      <c r="EE107" s="53"/>
      <c r="EF107" s="53"/>
      <c r="EG107" s="53"/>
      <c r="EH107" s="53"/>
      <c r="EI107" s="53"/>
      <c r="EJ107" s="53"/>
      <c r="EK107" s="53"/>
      <c r="EL107" s="53"/>
      <c r="EM107" s="53"/>
      <c r="EN107" s="53"/>
      <c r="EO107" s="53"/>
      <c r="EP107" s="53"/>
      <c r="EQ107" s="53"/>
      <c r="ER107" s="53"/>
      <c r="ES107" s="53"/>
      <c r="ET107" s="53"/>
      <c r="EU107" s="53"/>
      <c r="EV107" s="53"/>
      <c r="EW107" s="53"/>
      <c r="EX107" s="53"/>
      <c r="EY107" s="53"/>
      <c r="EZ107" s="53"/>
      <c r="FA107" s="53"/>
      <c r="FB107" s="53"/>
      <c r="FC107" s="53"/>
      <c r="FD107" s="53"/>
      <c r="FE107" s="53"/>
      <c r="FF107" s="53"/>
      <c r="FG107" s="53"/>
      <c r="FH107" s="53"/>
      <c r="FI107" s="53"/>
      <c r="FJ107" s="53"/>
      <c r="FK107" s="53"/>
      <c r="FL107" s="53"/>
      <c r="FM107" s="53"/>
      <c r="FN107" s="53"/>
      <c r="FO107" s="53"/>
      <c r="FP107" s="53"/>
      <c r="FQ107" s="53"/>
      <c r="FR107" s="53"/>
      <c r="FS107" s="53"/>
      <c r="FT107" s="53"/>
      <c r="FU107" s="53"/>
      <c r="FV107" s="53"/>
      <c r="FW107" s="53"/>
      <c r="FX107" s="53"/>
      <c r="FY107" s="53"/>
      <c r="FZ107" s="53"/>
      <c r="GA107" s="53"/>
      <c r="GB107" s="53"/>
      <c r="GC107" s="53"/>
      <c r="GD107" s="53"/>
      <c r="GE107" s="53"/>
      <c r="GF107" s="53"/>
      <c r="GG107" s="53"/>
      <c r="GH107" s="53"/>
      <c r="GI107" s="53"/>
      <c r="GJ107" s="53"/>
    </row>
    <row r="108" spans="1:192" hidden="1" x14ac:dyDescent="0.25"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</row>
    <row r="109" spans="1:192" hidden="1" x14ac:dyDescent="0.25"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  <c r="AX109" s="53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N109" s="53"/>
      <c r="BO109" s="53"/>
      <c r="BP109" s="53"/>
      <c r="BQ109" s="53"/>
      <c r="BR109" s="53"/>
      <c r="BS109" s="53"/>
      <c r="BT109" s="53"/>
      <c r="BU109" s="53"/>
      <c r="BV109" s="53"/>
      <c r="BW109" s="53"/>
      <c r="BX109" s="53"/>
      <c r="BY109" s="53"/>
      <c r="BZ109" s="53"/>
      <c r="CA109" s="53"/>
      <c r="CB109" s="53"/>
      <c r="CC109" s="53"/>
      <c r="CD109" s="53"/>
      <c r="CE109" s="53"/>
      <c r="CF109" s="53"/>
      <c r="CG109" s="53"/>
      <c r="CH109" s="53"/>
      <c r="CI109" s="53"/>
      <c r="CJ109" s="53"/>
      <c r="CK109" s="53"/>
      <c r="CL109" s="53"/>
      <c r="CM109" s="53"/>
      <c r="CN109" s="53"/>
      <c r="CO109" s="53"/>
      <c r="CP109" s="53"/>
      <c r="CQ109" s="53"/>
      <c r="CR109" s="53"/>
      <c r="CS109" s="53"/>
      <c r="CT109" s="53"/>
      <c r="CU109" s="53"/>
      <c r="CV109" s="53"/>
      <c r="CW109" s="53"/>
      <c r="CX109" s="53"/>
      <c r="CY109" s="53"/>
      <c r="CZ109" s="53"/>
      <c r="DA109" s="53"/>
      <c r="DB109" s="53"/>
      <c r="DC109" s="53"/>
      <c r="DD109" s="53"/>
      <c r="DE109" s="53"/>
      <c r="DF109" s="53"/>
      <c r="DG109" s="53"/>
      <c r="DH109" s="53"/>
      <c r="DI109" s="53"/>
      <c r="DJ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  <c r="DU109" s="53"/>
      <c r="DV109" s="53"/>
      <c r="DW109" s="53"/>
      <c r="DX109" s="53"/>
      <c r="DY109" s="53"/>
      <c r="DZ109" s="53"/>
      <c r="EA109" s="53"/>
      <c r="EB109" s="53"/>
      <c r="EC109" s="53"/>
      <c r="ED109" s="53"/>
      <c r="EE109" s="53"/>
      <c r="EF109" s="53"/>
      <c r="EG109" s="53"/>
      <c r="EH109" s="53"/>
      <c r="EI109" s="53"/>
      <c r="EJ109" s="53"/>
      <c r="EK109" s="53"/>
      <c r="EL109" s="53"/>
      <c r="EM109" s="53"/>
      <c r="EN109" s="53"/>
      <c r="EO109" s="53"/>
      <c r="EP109" s="53"/>
      <c r="EQ109" s="53"/>
      <c r="ER109" s="53"/>
      <c r="ES109" s="53"/>
      <c r="ET109" s="53"/>
      <c r="EU109" s="53"/>
      <c r="EV109" s="53"/>
      <c r="EW109" s="53"/>
      <c r="EX109" s="53"/>
      <c r="EY109" s="53"/>
      <c r="EZ109" s="53"/>
      <c r="FA109" s="53"/>
      <c r="FB109" s="53"/>
      <c r="FC109" s="53"/>
      <c r="FD109" s="53"/>
      <c r="FE109" s="53"/>
      <c r="FF109" s="53"/>
      <c r="FG109" s="53"/>
      <c r="FH109" s="53"/>
      <c r="FI109" s="53"/>
      <c r="FJ109" s="53"/>
      <c r="FK109" s="53"/>
      <c r="FL109" s="53"/>
      <c r="FM109" s="53"/>
      <c r="FN109" s="53"/>
      <c r="FO109" s="53"/>
      <c r="FP109" s="53"/>
      <c r="FQ109" s="53"/>
      <c r="FR109" s="53"/>
      <c r="FS109" s="53"/>
      <c r="FT109" s="53"/>
      <c r="FU109" s="53"/>
      <c r="FV109" s="53"/>
      <c r="FW109" s="53"/>
      <c r="FX109" s="53"/>
      <c r="FY109" s="53"/>
      <c r="FZ109" s="53"/>
      <c r="GA109" s="53"/>
      <c r="GB109" s="53"/>
      <c r="GC109" s="53"/>
      <c r="GD109" s="53"/>
      <c r="GE109" s="53"/>
      <c r="GF109" s="53"/>
      <c r="GG109" s="53"/>
      <c r="GH109" s="53"/>
      <c r="GI109" s="53"/>
      <c r="GJ109" s="53"/>
    </row>
    <row r="110" spans="1:192" hidden="1" x14ac:dyDescent="0.25"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</row>
    <row r="111" spans="1:192" hidden="1" x14ac:dyDescent="0.25"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  <c r="AX111" s="53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N111" s="53"/>
      <c r="BO111" s="53"/>
      <c r="BP111" s="53"/>
      <c r="BQ111" s="53"/>
      <c r="BR111" s="53"/>
      <c r="BS111" s="53"/>
      <c r="BT111" s="53"/>
      <c r="BU111" s="53"/>
      <c r="BV111" s="53"/>
      <c r="BW111" s="53"/>
      <c r="BX111" s="53"/>
      <c r="BY111" s="53"/>
      <c r="BZ111" s="53"/>
      <c r="CA111" s="53"/>
      <c r="CB111" s="53"/>
      <c r="CC111" s="53"/>
      <c r="CD111" s="53"/>
      <c r="CE111" s="53"/>
      <c r="CF111" s="53"/>
      <c r="CG111" s="53"/>
      <c r="CH111" s="53"/>
      <c r="CI111" s="53"/>
      <c r="CJ111" s="53"/>
      <c r="CK111" s="53"/>
      <c r="CL111" s="53"/>
      <c r="CM111" s="53"/>
      <c r="CN111" s="53"/>
      <c r="CO111" s="53"/>
      <c r="CP111" s="53"/>
      <c r="CQ111" s="53"/>
      <c r="CR111" s="53"/>
      <c r="CS111" s="53"/>
      <c r="CT111" s="53"/>
      <c r="CU111" s="53"/>
      <c r="CV111" s="53"/>
      <c r="CW111" s="53"/>
      <c r="CX111" s="53"/>
      <c r="CY111" s="53"/>
      <c r="CZ111" s="53"/>
      <c r="DA111" s="53"/>
      <c r="DB111" s="53"/>
      <c r="DC111" s="53"/>
      <c r="DD111" s="53"/>
      <c r="DE111" s="53"/>
      <c r="DF111" s="53"/>
      <c r="DG111" s="53"/>
      <c r="DH111" s="53"/>
      <c r="DI111" s="53"/>
      <c r="DJ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  <c r="DU111" s="53"/>
      <c r="DV111" s="53"/>
      <c r="DW111" s="53"/>
      <c r="DX111" s="53"/>
      <c r="DY111" s="53"/>
      <c r="DZ111" s="53"/>
      <c r="EA111" s="53"/>
      <c r="EB111" s="53"/>
      <c r="EC111" s="53"/>
      <c r="ED111" s="53"/>
      <c r="EE111" s="53"/>
      <c r="EF111" s="53"/>
      <c r="EG111" s="53"/>
      <c r="EH111" s="53"/>
      <c r="EI111" s="53"/>
      <c r="EJ111" s="53"/>
      <c r="EK111" s="53"/>
      <c r="EL111" s="53"/>
      <c r="EM111" s="53"/>
      <c r="EN111" s="53"/>
      <c r="EO111" s="53"/>
      <c r="EP111" s="53"/>
      <c r="EQ111" s="53"/>
      <c r="ER111" s="53"/>
      <c r="ES111" s="53"/>
      <c r="ET111" s="53"/>
      <c r="EU111" s="53"/>
      <c r="EV111" s="53"/>
      <c r="EW111" s="53"/>
      <c r="EX111" s="53"/>
      <c r="EY111" s="53"/>
      <c r="EZ111" s="53"/>
      <c r="FA111" s="53"/>
      <c r="FB111" s="53"/>
      <c r="FC111" s="53"/>
      <c r="FD111" s="53"/>
      <c r="FE111" s="53"/>
      <c r="FF111" s="53"/>
      <c r="FG111" s="53"/>
      <c r="FH111" s="53"/>
      <c r="FI111" s="53"/>
      <c r="FJ111" s="53"/>
      <c r="FK111" s="53"/>
      <c r="FL111" s="53"/>
      <c r="FM111" s="53"/>
      <c r="FN111" s="53"/>
      <c r="FO111" s="53"/>
      <c r="FP111" s="53"/>
      <c r="FQ111" s="53"/>
      <c r="FR111" s="53"/>
      <c r="FS111" s="53"/>
      <c r="FT111" s="53"/>
      <c r="FU111" s="53"/>
      <c r="FV111" s="53"/>
      <c r="FW111" s="53"/>
      <c r="FX111" s="53"/>
      <c r="FY111" s="53"/>
      <c r="FZ111" s="53"/>
      <c r="GA111" s="53"/>
      <c r="GB111" s="53"/>
      <c r="GC111" s="53"/>
      <c r="GD111" s="53"/>
      <c r="GE111" s="53"/>
      <c r="GF111" s="53"/>
      <c r="GG111" s="53"/>
      <c r="GH111" s="53"/>
      <c r="GI111" s="53"/>
      <c r="GJ111" s="53"/>
    </row>
    <row r="112" spans="1:192" hidden="1" x14ac:dyDescent="0.25"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</row>
    <row r="113" spans="7:192" hidden="1" x14ac:dyDescent="0.25"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  <c r="AX113" s="53"/>
      <c r="AY113" s="53"/>
      <c r="AZ113" s="53"/>
      <c r="BA113" s="53"/>
      <c r="BB113" s="53"/>
      <c r="BC113" s="53"/>
      <c r="BD113" s="53"/>
      <c r="BE113" s="53"/>
      <c r="BF113" s="53"/>
      <c r="BG113" s="53"/>
      <c r="BH113" s="53"/>
      <c r="BI113" s="53"/>
      <c r="BJ113" s="53"/>
      <c r="BK113" s="53"/>
      <c r="BL113" s="53"/>
      <c r="BM113" s="53"/>
      <c r="BN113" s="53"/>
      <c r="BO113" s="53"/>
      <c r="BP113" s="53"/>
      <c r="BQ113" s="53"/>
      <c r="BR113" s="53"/>
      <c r="BS113" s="53"/>
      <c r="BT113" s="53"/>
      <c r="BU113" s="53"/>
      <c r="BV113" s="53"/>
      <c r="BW113" s="53"/>
      <c r="BX113" s="53"/>
      <c r="BY113" s="53"/>
      <c r="BZ113" s="53"/>
      <c r="CA113" s="53"/>
      <c r="CB113" s="53"/>
      <c r="CC113" s="53"/>
      <c r="CD113" s="53"/>
      <c r="CE113" s="53"/>
      <c r="CF113" s="53"/>
      <c r="CG113" s="53"/>
      <c r="CH113" s="53"/>
      <c r="CI113" s="53"/>
      <c r="CJ113" s="53"/>
      <c r="CK113" s="53"/>
      <c r="CL113" s="53"/>
      <c r="CM113" s="53"/>
      <c r="CN113" s="53"/>
      <c r="CO113" s="53"/>
      <c r="CP113" s="53"/>
      <c r="CQ113" s="53"/>
      <c r="CR113" s="53"/>
      <c r="CS113" s="53"/>
      <c r="CT113" s="53"/>
      <c r="CU113" s="53"/>
      <c r="CV113" s="53"/>
      <c r="CW113" s="53"/>
      <c r="CX113" s="53"/>
      <c r="CY113" s="53"/>
      <c r="CZ113" s="53"/>
      <c r="DA113" s="53"/>
      <c r="DB113" s="53"/>
      <c r="DC113" s="53"/>
      <c r="DD113" s="53"/>
      <c r="DE113" s="53"/>
      <c r="DF113" s="53"/>
      <c r="DG113" s="53"/>
      <c r="DH113" s="53"/>
      <c r="DI113" s="53"/>
      <c r="DJ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  <c r="DU113" s="53"/>
      <c r="DV113" s="53"/>
      <c r="DW113" s="53"/>
      <c r="DX113" s="53"/>
      <c r="DY113" s="53"/>
      <c r="DZ113" s="53"/>
      <c r="EA113" s="53"/>
      <c r="EB113" s="53"/>
      <c r="EC113" s="53"/>
      <c r="ED113" s="53"/>
      <c r="EE113" s="53"/>
      <c r="EF113" s="53"/>
      <c r="EG113" s="53"/>
      <c r="EH113" s="53"/>
      <c r="EI113" s="53"/>
      <c r="EJ113" s="53"/>
      <c r="EK113" s="53"/>
      <c r="EL113" s="53"/>
      <c r="EM113" s="53"/>
      <c r="EN113" s="53"/>
      <c r="EO113" s="53"/>
      <c r="EP113" s="53"/>
      <c r="EQ113" s="53"/>
      <c r="ER113" s="53"/>
      <c r="ES113" s="53"/>
      <c r="ET113" s="53"/>
      <c r="EU113" s="53"/>
      <c r="EV113" s="53"/>
      <c r="EW113" s="53"/>
      <c r="EX113" s="53"/>
      <c r="EY113" s="53"/>
      <c r="EZ113" s="53"/>
      <c r="FA113" s="53"/>
      <c r="FB113" s="53"/>
      <c r="FC113" s="53"/>
      <c r="FD113" s="53"/>
      <c r="FE113" s="53"/>
      <c r="FF113" s="53"/>
      <c r="FG113" s="53"/>
      <c r="FH113" s="53"/>
      <c r="FI113" s="53"/>
      <c r="FJ113" s="53"/>
      <c r="FK113" s="53"/>
      <c r="FL113" s="53"/>
      <c r="FM113" s="53"/>
      <c r="FN113" s="53"/>
      <c r="FO113" s="53"/>
      <c r="FP113" s="53"/>
      <c r="FQ113" s="53"/>
      <c r="FR113" s="53"/>
      <c r="FS113" s="53"/>
      <c r="FT113" s="53"/>
      <c r="FU113" s="53"/>
      <c r="FV113" s="53"/>
      <c r="FW113" s="53"/>
      <c r="FX113" s="53"/>
      <c r="FY113" s="53"/>
      <c r="FZ113" s="53"/>
      <c r="GA113" s="53"/>
      <c r="GB113" s="53"/>
      <c r="GC113" s="53"/>
      <c r="GD113" s="53"/>
      <c r="GE113" s="53"/>
      <c r="GF113" s="53"/>
      <c r="GG113" s="53"/>
      <c r="GH113" s="53"/>
      <c r="GI113" s="53"/>
      <c r="GJ113" s="53"/>
    </row>
    <row r="114" spans="7:192" hidden="1" x14ac:dyDescent="0.25"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</row>
    <row r="115" spans="7:192" hidden="1" x14ac:dyDescent="0.25"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  <c r="AX115" s="53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N115" s="53"/>
      <c r="BO115" s="53"/>
      <c r="BP115" s="53"/>
      <c r="BQ115" s="53"/>
      <c r="BR115" s="53"/>
      <c r="BS115" s="53"/>
      <c r="BT115" s="53"/>
      <c r="BU115" s="53"/>
      <c r="BV115" s="53"/>
      <c r="BW115" s="53"/>
      <c r="BX115" s="53"/>
      <c r="BY115" s="53"/>
      <c r="BZ115" s="53"/>
      <c r="CA115" s="53"/>
      <c r="CB115" s="53"/>
      <c r="CC115" s="53"/>
      <c r="CD115" s="53"/>
      <c r="CE115" s="53"/>
      <c r="CF115" s="53"/>
      <c r="CG115" s="53"/>
      <c r="CH115" s="53"/>
      <c r="CI115" s="53"/>
      <c r="CJ115" s="53"/>
      <c r="CK115" s="53"/>
      <c r="CL115" s="53"/>
      <c r="CM115" s="53"/>
      <c r="CN115" s="53"/>
      <c r="CO115" s="53"/>
      <c r="CP115" s="53"/>
      <c r="CQ115" s="53"/>
      <c r="CR115" s="53"/>
      <c r="CS115" s="53"/>
      <c r="CT115" s="53"/>
      <c r="CU115" s="53"/>
      <c r="CV115" s="53"/>
      <c r="CW115" s="53"/>
      <c r="CX115" s="53"/>
      <c r="CY115" s="53"/>
      <c r="CZ115" s="53"/>
      <c r="DA115" s="53"/>
      <c r="DB115" s="53"/>
      <c r="DC115" s="53"/>
      <c r="DD115" s="53"/>
      <c r="DE115" s="53"/>
      <c r="DF115" s="53"/>
      <c r="DG115" s="53"/>
      <c r="DH115" s="53"/>
      <c r="DI115" s="53"/>
      <c r="DJ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  <c r="DU115" s="53"/>
      <c r="DV115" s="53"/>
      <c r="DW115" s="53"/>
      <c r="DX115" s="53"/>
      <c r="DY115" s="53"/>
      <c r="DZ115" s="53"/>
      <c r="EA115" s="53"/>
      <c r="EB115" s="53"/>
      <c r="EC115" s="53"/>
      <c r="ED115" s="53"/>
      <c r="EE115" s="53"/>
      <c r="EF115" s="53"/>
      <c r="EG115" s="53"/>
      <c r="EH115" s="53"/>
      <c r="EI115" s="53"/>
      <c r="EJ115" s="53"/>
      <c r="EK115" s="53"/>
      <c r="EL115" s="53"/>
      <c r="EM115" s="53"/>
      <c r="EN115" s="53"/>
      <c r="EO115" s="53"/>
      <c r="EP115" s="53"/>
      <c r="EQ115" s="53"/>
      <c r="ER115" s="53"/>
      <c r="ES115" s="53"/>
      <c r="ET115" s="53"/>
      <c r="EU115" s="53"/>
      <c r="EV115" s="53"/>
      <c r="EW115" s="53"/>
      <c r="EX115" s="53"/>
      <c r="EY115" s="53"/>
      <c r="EZ115" s="53"/>
      <c r="FA115" s="53"/>
      <c r="FB115" s="53"/>
      <c r="FC115" s="53"/>
      <c r="FD115" s="53"/>
      <c r="FE115" s="53"/>
      <c r="FF115" s="53"/>
      <c r="FG115" s="53"/>
      <c r="FH115" s="53"/>
      <c r="FI115" s="53"/>
      <c r="FJ115" s="53"/>
      <c r="FK115" s="53"/>
      <c r="FL115" s="53"/>
      <c r="FM115" s="53"/>
      <c r="FN115" s="53"/>
      <c r="FO115" s="53"/>
      <c r="FP115" s="53"/>
      <c r="FQ115" s="53"/>
      <c r="FR115" s="53"/>
      <c r="FS115" s="53"/>
      <c r="FT115" s="53"/>
      <c r="FU115" s="53"/>
      <c r="FV115" s="53"/>
      <c r="FW115" s="53"/>
      <c r="FX115" s="53"/>
      <c r="FY115" s="53"/>
      <c r="FZ115" s="53"/>
      <c r="GA115" s="53"/>
      <c r="GB115" s="53"/>
      <c r="GC115" s="53"/>
      <c r="GD115" s="53"/>
      <c r="GE115" s="53"/>
      <c r="GF115" s="53"/>
      <c r="GG115" s="53"/>
      <c r="GH115" s="53"/>
      <c r="GI115" s="53"/>
      <c r="GJ115" s="53"/>
    </row>
    <row r="116" spans="7:192" hidden="1" x14ac:dyDescent="0.25"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</row>
    <row r="117" spans="7:192" hidden="1" x14ac:dyDescent="0.25"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  <c r="AX117" s="53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N117" s="53"/>
      <c r="BO117" s="53"/>
      <c r="BP117" s="53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  <c r="CH117" s="53"/>
      <c r="CI117" s="53"/>
      <c r="CJ117" s="53"/>
      <c r="CK117" s="53"/>
      <c r="CL117" s="53"/>
      <c r="CM117" s="53"/>
      <c r="CN117" s="53"/>
      <c r="CO117" s="53"/>
      <c r="CP117" s="53"/>
      <c r="CQ117" s="53"/>
      <c r="CR117" s="53"/>
      <c r="CS117" s="53"/>
      <c r="CT117" s="53"/>
      <c r="CU117" s="53"/>
      <c r="CV117" s="53"/>
      <c r="CW117" s="53"/>
      <c r="CX117" s="53"/>
      <c r="CY117" s="53"/>
      <c r="CZ117" s="53"/>
      <c r="DA117" s="53"/>
      <c r="DB117" s="53"/>
      <c r="DC117" s="53"/>
      <c r="DD117" s="53"/>
      <c r="DE117" s="53"/>
      <c r="DF117" s="53"/>
      <c r="DG117" s="53"/>
      <c r="DH117" s="53"/>
      <c r="DI117" s="53"/>
      <c r="DJ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  <c r="DU117" s="53"/>
      <c r="DV117" s="53"/>
      <c r="DW117" s="53"/>
      <c r="DX117" s="53"/>
      <c r="DY117" s="53"/>
      <c r="DZ117" s="53"/>
      <c r="EA117" s="53"/>
      <c r="EB117" s="53"/>
      <c r="EC117" s="53"/>
      <c r="ED117" s="53"/>
      <c r="EE117" s="53"/>
      <c r="EF117" s="53"/>
      <c r="EG117" s="53"/>
      <c r="EH117" s="53"/>
      <c r="EI117" s="53"/>
      <c r="EJ117" s="53"/>
      <c r="EK117" s="53"/>
      <c r="EL117" s="53"/>
      <c r="EM117" s="53"/>
      <c r="EN117" s="53"/>
      <c r="EO117" s="53"/>
      <c r="EP117" s="53"/>
      <c r="EQ117" s="53"/>
      <c r="ER117" s="53"/>
      <c r="ES117" s="53"/>
      <c r="ET117" s="53"/>
      <c r="EU117" s="53"/>
      <c r="EV117" s="53"/>
      <c r="EW117" s="53"/>
      <c r="EX117" s="53"/>
      <c r="EY117" s="53"/>
      <c r="EZ117" s="53"/>
      <c r="FA117" s="53"/>
      <c r="FB117" s="53"/>
      <c r="FC117" s="53"/>
      <c r="FD117" s="53"/>
      <c r="FE117" s="53"/>
      <c r="FF117" s="53"/>
      <c r="FG117" s="53"/>
      <c r="FH117" s="53"/>
      <c r="FI117" s="53"/>
      <c r="FJ117" s="53"/>
      <c r="FK117" s="53"/>
      <c r="FL117" s="53"/>
      <c r="FM117" s="53"/>
      <c r="FN117" s="53"/>
      <c r="FO117" s="53"/>
      <c r="FP117" s="53"/>
      <c r="FQ117" s="53"/>
      <c r="FR117" s="53"/>
      <c r="FS117" s="53"/>
      <c r="FT117" s="53"/>
      <c r="FU117" s="53"/>
      <c r="FV117" s="53"/>
      <c r="FW117" s="53"/>
      <c r="FX117" s="53"/>
      <c r="FY117" s="53"/>
      <c r="FZ117" s="53"/>
      <c r="GA117" s="53"/>
      <c r="GB117" s="53"/>
      <c r="GC117" s="53"/>
      <c r="GD117" s="53"/>
      <c r="GE117" s="53"/>
      <c r="GF117" s="53"/>
      <c r="GG117" s="53"/>
      <c r="GH117" s="53"/>
      <c r="GI117" s="53"/>
      <c r="GJ117" s="53"/>
    </row>
    <row r="118" spans="7:192" hidden="1" x14ac:dyDescent="0.25"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</row>
    <row r="119" spans="7:192" hidden="1" x14ac:dyDescent="0.25"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  <c r="AX119" s="53"/>
      <c r="AY119" s="53"/>
      <c r="AZ119" s="53"/>
      <c r="BA119" s="53"/>
      <c r="BB119" s="53"/>
      <c r="BC119" s="53"/>
      <c r="BD119" s="53"/>
      <c r="BE119" s="53"/>
      <c r="BF119" s="53"/>
      <c r="BG119" s="53"/>
      <c r="BH119" s="53"/>
      <c r="BI119" s="53"/>
      <c r="BJ119" s="53"/>
      <c r="BK119" s="53"/>
      <c r="BL119" s="53"/>
      <c r="BM119" s="53"/>
      <c r="BN119" s="53"/>
      <c r="BO119" s="53"/>
      <c r="BP119" s="53"/>
      <c r="BQ119" s="53"/>
      <c r="BR119" s="53"/>
      <c r="BS119" s="53"/>
      <c r="BT119" s="53"/>
      <c r="BU119" s="53"/>
      <c r="BV119" s="53"/>
      <c r="BW119" s="53"/>
      <c r="BX119" s="53"/>
      <c r="BY119" s="53"/>
      <c r="BZ119" s="53"/>
      <c r="CA119" s="53"/>
      <c r="CB119" s="53"/>
      <c r="CC119" s="53"/>
      <c r="CD119" s="53"/>
      <c r="CE119" s="53"/>
      <c r="CF119" s="53"/>
      <c r="CG119" s="53"/>
      <c r="CH119" s="53"/>
      <c r="CI119" s="53"/>
      <c r="CJ119" s="53"/>
      <c r="CK119" s="53"/>
      <c r="CL119" s="53"/>
      <c r="CM119" s="53"/>
      <c r="CN119" s="53"/>
      <c r="CO119" s="53"/>
      <c r="CP119" s="53"/>
      <c r="CQ119" s="53"/>
      <c r="CR119" s="53"/>
      <c r="CS119" s="53"/>
      <c r="CT119" s="53"/>
      <c r="CU119" s="53"/>
      <c r="CV119" s="53"/>
      <c r="CW119" s="53"/>
      <c r="CX119" s="53"/>
      <c r="CY119" s="53"/>
      <c r="CZ119" s="53"/>
      <c r="DA119" s="53"/>
      <c r="DB119" s="53"/>
      <c r="DC119" s="53"/>
      <c r="DD119" s="53"/>
      <c r="DE119" s="53"/>
      <c r="DF119" s="53"/>
      <c r="DG119" s="53"/>
      <c r="DH119" s="53"/>
      <c r="DI119" s="53"/>
      <c r="DJ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  <c r="DU119" s="53"/>
      <c r="DV119" s="53"/>
      <c r="DW119" s="53"/>
      <c r="DX119" s="53"/>
      <c r="DY119" s="53"/>
      <c r="DZ119" s="53"/>
      <c r="EA119" s="53"/>
      <c r="EB119" s="53"/>
      <c r="EC119" s="53"/>
      <c r="ED119" s="53"/>
      <c r="EE119" s="53"/>
      <c r="EF119" s="53"/>
      <c r="EG119" s="53"/>
      <c r="EH119" s="53"/>
      <c r="EI119" s="53"/>
      <c r="EJ119" s="53"/>
      <c r="EK119" s="53"/>
      <c r="EL119" s="53"/>
      <c r="EM119" s="53"/>
      <c r="EN119" s="53"/>
      <c r="EO119" s="53"/>
      <c r="EP119" s="53"/>
      <c r="EQ119" s="53"/>
      <c r="ER119" s="53"/>
      <c r="ES119" s="53"/>
      <c r="ET119" s="53"/>
      <c r="EU119" s="53"/>
      <c r="EV119" s="53"/>
      <c r="EW119" s="53"/>
      <c r="EX119" s="53"/>
      <c r="EY119" s="53"/>
      <c r="EZ119" s="53"/>
      <c r="FA119" s="53"/>
      <c r="FB119" s="53"/>
      <c r="FC119" s="53"/>
      <c r="FD119" s="53"/>
      <c r="FE119" s="53"/>
      <c r="FF119" s="53"/>
      <c r="FG119" s="53"/>
      <c r="FH119" s="53"/>
      <c r="FI119" s="53"/>
      <c r="FJ119" s="53"/>
      <c r="FK119" s="53"/>
      <c r="FL119" s="53"/>
      <c r="FM119" s="53"/>
      <c r="FN119" s="53"/>
      <c r="FO119" s="53"/>
      <c r="FP119" s="53"/>
      <c r="FQ119" s="53"/>
      <c r="FR119" s="53"/>
      <c r="FS119" s="53"/>
      <c r="FT119" s="53"/>
      <c r="FU119" s="53"/>
      <c r="FV119" s="53"/>
      <c r="FW119" s="53"/>
      <c r="FX119" s="53"/>
      <c r="FY119" s="53"/>
      <c r="FZ119" s="53"/>
      <c r="GA119" s="53"/>
      <c r="GB119" s="53"/>
      <c r="GC119" s="53"/>
      <c r="GD119" s="53"/>
      <c r="GE119" s="53"/>
      <c r="GF119" s="53"/>
      <c r="GG119" s="53"/>
      <c r="GH119" s="53"/>
      <c r="GI119" s="53"/>
      <c r="GJ119" s="53"/>
    </row>
    <row r="120" spans="7:192" hidden="1" x14ac:dyDescent="0.25"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</row>
    <row r="121" spans="7:192" hidden="1" x14ac:dyDescent="0.25"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  <c r="AX121" s="53"/>
      <c r="AY121" s="53"/>
      <c r="AZ121" s="53"/>
      <c r="BA121" s="53"/>
      <c r="BB121" s="53"/>
      <c r="BC121" s="53"/>
      <c r="BD121" s="53"/>
      <c r="BE121" s="53"/>
      <c r="BF121" s="53"/>
      <c r="BG121" s="53"/>
      <c r="BH121" s="53"/>
      <c r="BI121" s="53"/>
      <c r="BJ121" s="53"/>
      <c r="BK121" s="53"/>
      <c r="BL121" s="53"/>
      <c r="BM121" s="53"/>
      <c r="BN121" s="53"/>
      <c r="BO121" s="53"/>
      <c r="BP121" s="53"/>
      <c r="BQ121" s="53"/>
      <c r="BR121" s="53"/>
      <c r="BS121" s="53"/>
      <c r="BT121" s="53"/>
      <c r="BU121" s="53"/>
      <c r="BV121" s="53"/>
      <c r="BW121" s="53"/>
      <c r="BX121" s="53"/>
      <c r="BY121" s="53"/>
      <c r="BZ121" s="53"/>
      <c r="CA121" s="53"/>
      <c r="CB121" s="53"/>
      <c r="CC121" s="53"/>
      <c r="CD121" s="53"/>
      <c r="CE121" s="53"/>
      <c r="CF121" s="53"/>
      <c r="CG121" s="53"/>
      <c r="CH121" s="53"/>
      <c r="CI121" s="53"/>
      <c r="CJ121" s="53"/>
      <c r="CK121" s="53"/>
      <c r="CL121" s="53"/>
      <c r="CM121" s="53"/>
      <c r="CN121" s="53"/>
      <c r="CO121" s="53"/>
      <c r="CP121" s="53"/>
      <c r="CQ121" s="53"/>
      <c r="CR121" s="53"/>
      <c r="CS121" s="53"/>
      <c r="CT121" s="53"/>
      <c r="CU121" s="53"/>
      <c r="CV121" s="53"/>
      <c r="CW121" s="53"/>
      <c r="CX121" s="53"/>
      <c r="CY121" s="53"/>
      <c r="CZ121" s="53"/>
      <c r="DA121" s="53"/>
      <c r="DB121" s="53"/>
      <c r="DC121" s="53"/>
      <c r="DD121" s="53"/>
      <c r="DE121" s="53"/>
      <c r="DF121" s="53"/>
      <c r="DG121" s="53"/>
      <c r="DH121" s="53"/>
      <c r="DI121" s="53"/>
      <c r="DJ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  <c r="DU121" s="53"/>
      <c r="DV121" s="53"/>
      <c r="DW121" s="53"/>
      <c r="DX121" s="53"/>
      <c r="DY121" s="53"/>
      <c r="DZ121" s="53"/>
      <c r="EA121" s="53"/>
      <c r="EB121" s="53"/>
      <c r="EC121" s="53"/>
      <c r="ED121" s="53"/>
      <c r="EE121" s="53"/>
      <c r="EF121" s="53"/>
      <c r="EG121" s="53"/>
      <c r="EH121" s="53"/>
      <c r="EI121" s="53"/>
      <c r="EJ121" s="53"/>
      <c r="EK121" s="53"/>
      <c r="EL121" s="53"/>
      <c r="EM121" s="53"/>
      <c r="EN121" s="53"/>
      <c r="EO121" s="53"/>
      <c r="EP121" s="53"/>
      <c r="EQ121" s="53"/>
      <c r="ER121" s="53"/>
      <c r="ES121" s="53"/>
      <c r="ET121" s="53"/>
      <c r="EU121" s="53"/>
      <c r="EV121" s="53"/>
      <c r="EW121" s="53"/>
      <c r="EX121" s="53"/>
      <c r="EY121" s="53"/>
      <c r="EZ121" s="53"/>
      <c r="FA121" s="53"/>
      <c r="FB121" s="53"/>
      <c r="FC121" s="53"/>
      <c r="FD121" s="53"/>
      <c r="FE121" s="53"/>
      <c r="FF121" s="53"/>
      <c r="FG121" s="53"/>
      <c r="FH121" s="53"/>
      <c r="FI121" s="53"/>
      <c r="FJ121" s="53"/>
      <c r="FK121" s="53"/>
      <c r="FL121" s="53"/>
      <c r="FM121" s="53"/>
      <c r="FN121" s="53"/>
      <c r="FO121" s="53"/>
      <c r="FP121" s="53"/>
      <c r="FQ121" s="53"/>
      <c r="FR121" s="53"/>
      <c r="FS121" s="53"/>
      <c r="FT121" s="53"/>
      <c r="FU121" s="53"/>
      <c r="FV121" s="53"/>
      <c r="FW121" s="53"/>
      <c r="FX121" s="53"/>
      <c r="FY121" s="53"/>
      <c r="FZ121" s="53"/>
      <c r="GA121" s="53"/>
      <c r="GB121" s="53"/>
      <c r="GC121" s="53"/>
      <c r="GD121" s="53"/>
      <c r="GE121" s="53"/>
      <c r="GF121" s="53"/>
      <c r="GG121" s="53"/>
      <c r="GH121" s="53"/>
      <c r="GI121" s="53"/>
      <c r="GJ121" s="53"/>
    </row>
    <row r="122" spans="7:192" hidden="1" x14ac:dyDescent="0.25"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</row>
    <row r="123" spans="7:192" hidden="1" x14ac:dyDescent="0.25"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  <c r="AX123" s="53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N123" s="53"/>
      <c r="BO123" s="53"/>
      <c r="BP123" s="53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  <c r="CH123" s="53"/>
      <c r="CI123" s="53"/>
      <c r="CJ123" s="53"/>
      <c r="CK123" s="53"/>
      <c r="CL123" s="53"/>
      <c r="CM123" s="53"/>
      <c r="CN123" s="53"/>
      <c r="CO123" s="53"/>
      <c r="CP123" s="53"/>
      <c r="CQ123" s="53"/>
      <c r="CR123" s="53"/>
      <c r="CS123" s="53"/>
      <c r="CT123" s="53"/>
      <c r="CU123" s="53"/>
      <c r="CV123" s="53"/>
      <c r="CW123" s="53"/>
      <c r="CX123" s="53"/>
      <c r="CY123" s="53"/>
      <c r="CZ123" s="53"/>
      <c r="DA123" s="53"/>
      <c r="DB123" s="53"/>
      <c r="DC123" s="53"/>
      <c r="DD123" s="53"/>
      <c r="DE123" s="53"/>
      <c r="DF123" s="53"/>
      <c r="DG123" s="53"/>
      <c r="DH123" s="53"/>
      <c r="DI123" s="53"/>
      <c r="DJ123" s="53"/>
      <c r="DK123" s="53"/>
      <c r="DL123" s="53"/>
      <c r="DM123" s="53"/>
      <c r="DN123" s="53"/>
      <c r="DO123" s="53"/>
      <c r="DP123" s="53"/>
      <c r="DQ123" s="53"/>
      <c r="DR123" s="53"/>
      <c r="DS123" s="53"/>
      <c r="DT123" s="53"/>
      <c r="DU123" s="53"/>
      <c r="DV123" s="53"/>
      <c r="DW123" s="53"/>
      <c r="DX123" s="53"/>
      <c r="DY123" s="53"/>
      <c r="DZ123" s="53"/>
      <c r="EA123" s="53"/>
      <c r="EB123" s="53"/>
      <c r="EC123" s="53"/>
      <c r="ED123" s="53"/>
      <c r="EE123" s="53"/>
      <c r="EF123" s="53"/>
      <c r="EG123" s="53"/>
      <c r="EH123" s="53"/>
      <c r="EI123" s="53"/>
      <c r="EJ123" s="53"/>
      <c r="EK123" s="53"/>
      <c r="EL123" s="53"/>
      <c r="EM123" s="53"/>
      <c r="EN123" s="53"/>
      <c r="EO123" s="53"/>
      <c r="EP123" s="53"/>
      <c r="EQ123" s="53"/>
      <c r="ER123" s="53"/>
      <c r="ES123" s="53"/>
      <c r="ET123" s="53"/>
      <c r="EU123" s="53"/>
      <c r="EV123" s="53"/>
      <c r="EW123" s="53"/>
      <c r="EX123" s="53"/>
      <c r="EY123" s="53"/>
      <c r="EZ123" s="53"/>
      <c r="FA123" s="53"/>
      <c r="FB123" s="53"/>
      <c r="FC123" s="53"/>
      <c r="FD123" s="53"/>
      <c r="FE123" s="53"/>
      <c r="FF123" s="53"/>
      <c r="FG123" s="53"/>
      <c r="FH123" s="53"/>
      <c r="FI123" s="53"/>
      <c r="FJ123" s="53"/>
      <c r="FK123" s="53"/>
      <c r="FL123" s="53"/>
      <c r="FM123" s="53"/>
      <c r="FN123" s="53"/>
      <c r="FO123" s="53"/>
      <c r="FP123" s="53"/>
      <c r="FQ123" s="53"/>
      <c r="FR123" s="53"/>
      <c r="FS123" s="53"/>
      <c r="FT123" s="53"/>
      <c r="FU123" s="53"/>
      <c r="FV123" s="53"/>
      <c r="FW123" s="53"/>
      <c r="FX123" s="53"/>
      <c r="FY123" s="53"/>
      <c r="FZ123" s="53"/>
      <c r="GA123" s="53"/>
      <c r="GB123" s="53"/>
      <c r="GC123" s="53"/>
      <c r="GD123" s="53"/>
      <c r="GE123" s="53"/>
      <c r="GF123" s="53"/>
      <c r="GG123" s="53"/>
      <c r="GH123" s="53"/>
      <c r="GI123" s="53"/>
      <c r="GJ123" s="53"/>
    </row>
    <row r="124" spans="7:192" hidden="1" x14ac:dyDescent="0.25"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</row>
    <row r="125" spans="7:192" hidden="1" x14ac:dyDescent="0.25"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  <c r="AX125" s="53"/>
      <c r="AY125" s="53"/>
      <c r="AZ125" s="53"/>
      <c r="BA125" s="53"/>
      <c r="BB125" s="53"/>
      <c r="BC125" s="53"/>
      <c r="BD125" s="53"/>
      <c r="BE125" s="53"/>
      <c r="BF125" s="53"/>
      <c r="BG125" s="53"/>
      <c r="BH125" s="53"/>
      <c r="BI125" s="53"/>
      <c r="BJ125" s="53"/>
      <c r="BK125" s="53"/>
      <c r="BL125" s="53"/>
      <c r="BM125" s="53"/>
      <c r="BN125" s="53"/>
      <c r="BO125" s="53"/>
      <c r="BP125" s="53"/>
      <c r="BQ125" s="53"/>
      <c r="BR125" s="53"/>
      <c r="BS125" s="53"/>
      <c r="BT125" s="53"/>
      <c r="BU125" s="53"/>
      <c r="BV125" s="53"/>
      <c r="BW125" s="53"/>
      <c r="BX125" s="53"/>
      <c r="BY125" s="53"/>
      <c r="BZ125" s="53"/>
      <c r="CA125" s="53"/>
      <c r="CB125" s="53"/>
      <c r="CC125" s="53"/>
      <c r="CD125" s="53"/>
      <c r="CE125" s="53"/>
      <c r="CF125" s="53"/>
      <c r="CG125" s="53"/>
      <c r="CH125" s="53"/>
      <c r="CI125" s="53"/>
      <c r="CJ125" s="53"/>
      <c r="CK125" s="53"/>
      <c r="CL125" s="53"/>
      <c r="CM125" s="53"/>
      <c r="CN125" s="53"/>
      <c r="CO125" s="53"/>
      <c r="CP125" s="53"/>
      <c r="CQ125" s="53"/>
      <c r="CR125" s="53"/>
      <c r="CS125" s="53"/>
      <c r="CT125" s="53"/>
      <c r="CU125" s="53"/>
      <c r="CV125" s="53"/>
      <c r="CW125" s="53"/>
      <c r="CX125" s="53"/>
      <c r="CY125" s="5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  <c r="DM125" s="53"/>
      <c r="DN125" s="53"/>
      <c r="DO125" s="53"/>
      <c r="DP125" s="53"/>
      <c r="DQ125" s="53"/>
      <c r="DR125" s="53"/>
      <c r="DS125" s="53"/>
      <c r="DT125" s="53"/>
      <c r="DU125" s="53"/>
      <c r="DV125" s="53"/>
      <c r="DW125" s="53"/>
      <c r="DX125" s="53"/>
      <c r="DY125" s="53"/>
      <c r="DZ125" s="53"/>
      <c r="EA125" s="53"/>
      <c r="EB125" s="53"/>
      <c r="EC125" s="53"/>
      <c r="ED125" s="53"/>
      <c r="EE125" s="53"/>
      <c r="EF125" s="53"/>
      <c r="EG125" s="53"/>
      <c r="EH125" s="53"/>
      <c r="EI125" s="53"/>
      <c r="EJ125" s="53"/>
      <c r="EK125" s="53"/>
      <c r="EL125" s="53"/>
      <c r="EM125" s="53"/>
      <c r="EN125" s="53"/>
      <c r="EO125" s="53"/>
      <c r="EP125" s="53"/>
      <c r="EQ125" s="53"/>
      <c r="ER125" s="53"/>
      <c r="ES125" s="53"/>
      <c r="ET125" s="53"/>
      <c r="EU125" s="53"/>
      <c r="EV125" s="53"/>
      <c r="EW125" s="53"/>
      <c r="EX125" s="53"/>
      <c r="EY125" s="53"/>
      <c r="EZ125" s="53"/>
      <c r="FA125" s="53"/>
      <c r="FB125" s="53"/>
      <c r="FC125" s="53"/>
      <c r="FD125" s="53"/>
      <c r="FE125" s="53"/>
      <c r="FF125" s="53"/>
      <c r="FG125" s="53"/>
      <c r="FH125" s="53"/>
      <c r="FI125" s="53"/>
      <c r="FJ125" s="53"/>
      <c r="FK125" s="53"/>
      <c r="FL125" s="53"/>
      <c r="FM125" s="53"/>
      <c r="FN125" s="53"/>
      <c r="FO125" s="53"/>
      <c r="FP125" s="53"/>
      <c r="FQ125" s="53"/>
      <c r="FR125" s="53"/>
      <c r="FS125" s="53"/>
      <c r="FT125" s="53"/>
      <c r="FU125" s="53"/>
      <c r="FV125" s="53"/>
      <c r="FW125" s="53"/>
      <c r="FX125" s="53"/>
      <c r="FY125" s="53"/>
      <c r="FZ125" s="53"/>
      <c r="GA125" s="53"/>
      <c r="GB125" s="53"/>
      <c r="GC125" s="53"/>
      <c r="GD125" s="53"/>
      <c r="GE125" s="53"/>
      <c r="GF125" s="53"/>
      <c r="GG125" s="53"/>
      <c r="GH125" s="53"/>
      <c r="GI125" s="53"/>
      <c r="GJ125" s="53"/>
    </row>
    <row r="126" spans="7:192" hidden="1" x14ac:dyDescent="0.25"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</row>
    <row r="127" spans="7:192" hidden="1" x14ac:dyDescent="0.25"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  <c r="AX127" s="53"/>
      <c r="AY127" s="53"/>
      <c r="AZ127" s="53"/>
      <c r="BA127" s="53"/>
      <c r="BB127" s="53"/>
      <c r="BC127" s="53"/>
      <c r="BD127" s="53"/>
      <c r="BE127" s="53"/>
      <c r="BF127" s="53"/>
      <c r="BG127" s="53"/>
      <c r="BH127" s="53"/>
      <c r="BI127" s="53"/>
      <c r="BJ127" s="53"/>
      <c r="BK127" s="53"/>
      <c r="BL127" s="53"/>
      <c r="BM127" s="53"/>
      <c r="BN127" s="53"/>
      <c r="BO127" s="53"/>
      <c r="BP127" s="53"/>
      <c r="BQ127" s="53"/>
      <c r="BR127" s="53"/>
      <c r="BS127" s="53"/>
      <c r="BT127" s="53"/>
      <c r="BU127" s="53"/>
      <c r="BV127" s="53"/>
      <c r="BW127" s="53"/>
      <c r="BX127" s="53"/>
      <c r="BY127" s="53"/>
      <c r="BZ127" s="53"/>
      <c r="CA127" s="53"/>
      <c r="CB127" s="53"/>
      <c r="CC127" s="53"/>
      <c r="CD127" s="53"/>
      <c r="CE127" s="53"/>
      <c r="CF127" s="53"/>
      <c r="CG127" s="53"/>
      <c r="CH127" s="53"/>
      <c r="CI127" s="53"/>
      <c r="CJ127" s="53"/>
      <c r="CK127" s="53"/>
      <c r="CL127" s="53"/>
      <c r="CM127" s="53"/>
      <c r="CN127" s="53"/>
      <c r="CO127" s="53"/>
      <c r="CP127" s="53"/>
      <c r="CQ127" s="53"/>
      <c r="CR127" s="53"/>
      <c r="CS127" s="53"/>
      <c r="CT127" s="53"/>
      <c r="CU127" s="53"/>
      <c r="CV127" s="53"/>
      <c r="CW127" s="53"/>
      <c r="CX127" s="53"/>
      <c r="CY127" s="53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M127" s="53"/>
      <c r="DN127" s="53"/>
      <c r="DO127" s="53"/>
      <c r="DP127" s="53"/>
      <c r="DQ127" s="53"/>
      <c r="DR127" s="53"/>
      <c r="DS127" s="53"/>
      <c r="DT127" s="53"/>
      <c r="DU127" s="53"/>
      <c r="DV127" s="53"/>
      <c r="DW127" s="53"/>
      <c r="DX127" s="53"/>
      <c r="DY127" s="53"/>
      <c r="DZ127" s="53"/>
      <c r="EA127" s="53"/>
      <c r="EB127" s="53"/>
      <c r="EC127" s="53"/>
      <c r="ED127" s="53"/>
      <c r="EE127" s="53"/>
      <c r="EF127" s="53"/>
      <c r="EG127" s="53"/>
      <c r="EH127" s="53"/>
      <c r="EI127" s="53"/>
      <c r="EJ127" s="53"/>
      <c r="EK127" s="53"/>
      <c r="EL127" s="53"/>
      <c r="EM127" s="53"/>
      <c r="EN127" s="53"/>
      <c r="EO127" s="53"/>
      <c r="EP127" s="53"/>
      <c r="EQ127" s="53"/>
      <c r="ER127" s="53"/>
      <c r="ES127" s="53"/>
      <c r="ET127" s="53"/>
      <c r="EU127" s="53"/>
      <c r="EV127" s="53"/>
      <c r="EW127" s="53"/>
      <c r="EX127" s="53"/>
      <c r="EY127" s="53"/>
      <c r="EZ127" s="53"/>
      <c r="FA127" s="53"/>
      <c r="FB127" s="53"/>
      <c r="FC127" s="53"/>
      <c r="FD127" s="53"/>
      <c r="FE127" s="53"/>
      <c r="FF127" s="53"/>
      <c r="FG127" s="53"/>
      <c r="FH127" s="53"/>
      <c r="FI127" s="53"/>
      <c r="FJ127" s="53"/>
      <c r="FK127" s="53"/>
      <c r="FL127" s="53"/>
      <c r="FM127" s="53"/>
      <c r="FN127" s="53"/>
      <c r="FO127" s="53"/>
      <c r="FP127" s="53"/>
      <c r="FQ127" s="53"/>
      <c r="FR127" s="53"/>
      <c r="FS127" s="53"/>
      <c r="FT127" s="53"/>
      <c r="FU127" s="53"/>
      <c r="FV127" s="53"/>
      <c r="FW127" s="53"/>
      <c r="FX127" s="53"/>
      <c r="FY127" s="53"/>
      <c r="FZ127" s="53"/>
      <c r="GA127" s="53"/>
      <c r="GB127" s="53"/>
      <c r="GC127" s="53"/>
      <c r="GD127" s="53"/>
      <c r="GE127" s="53"/>
      <c r="GF127" s="53"/>
      <c r="GG127" s="53"/>
      <c r="GH127" s="53"/>
      <c r="GI127" s="53"/>
      <c r="GJ127" s="53"/>
    </row>
    <row r="128" spans="7:192" hidden="1" x14ac:dyDescent="0.25"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</row>
    <row r="129" spans="7:192" hidden="1" x14ac:dyDescent="0.25"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  <c r="AX129" s="53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N129" s="53"/>
      <c r="BO129" s="53"/>
      <c r="BP129" s="53"/>
      <c r="BQ129" s="53"/>
      <c r="BR129" s="53"/>
      <c r="BS129" s="53"/>
      <c r="BT129" s="53"/>
      <c r="BU129" s="53"/>
      <c r="BV129" s="53"/>
      <c r="BW129" s="53"/>
      <c r="BX129" s="53"/>
      <c r="BY129" s="53"/>
      <c r="BZ129" s="53"/>
      <c r="CA129" s="53"/>
      <c r="CB129" s="53"/>
      <c r="CC129" s="53"/>
      <c r="CD129" s="53"/>
      <c r="CE129" s="53"/>
      <c r="CF129" s="53"/>
      <c r="CG129" s="53"/>
      <c r="CH129" s="53"/>
      <c r="CI129" s="53"/>
      <c r="CJ129" s="53"/>
      <c r="CK129" s="53"/>
      <c r="CL129" s="53"/>
      <c r="CM129" s="53"/>
      <c r="CN129" s="53"/>
      <c r="CO129" s="53"/>
      <c r="CP129" s="53"/>
      <c r="CQ129" s="53"/>
      <c r="CR129" s="53"/>
      <c r="CS129" s="53"/>
      <c r="CT129" s="53"/>
      <c r="CU129" s="53"/>
      <c r="CV129" s="53"/>
      <c r="CW129" s="53"/>
      <c r="CX129" s="53"/>
      <c r="CY129" s="53"/>
      <c r="CZ129" s="53"/>
      <c r="DA129" s="53"/>
      <c r="DB129" s="53"/>
      <c r="DC129" s="53"/>
      <c r="DD129" s="53"/>
      <c r="DE129" s="53"/>
      <c r="DF129" s="53"/>
      <c r="DG129" s="53"/>
      <c r="DH129" s="53"/>
      <c r="DI129" s="53"/>
      <c r="DJ129" s="53"/>
      <c r="DK129" s="53"/>
      <c r="DL129" s="53"/>
      <c r="DM129" s="53"/>
      <c r="DN129" s="53"/>
      <c r="DO129" s="53"/>
      <c r="DP129" s="53"/>
      <c r="DQ129" s="53"/>
      <c r="DR129" s="53"/>
      <c r="DS129" s="53"/>
      <c r="DT129" s="53"/>
      <c r="DU129" s="53"/>
      <c r="DV129" s="53"/>
      <c r="DW129" s="53"/>
      <c r="DX129" s="53"/>
      <c r="DY129" s="53"/>
      <c r="DZ129" s="53"/>
      <c r="EA129" s="53"/>
      <c r="EB129" s="53"/>
      <c r="EC129" s="53"/>
      <c r="ED129" s="53"/>
      <c r="EE129" s="53"/>
      <c r="EF129" s="53"/>
      <c r="EG129" s="53"/>
      <c r="EH129" s="53"/>
      <c r="EI129" s="53"/>
      <c r="EJ129" s="53"/>
      <c r="EK129" s="53"/>
      <c r="EL129" s="53"/>
      <c r="EM129" s="53"/>
      <c r="EN129" s="53"/>
      <c r="EO129" s="53"/>
      <c r="EP129" s="53"/>
      <c r="EQ129" s="53"/>
      <c r="ER129" s="53"/>
      <c r="ES129" s="53"/>
      <c r="ET129" s="53"/>
      <c r="EU129" s="53"/>
      <c r="EV129" s="53"/>
      <c r="EW129" s="53"/>
      <c r="EX129" s="53"/>
      <c r="EY129" s="53"/>
      <c r="EZ129" s="53"/>
      <c r="FA129" s="53"/>
      <c r="FB129" s="53"/>
      <c r="FC129" s="53"/>
      <c r="FD129" s="53"/>
      <c r="FE129" s="53"/>
      <c r="FF129" s="53"/>
      <c r="FG129" s="53"/>
      <c r="FH129" s="53"/>
      <c r="FI129" s="53"/>
      <c r="FJ129" s="53"/>
      <c r="FK129" s="53"/>
      <c r="FL129" s="53"/>
      <c r="FM129" s="53"/>
      <c r="FN129" s="53"/>
      <c r="FO129" s="53"/>
      <c r="FP129" s="53"/>
      <c r="FQ129" s="53"/>
      <c r="FR129" s="53"/>
      <c r="FS129" s="53"/>
      <c r="FT129" s="53"/>
      <c r="FU129" s="53"/>
      <c r="FV129" s="53"/>
      <c r="FW129" s="53"/>
      <c r="FX129" s="53"/>
      <c r="FY129" s="53"/>
      <c r="FZ129" s="53"/>
      <c r="GA129" s="53"/>
      <c r="GB129" s="53"/>
      <c r="GC129" s="53"/>
      <c r="GD129" s="53"/>
      <c r="GE129" s="53"/>
      <c r="GF129" s="53"/>
      <c r="GG129" s="53"/>
      <c r="GH129" s="53"/>
      <c r="GI129" s="53"/>
      <c r="GJ129" s="53"/>
    </row>
    <row r="130" spans="7:192" hidden="1" x14ac:dyDescent="0.25"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</row>
    <row r="131" spans="7:192" hidden="1" x14ac:dyDescent="0.25"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53"/>
      <c r="BW131" s="53"/>
      <c r="BX131" s="53"/>
      <c r="BY131" s="53"/>
      <c r="BZ131" s="53"/>
      <c r="CA131" s="53"/>
      <c r="CB131" s="53"/>
      <c r="CC131" s="53"/>
      <c r="CD131" s="53"/>
      <c r="CE131" s="53"/>
      <c r="CF131" s="53"/>
      <c r="CG131" s="53"/>
      <c r="CH131" s="53"/>
      <c r="CI131" s="53"/>
      <c r="CJ131" s="53"/>
      <c r="CK131" s="53"/>
      <c r="CL131" s="53"/>
      <c r="CM131" s="53"/>
      <c r="CN131" s="53"/>
      <c r="CO131" s="53"/>
      <c r="CP131" s="53"/>
      <c r="CQ131" s="53"/>
      <c r="CR131" s="53"/>
      <c r="CS131" s="53"/>
      <c r="CT131" s="53"/>
      <c r="CU131" s="53"/>
      <c r="CV131" s="53"/>
      <c r="CW131" s="53"/>
      <c r="CX131" s="53"/>
      <c r="CY131" s="53"/>
      <c r="CZ131" s="53"/>
      <c r="DA131" s="53"/>
      <c r="DB131" s="53"/>
      <c r="DC131" s="53"/>
      <c r="DD131" s="53"/>
      <c r="DE131" s="53"/>
      <c r="DF131" s="53"/>
      <c r="DG131" s="53"/>
      <c r="DH131" s="53"/>
      <c r="DI131" s="53"/>
      <c r="DJ131" s="53"/>
      <c r="DK131" s="53"/>
      <c r="DL131" s="53"/>
      <c r="DM131" s="53"/>
      <c r="DN131" s="53"/>
      <c r="DO131" s="53"/>
      <c r="DP131" s="53"/>
      <c r="DQ131" s="53"/>
      <c r="DR131" s="53"/>
      <c r="DS131" s="53"/>
      <c r="DT131" s="53"/>
      <c r="DU131" s="53"/>
      <c r="DV131" s="53"/>
      <c r="DW131" s="53"/>
      <c r="DX131" s="53"/>
      <c r="DY131" s="53"/>
      <c r="DZ131" s="53"/>
      <c r="EA131" s="53"/>
      <c r="EB131" s="53"/>
      <c r="EC131" s="53"/>
      <c r="ED131" s="53"/>
      <c r="EE131" s="53"/>
      <c r="EF131" s="53"/>
      <c r="EG131" s="53"/>
      <c r="EH131" s="53"/>
      <c r="EI131" s="53"/>
      <c r="EJ131" s="53"/>
      <c r="EK131" s="53"/>
      <c r="EL131" s="53"/>
      <c r="EM131" s="53"/>
      <c r="EN131" s="53"/>
      <c r="EO131" s="53"/>
      <c r="EP131" s="53"/>
      <c r="EQ131" s="53"/>
      <c r="ER131" s="53"/>
      <c r="ES131" s="53"/>
      <c r="ET131" s="53"/>
      <c r="EU131" s="53"/>
      <c r="EV131" s="53"/>
      <c r="EW131" s="53"/>
      <c r="EX131" s="53"/>
      <c r="EY131" s="53"/>
      <c r="EZ131" s="53"/>
      <c r="FA131" s="53"/>
      <c r="FB131" s="53"/>
      <c r="FC131" s="53"/>
      <c r="FD131" s="53"/>
      <c r="FE131" s="53"/>
      <c r="FF131" s="53"/>
      <c r="FG131" s="53"/>
      <c r="FH131" s="53"/>
      <c r="FI131" s="53"/>
      <c r="FJ131" s="53"/>
      <c r="FK131" s="53"/>
      <c r="FL131" s="53"/>
      <c r="FM131" s="53"/>
      <c r="FN131" s="53"/>
      <c r="FO131" s="53"/>
      <c r="FP131" s="53"/>
      <c r="FQ131" s="53"/>
      <c r="FR131" s="53"/>
      <c r="FS131" s="53"/>
      <c r="FT131" s="53"/>
      <c r="FU131" s="53"/>
      <c r="FV131" s="53"/>
      <c r="FW131" s="53"/>
      <c r="FX131" s="53"/>
      <c r="FY131" s="53"/>
      <c r="FZ131" s="53"/>
      <c r="GA131" s="53"/>
      <c r="GB131" s="53"/>
      <c r="GC131" s="53"/>
      <c r="GD131" s="53"/>
      <c r="GE131" s="53"/>
      <c r="GF131" s="53"/>
      <c r="GG131" s="53"/>
      <c r="GH131" s="53"/>
      <c r="GI131" s="53"/>
      <c r="GJ131" s="53"/>
    </row>
    <row r="132" spans="7:192" hidden="1" x14ac:dyDescent="0.25"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</row>
    <row r="133" spans="7:192" hidden="1" x14ac:dyDescent="0.25"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  <c r="AW133" s="53"/>
      <c r="AX133" s="53"/>
      <c r="AY133" s="53"/>
      <c r="AZ133" s="53"/>
      <c r="BA133" s="53"/>
      <c r="BB133" s="53"/>
      <c r="BC133" s="53"/>
      <c r="BD133" s="53"/>
      <c r="BE133" s="53"/>
      <c r="BF133" s="53"/>
      <c r="BG133" s="53"/>
      <c r="BH133" s="53"/>
      <c r="BI133" s="53"/>
      <c r="BJ133" s="53"/>
      <c r="BK133" s="53"/>
      <c r="BL133" s="53"/>
      <c r="BM133" s="53"/>
      <c r="BN133" s="53"/>
      <c r="BO133" s="53"/>
      <c r="BP133" s="53"/>
      <c r="BQ133" s="53"/>
      <c r="BR133" s="53"/>
      <c r="BS133" s="53"/>
      <c r="BT133" s="53"/>
      <c r="BU133" s="53"/>
      <c r="BV133" s="53"/>
      <c r="BW133" s="53"/>
      <c r="BX133" s="53"/>
      <c r="BY133" s="53"/>
      <c r="BZ133" s="53"/>
      <c r="CA133" s="53"/>
      <c r="CB133" s="53"/>
      <c r="CC133" s="53"/>
      <c r="CD133" s="53"/>
      <c r="CE133" s="53"/>
      <c r="CF133" s="53"/>
      <c r="CG133" s="53"/>
      <c r="CH133" s="53"/>
      <c r="CI133" s="53"/>
      <c r="CJ133" s="53"/>
      <c r="CK133" s="53"/>
      <c r="CL133" s="53"/>
      <c r="CM133" s="53"/>
      <c r="CN133" s="53"/>
      <c r="CO133" s="53"/>
      <c r="CP133" s="53"/>
      <c r="CQ133" s="53"/>
      <c r="CR133" s="53"/>
      <c r="CS133" s="53"/>
      <c r="CT133" s="53"/>
      <c r="CU133" s="53"/>
      <c r="CV133" s="53"/>
      <c r="CW133" s="53"/>
      <c r="CX133" s="53"/>
      <c r="CY133" s="53"/>
      <c r="CZ133" s="53"/>
      <c r="DA133" s="53"/>
      <c r="DB133" s="53"/>
      <c r="DC133" s="53"/>
      <c r="DD133" s="53"/>
      <c r="DE133" s="53"/>
      <c r="DF133" s="53"/>
      <c r="DG133" s="53"/>
      <c r="DH133" s="53"/>
      <c r="DI133" s="53"/>
      <c r="DJ133" s="53"/>
      <c r="DK133" s="53"/>
      <c r="DL133" s="53"/>
      <c r="DM133" s="53"/>
      <c r="DN133" s="53"/>
      <c r="DO133" s="53"/>
      <c r="DP133" s="53"/>
      <c r="DQ133" s="53"/>
      <c r="DR133" s="53"/>
      <c r="DS133" s="53"/>
      <c r="DT133" s="53"/>
      <c r="DU133" s="53"/>
      <c r="DV133" s="53"/>
      <c r="DW133" s="53"/>
      <c r="DX133" s="53"/>
      <c r="DY133" s="53"/>
      <c r="DZ133" s="53"/>
      <c r="EA133" s="53"/>
      <c r="EB133" s="53"/>
      <c r="EC133" s="53"/>
      <c r="ED133" s="53"/>
      <c r="EE133" s="53"/>
      <c r="EF133" s="53"/>
      <c r="EG133" s="53"/>
      <c r="EH133" s="53"/>
      <c r="EI133" s="53"/>
      <c r="EJ133" s="53"/>
      <c r="EK133" s="53"/>
      <c r="EL133" s="53"/>
      <c r="EM133" s="53"/>
      <c r="EN133" s="53"/>
      <c r="EO133" s="53"/>
      <c r="EP133" s="53"/>
      <c r="EQ133" s="53"/>
      <c r="ER133" s="53"/>
      <c r="ES133" s="53"/>
      <c r="ET133" s="53"/>
      <c r="EU133" s="53"/>
      <c r="EV133" s="53"/>
      <c r="EW133" s="53"/>
      <c r="EX133" s="53"/>
      <c r="EY133" s="53"/>
      <c r="EZ133" s="53"/>
      <c r="FA133" s="53"/>
      <c r="FB133" s="53"/>
      <c r="FC133" s="53"/>
      <c r="FD133" s="53"/>
      <c r="FE133" s="53"/>
      <c r="FF133" s="53"/>
      <c r="FG133" s="53"/>
      <c r="FH133" s="53"/>
      <c r="FI133" s="53"/>
      <c r="FJ133" s="53"/>
      <c r="FK133" s="53"/>
      <c r="FL133" s="53"/>
      <c r="FM133" s="53"/>
      <c r="FN133" s="53"/>
      <c r="FO133" s="53"/>
      <c r="FP133" s="53"/>
      <c r="FQ133" s="53"/>
      <c r="FR133" s="53"/>
      <c r="FS133" s="53"/>
      <c r="FT133" s="53"/>
      <c r="FU133" s="53"/>
      <c r="FV133" s="53"/>
      <c r="FW133" s="53"/>
      <c r="FX133" s="53"/>
      <c r="FY133" s="53"/>
      <c r="FZ133" s="53"/>
      <c r="GA133" s="53"/>
      <c r="GB133" s="53"/>
      <c r="GC133" s="53"/>
      <c r="GD133" s="53"/>
      <c r="GE133" s="53"/>
      <c r="GF133" s="53"/>
      <c r="GG133" s="53"/>
      <c r="GH133" s="53"/>
      <c r="GI133" s="53"/>
      <c r="GJ133" s="53"/>
    </row>
    <row r="134" spans="7:192" hidden="1" x14ac:dyDescent="0.25"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</row>
    <row r="135" spans="7:192" hidden="1" x14ac:dyDescent="0.25"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  <c r="AW135" s="53"/>
      <c r="AX135" s="53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N135" s="53"/>
      <c r="BO135" s="53"/>
      <c r="BP135" s="53"/>
      <c r="BQ135" s="53"/>
      <c r="BR135" s="53"/>
      <c r="BS135" s="53"/>
      <c r="BT135" s="53"/>
      <c r="BU135" s="53"/>
      <c r="BV135" s="53"/>
      <c r="BW135" s="53"/>
      <c r="BX135" s="53"/>
      <c r="BY135" s="53"/>
      <c r="BZ135" s="53"/>
      <c r="CA135" s="53"/>
      <c r="CB135" s="53"/>
      <c r="CC135" s="53"/>
      <c r="CD135" s="53"/>
      <c r="CE135" s="53"/>
      <c r="CF135" s="53"/>
      <c r="CG135" s="53"/>
      <c r="CH135" s="53"/>
      <c r="CI135" s="53"/>
      <c r="CJ135" s="53"/>
      <c r="CK135" s="53"/>
      <c r="CL135" s="53"/>
      <c r="CM135" s="53"/>
      <c r="CN135" s="53"/>
      <c r="CO135" s="53"/>
      <c r="CP135" s="53"/>
      <c r="CQ135" s="53"/>
      <c r="CR135" s="53"/>
      <c r="CS135" s="53"/>
      <c r="CT135" s="53"/>
      <c r="CU135" s="53"/>
      <c r="CV135" s="53"/>
      <c r="CW135" s="53"/>
      <c r="CX135" s="53"/>
      <c r="CY135" s="53"/>
      <c r="CZ135" s="53"/>
      <c r="DA135" s="53"/>
      <c r="DB135" s="53"/>
      <c r="DC135" s="53"/>
      <c r="DD135" s="53"/>
      <c r="DE135" s="53"/>
      <c r="DF135" s="53"/>
      <c r="DG135" s="53"/>
      <c r="DH135" s="53"/>
      <c r="DI135" s="53"/>
      <c r="DJ135" s="53"/>
      <c r="DK135" s="53"/>
      <c r="DL135" s="53"/>
      <c r="DM135" s="53"/>
      <c r="DN135" s="53"/>
      <c r="DO135" s="53"/>
      <c r="DP135" s="53"/>
      <c r="DQ135" s="53"/>
      <c r="DR135" s="53"/>
      <c r="DS135" s="53"/>
      <c r="DT135" s="53"/>
      <c r="DU135" s="53"/>
      <c r="DV135" s="53"/>
      <c r="DW135" s="53"/>
      <c r="DX135" s="53"/>
      <c r="DY135" s="53"/>
      <c r="DZ135" s="53"/>
      <c r="EA135" s="53"/>
      <c r="EB135" s="53"/>
      <c r="EC135" s="53"/>
      <c r="ED135" s="53"/>
      <c r="EE135" s="53"/>
      <c r="EF135" s="53"/>
      <c r="EG135" s="53"/>
      <c r="EH135" s="53"/>
      <c r="EI135" s="53"/>
      <c r="EJ135" s="53"/>
      <c r="EK135" s="53"/>
      <c r="EL135" s="53"/>
      <c r="EM135" s="53"/>
      <c r="EN135" s="53"/>
      <c r="EO135" s="53"/>
      <c r="EP135" s="53"/>
      <c r="EQ135" s="53"/>
      <c r="ER135" s="53"/>
      <c r="ES135" s="53"/>
      <c r="ET135" s="53"/>
      <c r="EU135" s="53"/>
      <c r="EV135" s="53"/>
      <c r="EW135" s="53"/>
      <c r="EX135" s="53"/>
      <c r="EY135" s="53"/>
      <c r="EZ135" s="53"/>
      <c r="FA135" s="53"/>
      <c r="FB135" s="53"/>
      <c r="FC135" s="53"/>
      <c r="FD135" s="53"/>
      <c r="FE135" s="53"/>
      <c r="FF135" s="53"/>
      <c r="FG135" s="53"/>
      <c r="FH135" s="53"/>
      <c r="FI135" s="53"/>
      <c r="FJ135" s="53"/>
      <c r="FK135" s="53"/>
      <c r="FL135" s="53"/>
      <c r="FM135" s="53"/>
      <c r="FN135" s="53"/>
      <c r="FO135" s="53"/>
      <c r="FP135" s="53"/>
      <c r="FQ135" s="53"/>
      <c r="FR135" s="53"/>
      <c r="FS135" s="53"/>
      <c r="FT135" s="53"/>
      <c r="FU135" s="53"/>
      <c r="FV135" s="53"/>
      <c r="FW135" s="53"/>
      <c r="FX135" s="53"/>
      <c r="FY135" s="53"/>
      <c r="FZ135" s="53"/>
      <c r="GA135" s="53"/>
      <c r="GB135" s="53"/>
      <c r="GC135" s="53"/>
      <c r="GD135" s="53"/>
      <c r="GE135" s="53"/>
      <c r="GF135" s="53"/>
      <c r="GG135" s="53"/>
      <c r="GH135" s="53"/>
      <c r="GI135" s="53"/>
      <c r="GJ135" s="53"/>
    </row>
    <row r="136" spans="7:192" hidden="1" x14ac:dyDescent="0.25"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</row>
    <row r="137" spans="7:192" hidden="1" x14ac:dyDescent="0.25"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</row>
    <row r="138" spans="7:192" hidden="1" x14ac:dyDescent="0.25"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</row>
    <row r="139" spans="7:192" hidden="1" x14ac:dyDescent="0.25"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  <c r="AJ139" s="53"/>
      <c r="AK139" s="53"/>
      <c r="AL139" s="53"/>
      <c r="AM139" s="53"/>
      <c r="AN139" s="53"/>
      <c r="AO139" s="53"/>
      <c r="AP139" s="53"/>
      <c r="AQ139" s="53"/>
      <c r="AR139" s="53"/>
      <c r="AS139" s="53"/>
      <c r="AT139" s="53"/>
      <c r="AU139" s="53"/>
      <c r="AV139" s="53"/>
      <c r="AW139" s="53"/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/>
      <c r="BI139" s="53"/>
      <c r="BJ139" s="53"/>
      <c r="BK139" s="53"/>
      <c r="BL139" s="53"/>
      <c r="BM139" s="53"/>
      <c r="BN139" s="53"/>
      <c r="BO139" s="53"/>
      <c r="BP139" s="53"/>
      <c r="BQ139" s="53"/>
      <c r="BR139" s="53"/>
      <c r="BS139" s="53"/>
      <c r="BT139" s="53"/>
      <c r="BU139" s="53"/>
      <c r="BV139" s="53"/>
      <c r="BW139" s="53"/>
      <c r="BX139" s="53"/>
      <c r="BY139" s="53"/>
      <c r="BZ139" s="53"/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/>
      <c r="DN139" s="53"/>
      <c r="DO139" s="53"/>
      <c r="DP139" s="53"/>
      <c r="DQ139" s="53"/>
      <c r="DR139" s="53"/>
      <c r="DS139" s="53"/>
      <c r="DT139" s="53"/>
      <c r="DU139" s="53"/>
      <c r="DV139" s="53"/>
      <c r="DW139" s="53"/>
      <c r="DX139" s="53"/>
      <c r="DY139" s="53"/>
      <c r="DZ139" s="53"/>
      <c r="EA139" s="53"/>
      <c r="EB139" s="53"/>
      <c r="EC139" s="53"/>
      <c r="ED139" s="53"/>
      <c r="EE139" s="53"/>
      <c r="EF139" s="53"/>
      <c r="EG139" s="53"/>
      <c r="EH139" s="53"/>
      <c r="EI139" s="53"/>
      <c r="EJ139" s="53"/>
      <c r="EK139" s="53"/>
      <c r="EL139" s="53"/>
      <c r="EM139" s="53"/>
      <c r="EN139" s="53"/>
      <c r="EO139" s="53"/>
      <c r="EP139" s="53"/>
      <c r="EQ139" s="53"/>
      <c r="ER139" s="53"/>
      <c r="ES139" s="53"/>
      <c r="ET139" s="53"/>
      <c r="EU139" s="53"/>
      <c r="EV139" s="53"/>
      <c r="EW139" s="53"/>
      <c r="EX139" s="53"/>
      <c r="EY139" s="53"/>
      <c r="EZ139" s="53"/>
      <c r="FA139" s="53"/>
      <c r="FB139" s="53"/>
      <c r="FC139" s="53"/>
      <c r="FD139" s="53"/>
      <c r="FE139" s="53"/>
      <c r="FF139" s="53"/>
      <c r="FG139" s="53"/>
      <c r="FH139" s="53"/>
      <c r="FI139" s="53"/>
      <c r="FJ139" s="53"/>
      <c r="FK139" s="53"/>
      <c r="FL139" s="53"/>
      <c r="FM139" s="53"/>
      <c r="FN139" s="53"/>
      <c r="FO139" s="53"/>
      <c r="FP139" s="53"/>
      <c r="FQ139" s="53"/>
      <c r="FR139" s="53"/>
      <c r="FS139" s="53"/>
      <c r="FT139" s="53"/>
      <c r="FU139" s="53"/>
      <c r="FV139" s="53"/>
      <c r="FW139" s="53"/>
      <c r="FX139" s="53"/>
      <c r="FY139" s="53"/>
      <c r="FZ139" s="53"/>
      <c r="GA139" s="53"/>
      <c r="GB139" s="53"/>
      <c r="GC139" s="53"/>
      <c r="GD139" s="53"/>
      <c r="GE139" s="53"/>
      <c r="GF139" s="53"/>
      <c r="GG139" s="53"/>
      <c r="GH139" s="53"/>
      <c r="GI139" s="53"/>
      <c r="GJ139" s="53"/>
    </row>
    <row r="140" spans="7:192" hidden="1" x14ac:dyDescent="0.25"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</row>
    <row r="141" spans="7:192" hidden="1" x14ac:dyDescent="0.25"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</row>
    <row r="142" spans="7:192" hidden="1" x14ac:dyDescent="0.25"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</row>
    <row r="143" spans="7:192" hidden="1" x14ac:dyDescent="0.25"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L143" s="53"/>
      <c r="AM143" s="53"/>
      <c r="AN143" s="53"/>
      <c r="AO143" s="53"/>
      <c r="AP143" s="53"/>
      <c r="AQ143" s="53"/>
      <c r="AR143" s="53"/>
      <c r="AS143" s="53"/>
      <c r="AT143" s="53"/>
      <c r="AU143" s="53"/>
      <c r="AV143" s="53"/>
      <c r="AW143" s="53"/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</row>
    <row r="144" spans="7:192" hidden="1" x14ac:dyDescent="0.25"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</row>
    <row r="145" spans="7:192" hidden="1" x14ac:dyDescent="0.25">
      <c r="G145" s="53"/>
      <c r="H145" s="53"/>
      <c r="I145" s="53"/>
      <c r="J145" s="53"/>
      <c r="K145" s="53"/>
      <c r="L145" s="53"/>
      <c r="M145" s="53"/>
      <c r="N145" s="53"/>
      <c r="O145" s="53"/>
      <c r="P145" s="53"/>
      <c r="Q145" s="53"/>
      <c r="R145" s="53"/>
      <c r="S145" s="53"/>
      <c r="T145" s="53"/>
      <c r="U145" s="53"/>
      <c r="V145" s="53"/>
      <c r="W145" s="53"/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L145" s="53"/>
      <c r="AM145" s="53"/>
      <c r="AN145" s="53"/>
      <c r="AO145" s="53"/>
      <c r="AP145" s="53"/>
      <c r="AQ145" s="53"/>
      <c r="AR145" s="53"/>
      <c r="AS145" s="53"/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</row>
    <row r="146" spans="7:192" hidden="1" x14ac:dyDescent="0.25"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</row>
    <row r="147" spans="7:192" hidden="1" x14ac:dyDescent="0.25">
      <c r="G147" s="53"/>
      <c r="H147" s="53"/>
      <c r="I147" s="53"/>
      <c r="J147" s="53"/>
      <c r="K147" s="53"/>
      <c r="L147" s="53"/>
      <c r="M147" s="53"/>
      <c r="N147" s="53"/>
      <c r="O147" s="53"/>
      <c r="P147" s="53"/>
      <c r="Q147" s="53"/>
      <c r="R147" s="53"/>
      <c r="S147" s="53"/>
      <c r="T147" s="53"/>
      <c r="U147" s="53"/>
      <c r="V147" s="53"/>
      <c r="W147" s="53"/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L147" s="53"/>
      <c r="AM147" s="53"/>
      <c r="AN147" s="53"/>
      <c r="AO147" s="53"/>
      <c r="AP147" s="53"/>
      <c r="AQ147" s="53"/>
      <c r="AR147" s="53"/>
      <c r="AS147" s="53"/>
      <c r="AT147" s="53"/>
      <c r="AU147" s="53"/>
      <c r="AV147" s="53"/>
      <c r="AW147" s="53"/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</row>
    <row r="148" spans="7:192" hidden="1" x14ac:dyDescent="0.25"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</row>
    <row r="149" spans="7:192" hidden="1" x14ac:dyDescent="0.25">
      <c r="G149" s="53"/>
      <c r="H149" s="53"/>
      <c r="I149" s="53"/>
      <c r="J149" s="53"/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  <c r="AQ149" s="53"/>
      <c r="AR149" s="53"/>
      <c r="AS149" s="53"/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</row>
    <row r="150" spans="7:192" hidden="1" x14ac:dyDescent="0.25"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</row>
    <row r="151" spans="7:192" hidden="1" x14ac:dyDescent="0.25">
      <c r="G151" s="53"/>
      <c r="H151" s="53"/>
      <c r="I151" s="53"/>
      <c r="J151" s="53"/>
      <c r="K151" s="53"/>
      <c r="L151" s="53"/>
      <c r="M151" s="53"/>
      <c r="N151" s="53"/>
      <c r="O151" s="53"/>
      <c r="P151" s="53"/>
      <c r="Q151" s="53"/>
      <c r="R151" s="53"/>
      <c r="S151" s="53"/>
      <c r="T151" s="53"/>
      <c r="U151" s="53"/>
      <c r="V151" s="53"/>
      <c r="W151" s="53"/>
      <c r="X151" s="53"/>
      <c r="Y151" s="53"/>
      <c r="Z151" s="53"/>
      <c r="AA151" s="53"/>
      <c r="AB151" s="53"/>
      <c r="AC151" s="53"/>
      <c r="AD151" s="53"/>
      <c r="AE151" s="53"/>
      <c r="AF151" s="53"/>
      <c r="AG151" s="53"/>
      <c r="AH151" s="53"/>
      <c r="AI151" s="53"/>
      <c r="AJ151" s="53"/>
      <c r="AK151" s="53"/>
      <c r="AL151" s="53"/>
      <c r="AM151" s="53"/>
      <c r="AN151" s="53"/>
      <c r="AO151" s="53"/>
      <c r="AP151" s="53"/>
      <c r="AQ151" s="53"/>
      <c r="AR151" s="53"/>
      <c r="AS151" s="53"/>
      <c r="AT151" s="53"/>
      <c r="AU151" s="53"/>
      <c r="AV151" s="53"/>
      <c r="AW151" s="53"/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</row>
    <row r="152" spans="7:192" hidden="1" x14ac:dyDescent="0.25"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</row>
    <row r="153" spans="7:192" hidden="1" x14ac:dyDescent="0.25">
      <c r="G153" s="53"/>
      <c r="H153" s="53"/>
      <c r="I153" s="53"/>
      <c r="J153" s="53"/>
      <c r="K153" s="53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L153" s="53"/>
      <c r="AM153" s="53"/>
      <c r="AN153" s="53"/>
      <c r="AO153" s="53"/>
      <c r="AP153" s="53"/>
      <c r="AQ153" s="53"/>
      <c r="AR153" s="53"/>
      <c r="AS153" s="53"/>
      <c r="AT153" s="53"/>
      <c r="AU153" s="53"/>
      <c r="AV153" s="53"/>
      <c r="AW153" s="53"/>
      <c r="AX153" s="53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N153" s="53"/>
      <c r="BO153" s="53"/>
      <c r="BP153" s="53"/>
      <c r="BQ153" s="53"/>
      <c r="BR153" s="53"/>
      <c r="BS153" s="53"/>
      <c r="BT153" s="53"/>
      <c r="BU153" s="53"/>
      <c r="BV153" s="53"/>
      <c r="BW153" s="53"/>
      <c r="BX153" s="53"/>
      <c r="BY153" s="53"/>
      <c r="BZ153" s="53"/>
      <c r="CA153" s="53"/>
      <c r="CB153" s="53"/>
      <c r="CC153" s="53"/>
      <c r="CD153" s="53"/>
      <c r="CE153" s="53"/>
      <c r="CF153" s="53"/>
      <c r="CG153" s="53"/>
      <c r="CH153" s="53"/>
      <c r="CI153" s="53"/>
      <c r="CJ153" s="53"/>
      <c r="CK153" s="53"/>
      <c r="CL153" s="53"/>
      <c r="CM153" s="53"/>
      <c r="CN153" s="53"/>
      <c r="CO153" s="53"/>
      <c r="CP153" s="53"/>
      <c r="CQ153" s="53"/>
      <c r="CR153" s="53"/>
      <c r="CS153" s="53"/>
      <c r="CT153" s="53"/>
      <c r="CU153" s="53"/>
      <c r="CV153" s="53"/>
      <c r="CW153" s="53"/>
      <c r="CX153" s="53"/>
      <c r="CY153" s="53"/>
      <c r="CZ153" s="53"/>
      <c r="DA153" s="53"/>
      <c r="DB153" s="53"/>
      <c r="DC153" s="53"/>
      <c r="DD153" s="53"/>
      <c r="DE153" s="53"/>
      <c r="DF153" s="53"/>
      <c r="DG153" s="53"/>
      <c r="DH153" s="53"/>
      <c r="DI153" s="53"/>
      <c r="DJ153" s="53"/>
      <c r="DK153" s="53"/>
      <c r="DL153" s="53"/>
      <c r="DM153" s="53"/>
      <c r="DN153" s="53"/>
      <c r="DO153" s="53"/>
      <c r="DP153" s="53"/>
      <c r="DQ153" s="53"/>
      <c r="DR153" s="53"/>
      <c r="DS153" s="53"/>
      <c r="DT153" s="53"/>
      <c r="DU153" s="53"/>
      <c r="DV153" s="53"/>
      <c r="DW153" s="53"/>
      <c r="DX153" s="53"/>
      <c r="DY153" s="53"/>
      <c r="DZ153" s="53"/>
      <c r="EA153" s="53"/>
      <c r="EB153" s="53"/>
      <c r="EC153" s="53"/>
      <c r="ED153" s="53"/>
      <c r="EE153" s="53"/>
      <c r="EF153" s="53"/>
      <c r="EG153" s="53"/>
      <c r="EH153" s="53"/>
      <c r="EI153" s="53"/>
      <c r="EJ153" s="53"/>
      <c r="EK153" s="53"/>
      <c r="EL153" s="53"/>
      <c r="EM153" s="53"/>
      <c r="EN153" s="53"/>
      <c r="EO153" s="53"/>
      <c r="EP153" s="53"/>
      <c r="EQ153" s="53"/>
      <c r="ER153" s="53"/>
      <c r="ES153" s="53"/>
      <c r="ET153" s="53"/>
      <c r="EU153" s="53"/>
      <c r="EV153" s="53"/>
      <c r="EW153" s="53"/>
      <c r="EX153" s="53"/>
      <c r="EY153" s="53"/>
      <c r="EZ153" s="53"/>
      <c r="FA153" s="53"/>
      <c r="FB153" s="53"/>
      <c r="FC153" s="53"/>
      <c r="FD153" s="53"/>
      <c r="FE153" s="53"/>
      <c r="FF153" s="53"/>
      <c r="FG153" s="53"/>
      <c r="FH153" s="53"/>
      <c r="FI153" s="53"/>
      <c r="FJ153" s="53"/>
      <c r="FK153" s="53"/>
      <c r="FL153" s="53"/>
      <c r="FM153" s="53"/>
      <c r="FN153" s="53"/>
      <c r="FO153" s="53"/>
      <c r="FP153" s="53"/>
      <c r="FQ153" s="53"/>
      <c r="FR153" s="53"/>
      <c r="FS153" s="53"/>
      <c r="FT153" s="53"/>
      <c r="FU153" s="53"/>
      <c r="FV153" s="53"/>
      <c r="FW153" s="53"/>
      <c r="FX153" s="53"/>
      <c r="FY153" s="53"/>
      <c r="FZ153" s="53"/>
      <c r="GA153" s="53"/>
      <c r="GB153" s="53"/>
      <c r="GC153" s="53"/>
      <c r="GD153" s="53"/>
      <c r="GE153" s="53"/>
      <c r="GF153" s="53"/>
      <c r="GG153" s="53"/>
      <c r="GH153" s="53"/>
      <c r="GI153" s="53"/>
      <c r="GJ153" s="53"/>
    </row>
    <row r="154" spans="7:192" hidden="1" x14ac:dyDescent="0.25"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</row>
    <row r="155" spans="7:192" hidden="1" x14ac:dyDescent="0.25">
      <c r="G155" s="53"/>
      <c r="H155" s="53"/>
      <c r="I155" s="53"/>
      <c r="J155" s="53"/>
      <c r="K155" s="53"/>
      <c r="L155" s="53"/>
      <c r="M155" s="53"/>
      <c r="N155" s="53"/>
      <c r="O155" s="53"/>
      <c r="P155" s="53"/>
      <c r="Q155" s="53"/>
      <c r="R155" s="53"/>
      <c r="S155" s="53"/>
      <c r="T155" s="53"/>
      <c r="U155" s="53"/>
      <c r="V155" s="53"/>
      <c r="W155" s="53"/>
      <c r="X155" s="53"/>
      <c r="Y155" s="53"/>
      <c r="Z155" s="53"/>
      <c r="AA155" s="53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L155" s="53"/>
      <c r="AM155" s="53"/>
      <c r="AN155" s="53"/>
      <c r="AO155" s="53"/>
      <c r="AP155" s="53"/>
      <c r="AQ155" s="53"/>
      <c r="AR155" s="53"/>
      <c r="AS155" s="53"/>
      <c r="AT155" s="53"/>
      <c r="AU155" s="53"/>
      <c r="AV155" s="53"/>
      <c r="AW155" s="53"/>
      <c r="AX155" s="53"/>
      <c r="AY155" s="53"/>
      <c r="AZ155" s="53"/>
      <c r="BA155" s="53"/>
      <c r="BB155" s="53"/>
      <c r="BC155" s="53"/>
      <c r="BD155" s="53"/>
      <c r="BE155" s="53"/>
      <c r="BF155" s="53"/>
      <c r="BG155" s="53"/>
      <c r="BH155" s="53"/>
      <c r="BI155" s="53"/>
      <c r="BJ155" s="53"/>
      <c r="BK155" s="53"/>
      <c r="BL155" s="53"/>
      <c r="BM155" s="53"/>
      <c r="BN155" s="53"/>
      <c r="BO155" s="53"/>
      <c r="BP155" s="53"/>
      <c r="BQ155" s="53"/>
      <c r="BR155" s="53"/>
      <c r="BS155" s="53"/>
      <c r="BT155" s="53"/>
      <c r="BU155" s="53"/>
      <c r="BV155" s="53"/>
      <c r="BW155" s="53"/>
      <c r="BX155" s="53"/>
      <c r="BY155" s="53"/>
      <c r="BZ155" s="53"/>
      <c r="CA155" s="53"/>
      <c r="CB155" s="53"/>
      <c r="CC155" s="53"/>
      <c r="CD155" s="53"/>
      <c r="CE155" s="53"/>
      <c r="CF155" s="53"/>
      <c r="CG155" s="53"/>
      <c r="CH155" s="53"/>
      <c r="CI155" s="53"/>
      <c r="CJ155" s="53"/>
      <c r="CK155" s="53"/>
      <c r="CL155" s="53"/>
      <c r="CM155" s="53"/>
      <c r="CN155" s="53"/>
      <c r="CO155" s="53"/>
      <c r="CP155" s="53"/>
      <c r="CQ155" s="53"/>
      <c r="CR155" s="53"/>
      <c r="CS155" s="53"/>
      <c r="CT155" s="53"/>
      <c r="CU155" s="53"/>
      <c r="CV155" s="53"/>
      <c r="CW155" s="53"/>
      <c r="CX155" s="53"/>
      <c r="CY155" s="53"/>
      <c r="CZ155" s="53"/>
      <c r="DA155" s="53"/>
      <c r="DB155" s="53"/>
      <c r="DC155" s="53"/>
      <c r="DD155" s="53"/>
      <c r="DE155" s="53"/>
      <c r="DF155" s="53"/>
      <c r="DG155" s="53"/>
      <c r="DH155" s="53"/>
      <c r="DI155" s="53"/>
      <c r="DJ155" s="53"/>
      <c r="DK155" s="53"/>
      <c r="DL155" s="53"/>
      <c r="DM155" s="53"/>
      <c r="DN155" s="53"/>
      <c r="DO155" s="53"/>
      <c r="DP155" s="53"/>
      <c r="DQ155" s="53"/>
      <c r="DR155" s="53"/>
      <c r="DS155" s="53"/>
      <c r="DT155" s="53"/>
      <c r="DU155" s="53"/>
      <c r="DV155" s="53"/>
      <c r="DW155" s="53"/>
      <c r="DX155" s="53"/>
      <c r="DY155" s="53"/>
      <c r="DZ155" s="53"/>
      <c r="EA155" s="53"/>
      <c r="EB155" s="53"/>
      <c r="EC155" s="53"/>
      <c r="ED155" s="53"/>
      <c r="EE155" s="53"/>
      <c r="EF155" s="53"/>
      <c r="EG155" s="53"/>
      <c r="EH155" s="53"/>
      <c r="EI155" s="53"/>
      <c r="EJ155" s="53"/>
      <c r="EK155" s="53"/>
      <c r="EL155" s="53"/>
      <c r="EM155" s="53"/>
      <c r="EN155" s="53"/>
      <c r="EO155" s="53"/>
      <c r="EP155" s="53"/>
      <c r="EQ155" s="53"/>
      <c r="ER155" s="53"/>
      <c r="ES155" s="53"/>
      <c r="ET155" s="53"/>
      <c r="EU155" s="53"/>
      <c r="EV155" s="53"/>
      <c r="EW155" s="53"/>
      <c r="EX155" s="53"/>
      <c r="EY155" s="53"/>
      <c r="EZ155" s="53"/>
      <c r="FA155" s="53"/>
      <c r="FB155" s="53"/>
      <c r="FC155" s="53"/>
      <c r="FD155" s="53"/>
      <c r="FE155" s="53"/>
      <c r="FF155" s="53"/>
      <c r="FG155" s="53"/>
      <c r="FH155" s="53"/>
      <c r="FI155" s="53"/>
      <c r="FJ155" s="53"/>
      <c r="FK155" s="53"/>
      <c r="FL155" s="53"/>
      <c r="FM155" s="53"/>
      <c r="FN155" s="53"/>
      <c r="FO155" s="53"/>
      <c r="FP155" s="53"/>
      <c r="FQ155" s="53"/>
      <c r="FR155" s="53"/>
      <c r="FS155" s="53"/>
      <c r="FT155" s="53"/>
      <c r="FU155" s="53"/>
      <c r="FV155" s="53"/>
      <c r="FW155" s="53"/>
      <c r="FX155" s="53"/>
      <c r="FY155" s="53"/>
      <c r="FZ155" s="53"/>
      <c r="GA155" s="53"/>
      <c r="GB155" s="53"/>
      <c r="GC155" s="53"/>
      <c r="GD155" s="53"/>
      <c r="GE155" s="53"/>
      <c r="GF155" s="53"/>
      <c r="GG155" s="53"/>
      <c r="GH155" s="53"/>
      <c r="GI155" s="53"/>
      <c r="GJ155" s="53"/>
    </row>
    <row r="156" spans="7:192" hidden="1" x14ac:dyDescent="0.25"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</row>
    <row r="157" spans="7:192" hidden="1" x14ac:dyDescent="0.25">
      <c r="G157" s="53"/>
      <c r="H157" s="53"/>
      <c r="I157" s="53"/>
      <c r="J157" s="53"/>
      <c r="K157" s="53"/>
      <c r="L157" s="53"/>
      <c r="M157" s="53"/>
      <c r="N157" s="53"/>
      <c r="O157" s="53"/>
      <c r="P157" s="53"/>
      <c r="Q157" s="53"/>
      <c r="R157" s="53"/>
      <c r="S157" s="53"/>
      <c r="T157" s="53"/>
      <c r="U157" s="53"/>
      <c r="V157" s="53"/>
      <c r="W157" s="53"/>
      <c r="X157" s="53"/>
      <c r="Y157" s="53"/>
      <c r="Z157" s="53"/>
      <c r="AA157" s="53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L157" s="53"/>
      <c r="AM157" s="53"/>
      <c r="AN157" s="53"/>
      <c r="AO157" s="53"/>
      <c r="AP157" s="53"/>
      <c r="AQ157" s="53"/>
      <c r="AR157" s="53"/>
      <c r="AS157" s="53"/>
      <c r="AT157" s="53"/>
      <c r="AU157" s="53"/>
      <c r="AV157" s="53"/>
      <c r="AW157" s="53"/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</row>
    <row r="158" spans="7:192" hidden="1" x14ac:dyDescent="0.25"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</row>
    <row r="159" spans="7:192" hidden="1" x14ac:dyDescent="0.25">
      <c r="G159" s="53"/>
      <c r="H159" s="53"/>
      <c r="I159" s="53"/>
      <c r="J159" s="53"/>
      <c r="K159" s="53"/>
      <c r="L159" s="53"/>
      <c r="M159" s="53"/>
      <c r="N159" s="53"/>
      <c r="O159" s="53"/>
      <c r="P159" s="53"/>
      <c r="Q159" s="53"/>
      <c r="R159" s="53"/>
      <c r="S159" s="53"/>
      <c r="T159" s="53"/>
      <c r="U159" s="53"/>
      <c r="V159" s="53"/>
      <c r="W159" s="53"/>
      <c r="X159" s="53"/>
      <c r="Y159" s="53"/>
      <c r="Z159" s="53"/>
      <c r="AA159" s="53"/>
      <c r="AB159" s="53"/>
      <c r="AC159" s="53"/>
      <c r="AD159" s="53"/>
      <c r="AE159" s="53"/>
      <c r="AF159" s="53"/>
      <c r="AG159" s="53"/>
      <c r="AH159" s="53"/>
      <c r="AI159" s="53"/>
      <c r="AJ159" s="53"/>
      <c r="AK159" s="53"/>
      <c r="AL159" s="53"/>
      <c r="AM159" s="53"/>
      <c r="AN159" s="53"/>
      <c r="AO159" s="53"/>
      <c r="AP159" s="53"/>
      <c r="AQ159" s="53"/>
      <c r="AR159" s="53"/>
      <c r="AS159" s="53"/>
      <c r="AT159" s="53"/>
      <c r="AU159" s="53"/>
      <c r="AV159" s="53"/>
      <c r="AW159" s="53"/>
      <c r="AX159" s="53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N159" s="53"/>
      <c r="BO159" s="53"/>
      <c r="BP159" s="53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  <c r="CH159" s="53"/>
      <c r="CI159" s="53"/>
      <c r="CJ159" s="53"/>
      <c r="CK159" s="53"/>
      <c r="CL159" s="53"/>
      <c r="CM159" s="53"/>
      <c r="CN159" s="53"/>
      <c r="CO159" s="53"/>
      <c r="CP159" s="53"/>
      <c r="CQ159" s="53"/>
      <c r="CR159" s="53"/>
      <c r="CS159" s="53"/>
      <c r="CT159" s="53"/>
      <c r="CU159" s="53"/>
      <c r="CV159" s="53"/>
      <c r="CW159" s="53"/>
      <c r="CX159" s="53"/>
      <c r="CY159" s="53"/>
      <c r="CZ159" s="53"/>
      <c r="DA159" s="53"/>
      <c r="DB159" s="53"/>
      <c r="DC159" s="53"/>
      <c r="DD159" s="53"/>
      <c r="DE159" s="53"/>
      <c r="DF159" s="53"/>
      <c r="DG159" s="53"/>
      <c r="DH159" s="53"/>
      <c r="DI159" s="53"/>
      <c r="DJ159" s="53"/>
      <c r="DK159" s="53"/>
      <c r="DL159" s="53"/>
      <c r="DM159" s="53"/>
      <c r="DN159" s="53"/>
      <c r="DO159" s="53"/>
      <c r="DP159" s="53"/>
      <c r="DQ159" s="53"/>
      <c r="DR159" s="53"/>
      <c r="DS159" s="53"/>
      <c r="DT159" s="53"/>
      <c r="DU159" s="53"/>
      <c r="DV159" s="53"/>
      <c r="DW159" s="53"/>
      <c r="DX159" s="53"/>
      <c r="DY159" s="53"/>
      <c r="DZ159" s="53"/>
      <c r="EA159" s="53"/>
      <c r="EB159" s="53"/>
      <c r="EC159" s="53"/>
      <c r="ED159" s="53"/>
      <c r="EE159" s="53"/>
      <c r="EF159" s="53"/>
      <c r="EG159" s="53"/>
      <c r="EH159" s="53"/>
      <c r="EI159" s="53"/>
      <c r="EJ159" s="53"/>
      <c r="EK159" s="53"/>
      <c r="EL159" s="53"/>
      <c r="EM159" s="53"/>
      <c r="EN159" s="53"/>
      <c r="EO159" s="53"/>
      <c r="EP159" s="53"/>
      <c r="EQ159" s="53"/>
      <c r="ER159" s="53"/>
      <c r="ES159" s="53"/>
      <c r="ET159" s="53"/>
      <c r="EU159" s="53"/>
      <c r="EV159" s="53"/>
      <c r="EW159" s="53"/>
      <c r="EX159" s="53"/>
      <c r="EY159" s="53"/>
      <c r="EZ159" s="53"/>
      <c r="FA159" s="53"/>
      <c r="FB159" s="53"/>
      <c r="FC159" s="53"/>
      <c r="FD159" s="53"/>
      <c r="FE159" s="53"/>
      <c r="FF159" s="53"/>
      <c r="FG159" s="53"/>
      <c r="FH159" s="53"/>
      <c r="FI159" s="53"/>
      <c r="FJ159" s="53"/>
      <c r="FK159" s="53"/>
      <c r="FL159" s="53"/>
      <c r="FM159" s="53"/>
      <c r="FN159" s="53"/>
      <c r="FO159" s="53"/>
      <c r="FP159" s="53"/>
      <c r="FQ159" s="53"/>
      <c r="FR159" s="53"/>
      <c r="FS159" s="53"/>
      <c r="FT159" s="53"/>
      <c r="FU159" s="53"/>
      <c r="FV159" s="53"/>
      <c r="FW159" s="53"/>
      <c r="FX159" s="53"/>
      <c r="FY159" s="53"/>
      <c r="FZ159" s="53"/>
      <c r="GA159" s="53"/>
      <c r="GB159" s="53"/>
      <c r="GC159" s="53"/>
      <c r="GD159" s="53"/>
      <c r="GE159" s="53"/>
      <c r="GF159" s="53"/>
      <c r="GG159" s="53"/>
      <c r="GH159" s="53"/>
      <c r="GI159" s="53"/>
      <c r="GJ159" s="53"/>
    </row>
    <row r="160" spans="7:192" hidden="1" x14ac:dyDescent="0.25"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</row>
    <row r="161" spans="7:192" hidden="1" x14ac:dyDescent="0.25">
      <c r="G161" s="53"/>
      <c r="H161" s="53"/>
      <c r="I161" s="53"/>
      <c r="J161" s="53"/>
      <c r="K161" s="53"/>
      <c r="L161" s="53"/>
      <c r="M161" s="53"/>
      <c r="N161" s="53"/>
      <c r="O161" s="53"/>
      <c r="P161" s="53"/>
      <c r="Q161" s="53"/>
      <c r="R161" s="53"/>
      <c r="S161" s="53"/>
      <c r="T161" s="53"/>
      <c r="U161" s="53"/>
      <c r="V161" s="53"/>
      <c r="W161" s="53"/>
      <c r="X161" s="53"/>
      <c r="Y161" s="53"/>
      <c r="Z161" s="53"/>
      <c r="AA161" s="53"/>
      <c r="AB161" s="53"/>
      <c r="AC161" s="53"/>
      <c r="AD161" s="53"/>
      <c r="AE161" s="53"/>
      <c r="AF161" s="53"/>
      <c r="AG161" s="53"/>
      <c r="AH161" s="53"/>
      <c r="AI161" s="53"/>
      <c r="AJ161" s="53"/>
      <c r="AK161" s="53"/>
      <c r="AL161" s="53"/>
      <c r="AM161" s="53"/>
      <c r="AN161" s="53"/>
      <c r="AO161" s="53"/>
      <c r="AP161" s="53"/>
      <c r="AQ161" s="53"/>
      <c r="AR161" s="53"/>
      <c r="AS161" s="53"/>
      <c r="AT161" s="53"/>
      <c r="AU161" s="53"/>
      <c r="AV161" s="53"/>
      <c r="AW161" s="53"/>
      <c r="AX161" s="53"/>
      <c r="AY161" s="53"/>
      <c r="AZ161" s="53"/>
      <c r="BA161" s="53"/>
      <c r="BB161" s="53"/>
      <c r="BC161" s="53"/>
      <c r="BD161" s="53"/>
      <c r="BE161" s="53"/>
      <c r="BF161" s="53"/>
      <c r="BG161" s="53"/>
      <c r="BH161" s="53"/>
      <c r="BI161" s="53"/>
      <c r="BJ161" s="53"/>
      <c r="BK161" s="53"/>
      <c r="BL161" s="53"/>
      <c r="BM161" s="53"/>
      <c r="BN161" s="53"/>
      <c r="BO161" s="53"/>
      <c r="BP161" s="53"/>
      <c r="BQ161" s="53"/>
      <c r="BR161" s="53"/>
      <c r="BS161" s="53"/>
      <c r="BT161" s="53"/>
      <c r="BU161" s="53"/>
      <c r="BV161" s="53"/>
      <c r="BW161" s="53"/>
      <c r="BX161" s="53"/>
      <c r="BY161" s="53"/>
      <c r="BZ161" s="53"/>
      <c r="CA161" s="53"/>
      <c r="CB161" s="53"/>
      <c r="CC161" s="53"/>
      <c r="CD161" s="53"/>
      <c r="CE161" s="53"/>
      <c r="CF161" s="53"/>
      <c r="CG161" s="53"/>
      <c r="CH161" s="53"/>
      <c r="CI161" s="53"/>
      <c r="CJ161" s="53"/>
      <c r="CK161" s="53"/>
      <c r="CL161" s="53"/>
      <c r="CM161" s="53"/>
      <c r="CN161" s="53"/>
      <c r="CO161" s="53"/>
      <c r="CP161" s="53"/>
      <c r="CQ161" s="53"/>
      <c r="CR161" s="53"/>
      <c r="CS161" s="53"/>
      <c r="CT161" s="53"/>
      <c r="CU161" s="53"/>
      <c r="CV161" s="53"/>
      <c r="CW161" s="53"/>
      <c r="CX161" s="53"/>
      <c r="CY161" s="53"/>
      <c r="CZ161" s="53"/>
      <c r="DA161" s="53"/>
      <c r="DB161" s="53"/>
      <c r="DC161" s="53"/>
      <c r="DD161" s="53"/>
      <c r="DE161" s="53"/>
      <c r="DF161" s="53"/>
      <c r="DG161" s="53"/>
      <c r="DH161" s="53"/>
      <c r="DI161" s="53"/>
      <c r="DJ161" s="53"/>
      <c r="DK161" s="53"/>
      <c r="DL161" s="53"/>
      <c r="DM161" s="53"/>
      <c r="DN161" s="53"/>
      <c r="DO161" s="53"/>
      <c r="DP161" s="53"/>
      <c r="DQ161" s="53"/>
      <c r="DR161" s="53"/>
      <c r="DS161" s="53"/>
      <c r="DT161" s="53"/>
      <c r="DU161" s="53"/>
      <c r="DV161" s="53"/>
      <c r="DW161" s="53"/>
      <c r="DX161" s="53"/>
      <c r="DY161" s="53"/>
      <c r="DZ161" s="53"/>
      <c r="EA161" s="53"/>
      <c r="EB161" s="53"/>
      <c r="EC161" s="53"/>
      <c r="ED161" s="53"/>
      <c r="EE161" s="53"/>
      <c r="EF161" s="53"/>
      <c r="EG161" s="53"/>
      <c r="EH161" s="53"/>
      <c r="EI161" s="53"/>
      <c r="EJ161" s="53"/>
      <c r="EK161" s="53"/>
      <c r="EL161" s="53"/>
      <c r="EM161" s="53"/>
      <c r="EN161" s="53"/>
      <c r="EO161" s="53"/>
      <c r="EP161" s="53"/>
      <c r="EQ161" s="53"/>
      <c r="ER161" s="53"/>
      <c r="ES161" s="53"/>
      <c r="ET161" s="53"/>
      <c r="EU161" s="53"/>
      <c r="EV161" s="53"/>
      <c r="EW161" s="53"/>
      <c r="EX161" s="53"/>
      <c r="EY161" s="53"/>
      <c r="EZ161" s="53"/>
      <c r="FA161" s="53"/>
      <c r="FB161" s="53"/>
      <c r="FC161" s="53"/>
      <c r="FD161" s="53"/>
      <c r="FE161" s="53"/>
      <c r="FF161" s="53"/>
      <c r="FG161" s="53"/>
      <c r="FH161" s="53"/>
      <c r="FI161" s="53"/>
      <c r="FJ161" s="53"/>
      <c r="FK161" s="53"/>
      <c r="FL161" s="53"/>
      <c r="FM161" s="53"/>
      <c r="FN161" s="53"/>
      <c r="FO161" s="53"/>
      <c r="FP161" s="53"/>
      <c r="FQ161" s="53"/>
      <c r="FR161" s="53"/>
      <c r="FS161" s="53"/>
      <c r="FT161" s="53"/>
      <c r="FU161" s="53"/>
      <c r="FV161" s="53"/>
      <c r="FW161" s="53"/>
      <c r="FX161" s="53"/>
      <c r="FY161" s="53"/>
      <c r="FZ161" s="53"/>
      <c r="GA161" s="53"/>
      <c r="GB161" s="53"/>
      <c r="GC161" s="53"/>
      <c r="GD161" s="53"/>
      <c r="GE161" s="53"/>
      <c r="GF161" s="53"/>
      <c r="GG161" s="53"/>
      <c r="GH161" s="53"/>
      <c r="GI161" s="53"/>
      <c r="GJ161" s="53"/>
    </row>
    <row r="162" spans="7:192" hidden="1" x14ac:dyDescent="0.25"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</row>
    <row r="163" spans="7:192" hidden="1" x14ac:dyDescent="0.25">
      <c r="G163" s="53"/>
      <c r="H163" s="53"/>
      <c r="I163" s="53"/>
      <c r="J163" s="53"/>
      <c r="K163" s="53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L163" s="53"/>
      <c r="AM163" s="53"/>
      <c r="AN163" s="53"/>
      <c r="AO163" s="53"/>
      <c r="AP163" s="53"/>
      <c r="AQ163" s="53"/>
      <c r="AR163" s="53"/>
      <c r="AS163" s="53"/>
      <c r="AT163" s="53"/>
      <c r="AU163" s="53"/>
      <c r="AV163" s="53"/>
      <c r="AW163" s="53"/>
      <c r="AX163" s="53"/>
      <c r="AY163" s="53"/>
      <c r="AZ163" s="53"/>
      <c r="BA163" s="53"/>
      <c r="BB163" s="53"/>
      <c r="BC163" s="53"/>
      <c r="BD163" s="53"/>
      <c r="BE163" s="53"/>
      <c r="BF163" s="53"/>
      <c r="BG163" s="53"/>
      <c r="BH163" s="53"/>
      <c r="BI163" s="53"/>
      <c r="BJ163" s="53"/>
      <c r="BK163" s="53"/>
      <c r="BL163" s="53"/>
      <c r="BM163" s="53"/>
      <c r="BN163" s="53"/>
      <c r="BO163" s="53"/>
      <c r="BP163" s="53"/>
      <c r="BQ163" s="53"/>
      <c r="BR163" s="53"/>
      <c r="BS163" s="53"/>
      <c r="BT163" s="53"/>
      <c r="BU163" s="53"/>
      <c r="BV163" s="53"/>
      <c r="BW163" s="53"/>
      <c r="BX163" s="53"/>
      <c r="BY163" s="53"/>
      <c r="BZ163" s="53"/>
      <c r="CA163" s="53"/>
      <c r="CB163" s="53"/>
      <c r="CC163" s="53"/>
      <c r="CD163" s="53"/>
      <c r="CE163" s="53"/>
      <c r="CF163" s="53"/>
      <c r="CG163" s="53"/>
      <c r="CH163" s="53"/>
      <c r="CI163" s="53"/>
      <c r="CJ163" s="53"/>
      <c r="CK163" s="53"/>
      <c r="CL163" s="53"/>
      <c r="CM163" s="53"/>
      <c r="CN163" s="53"/>
      <c r="CO163" s="53"/>
      <c r="CP163" s="53"/>
      <c r="CQ163" s="53"/>
      <c r="CR163" s="53"/>
      <c r="CS163" s="53"/>
      <c r="CT163" s="53"/>
      <c r="CU163" s="53"/>
      <c r="CV163" s="53"/>
      <c r="CW163" s="53"/>
      <c r="CX163" s="53"/>
      <c r="CY163" s="53"/>
      <c r="CZ163" s="53"/>
      <c r="DA163" s="53"/>
      <c r="DB163" s="53"/>
      <c r="DC163" s="53"/>
      <c r="DD163" s="53"/>
      <c r="DE163" s="53"/>
      <c r="DF163" s="53"/>
      <c r="DG163" s="53"/>
      <c r="DH163" s="53"/>
      <c r="DI163" s="53"/>
      <c r="DJ163" s="53"/>
      <c r="DK163" s="53"/>
      <c r="DL163" s="53"/>
      <c r="DM163" s="53"/>
      <c r="DN163" s="53"/>
      <c r="DO163" s="53"/>
      <c r="DP163" s="53"/>
      <c r="DQ163" s="53"/>
      <c r="DR163" s="53"/>
      <c r="DS163" s="53"/>
      <c r="DT163" s="53"/>
      <c r="DU163" s="53"/>
      <c r="DV163" s="53"/>
      <c r="DW163" s="53"/>
      <c r="DX163" s="53"/>
      <c r="DY163" s="53"/>
      <c r="DZ163" s="53"/>
      <c r="EA163" s="53"/>
      <c r="EB163" s="53"/>
      <c r="EC163" s="53"/>
      <c r="ED163" s="53"/>
      <c r="EE163" s="53"/>
      <c r="EF163" s="53"/>
      <c r="EG163" s="53"/>
      <c r="EH163" s="53"/>
      <c r="EI163" s="53"/>
      <c r="EJ163" s="53"/>
      <c r="EK163" s="53"/>
      <c r="EL163" s="53"/>
      <c r="EM163" s="53"/>
      <c r="EN163" s="53"/>
      <c r="EO163" s="53"/>
      <c r="EP163" s="53"/>
      <c r="EQ163" s="53"/>
      <c r="ER163" s="53"/>
      <c r="ES163" s="53"/>
      <c r="ET163" s="53"/>
      <c r="EU163" s="53"/>
      <c r="EV163" s="53"/>
      <c r="EW163" s="53"/>
      <c r="EX163" s="53"/>
      <c r="EY163" s="53"/>
      <c r="EZ163" s="53"/>
      <c r="FA163" s="53"/>
      <c r="FB163" s="53"/>
      <c r="FC163" s="53"/>
      <c r="FD163" s="53"/>
      <c r="FE163" s="53"/>
      <c r="FF163" s="53"/>
      <c r="FG163" s="53"/>
      <c r="FH163" s="53"/>
      <c r="FI163" s="53"/>
      <c r="FJ163" s="53"/>
      <c r="FK163" s="53"/>
      <c r="FL163" s="53"/>
      <c r="FM163" s="53"/>
      <c r="FN163" s="53"/>
      <c r="FO163" s="53"/>
      <c r="FP163" s="53"/>
      <c r="FQ163" s="53"/>
      <c r="FR163" s="53"/>
      <c r="FS163" s="53"/>
      <c r="FT163" s="53"/>
      <c r="FU163" s="53"/>
      <c r="FV163" s="53"/>
      <c r="FW163" s="53"/>
      <c r="FX163" s="53"/>
      <c r="FY163" s="53"/>
      <c r="FZ163" s="53"/>
      <c r="GA163" s="53"/>
      <c r="GB163" s="53"/>
      <c r="GC163" s="53"/>
      <c r="GD163" s="53"/>
      <c r="GE163" s="53"/>
      <c r="GF163" s="53"/>
      <c r="GG163" s="53"/>
      <c r="GH163" s="53"/>
      <c r="GI163" s="53"/>
      <c r="GJ163" s="53"/>
    </row>
    <row r="164" spans="7:192" hidden="1" x14ac:dyDescent="0.25"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</row>
    <row r="165" spans="7:192" hidden="1" x14ac:dyDescent="0.25">
      <c r="G165" s="53"/>
      <c r="H165" s="53"/>
      <c r="I165" s="53"/>
      <c r="J165" s="53"/>
      <c r="K165" s="53"/>
      <c r="L165" s="53"/>
      <c r="M165" s="53"/>
      <c r="N165" s="53"/>
      <c r="O165" s="53"/>
      <c r="P165" s="53"/>
      <c r="Q165" s="53"/>
      <c r="R165" s="53"/>
      <c r="S165" s="53"/>
      <c r="T165" s="53"/>
      <c r="U165" s="53"/>
      <c r="V165" s="53"/>
      <c r="W165" s="53"/>
      <c r="X165" s="53"/>
      <c r="Y165" s="53"/>
      <c r="Z165" s="53"/>
      <c r="AA165" s="53"/>
      <c r="AB165" s="53"/>
      <c r="AC165" s="53"/>
      <c r="AD165" s="53"/>
      <c r="AE165" s="53"/>
      <c r="AF165" s="53"/>
      <c r="AG165" s="53"/>
      <c r="AH165" s="53"/>
      <c r="AI165" s="53"/>
      <c r="AJ165" s="53"/>
      <c r="AK165" s="53"/>
      <c r="AL165" s="53"/>
      <c r="AM165" s="53"/>
      <c r="AN165" s="53"/>
      <c r="AO165" s="53"/>
      <c r="AP165" s="53"/>
      <c r="AQ165" s="53"/>
      <c r="AR165" s="53"/>
      <c r="AS165" s="53"/>
      <c r="AT165" s="53"/>
      <c r="AU165" s="53"/>
      <c r="AV165" s="53"/>
      <c r="AW165" s="53"/>
      <c r="AX165" s="53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N165" s="53"/>
      <c r="BO165" s="53"/>
      <c r="BP165" s="53"/>
      <c r="BQ165" s="53"/>
      <c r="BR165" s="53"/>
      <c r="BS165" s="53"/>
      <c r="BT165" s="53"/>
      <c r="BU165" s="53"/>
      <c r="BV165" s="53"/>
      <c r="BW165" s="53"/>
      <c r="BX165" s="53"/>
      <c r="BY165" s="53"/>
      <c r="BZ165" s="53"/>
      <c r="CA165" s="53"/>
      <c r="CB165" s="53"/>
      <c r="CC165" s="53"/>
      <c r="CD165" s="53"/>
      <c r="CE165" s="53"/>
      <c r="CF165" s="53"/>
      <c r="CG165" s="53"/>
      <c r="CH165" s="53"/>
      <c r="CI165" s="53"/>
      <c r="CJ165" s="53"/>
      <c r="CK165" s="53"/>
      <c r="CL165" s="53"/>
      <c r="CM165" s="53"/>
      <c r="CN165" s="53"/>
      <c r="CO165" s="53"/>
      <c r="CP165" s="53"/>
      <c r="CQ165" s="53"/>
      <c r="CR165" s="53"/>
      <c r="CS165" s="53"/>
      <c r="CT165" s="53"/>
      <c r="CU165" s="53"/>
      <c r="CV165" s="53"/>
      <c r="CW165" s="53"/>
      <c r="CX165" s="53"/>
      <c r="CY165" s="53"/>
      <c r="CZ165" s="53"/>
      <c r="DA165" s="53"/>
      <c r="DB165" s="53"/>
      <c r="DC165" s="53"/>
      <c r="DD165" s="53"/>
      <c r="DE165" s="53"/>
      <c r="DF165" s="53"/>
      <c r="DG165" s="53"/>
      <c r="DH165" s="53"/>
      <c r="DI165" s="53"/>
      <c r="DJ165" s="53"/>
      <c r="DK165" s="53"/>
      <c r="DL165" s="53"/>
      <c r="DM165" s="53"/>
      <c r="DN165" s="53"/>
      <c r="DO165" s="53"/>
      <c r="DP165" s="53"/>
      <c r="DQ165" s="53"/>
      <c r="DR165" s="53"/>
      <c r="DS165" s="53"/>
      <c r="DT165" s="53"/>
      <c r="DU165" s="53"/>
      <c r="DV165" s="53"/>
      <c r="DW165" s="53"/>
      <c r="DX165" s="53"/>
      <c r="DY165" s="53"/>
      <c r="DZ165" s="53"/>
      <c r="EA165" s="53"/>
      <c r="EB165" s="53"/>
      <c r="EC165" s="53"/>
      <c r="ED165" s="53"/>
      <c r="EE165" s="53"/>
      <c r="EF165" s="53"/>
      <c r="EG165" s="53"/>
      <c r="EH165" s="53"/>
      <c r="EI165" s="53"/>
      <c r="EJ165" s="53"/>
      <c r="EK165" s="53"/>
      <c r="EL165" s="53"/>
      <c r="EM165" s="53"/>
      <c r="EN165" s="53"/>
      <c r="EO165" s="53"/>
      <c r="EP165" s="53"/>
      <c r="EQ165" s="53"/>
      <c r="ER165" s="53"/>
      <c r="ES165" s="53"/>
      <c r="ET165" s="53"/>
      <c r="EU165" s="53"/>
      <c r="EV165" s="53"/>
      <c r="EW165" s="53"/>
      <c r="EX165" s="53"/>
      <c r="EY165" s="53"/>
      <c r="EZ165" s="53"/>
      <c r="FA165" s="53"/>
      <c r="FB165" s="53"/>
      <c r="FC165" s="53"/>
      <c r="FD165" s="53"/>
      <c r="FE165" s="53"/>
      <c r="FF165" s="53"/>
      <c r="FG165" s="53"/>
      <c r="FH165" s="53"/>
      <c r="FI165" s="53"/>
      <c r="FJ165" s="53"/>
      <c r="FK165" s="53"/>
      <c r="FL165" s="53"/>
      <c r="FM165" s="53"/>
      <c r="FN165" s="53"/>
      <c r="FO165" s="53"/>
      <c r="FP165" s="53"/>
      <c r="FQ165" s="53"/>
      <c r="FR165" s="53"/>
      <c r="FS165" s="53"/>
      <c r="FT165" s="53"/>
      <c r="FU165" s="53"/>
      <c r="FV165" s="53"/>
      <c r="FW165" s="53"/>
      <c r="FX165" s="53"/>
      <c r="FY165" s="53"/>
      <c r="FZ165" s="53"/>
      <c r="GA165" s="53"/>
      <c r="GB165" s="53"/>
      <c r="GC165" s="53"/>
      <c r="GD165" s="53"/>
      <c r="GE165" s="53"/>
      <c r="GF165" s="53"/>
      <c r="GG165" s="53"/>
      <c r="GH165" s="53"/>
      <c r="GI165" s="53"/>
      <c r="GJ165" s="53"/>
    </row>
    <row r="166" spans="7:192" hidden="1" x14ac:dyDescent="0.25"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</row>
    <row r="167" spans="7:192" hidden="1" x14ac:dyDescent="0.25">
      <c r="G167" s="53"/>
      <c r="H167" s="53"/>
      <c r="I167" s="53"/>
      <c r="J167" s="53"/>
      <c r="K167" s="53"/>
      <c r="L167" s="53"/>
      <c r="M167" s="53"/>
      <c r="N167" s="53"/>
      <c r="O167" s="53"/>
      <c r="P167" s="53"/>
      <c r="Q167" s="53"/>
      <c r="R167" s="53"/>
      <c r="S167" s="53"/>
      <c r="T167" s="53"/>
      <c r="U167" s="53"/>
      <c r="V167" s="53"/>
      <c r="W167" s="53"/>
      <c r="X167" s="53"/>
      <c r="Y167" s="53"/>
      <c r="Z167" s="53"/>
      <c r="AA167" s="53"/>
      <c r="AB167" s="53"/>
      <c r="AC167" s="53"/>
      <c r="AD167" s="53"/>
      <c r="AE167" s="53"/>
      <c r="AF167" s="53"/>
      <c r="AG167" s="53"/>
      <c r="AH167" s="53"/>
      <c r="AI167" s="53"/>
      <c r="AJ167" s="53"/>
      <c r="AK167" s="53"/>
      <c r="AL167" s="53"/>
      <c r="AM167" s="53"/>
      <c r="AN167" s="53"/>
      <c r="AO167" s="53"/>
      <c r="AP167" s="53"/>
      <c r="AQ167" s="53"/>
      <c r="AR167" s="53"/>
      <c r="AS167" s="53"/>
      <c r="AT167" s="53"/>
      <c r="AU167" s="53"/>
      <c r="AV167" s="53"/>
      <c r="AW167" s="53"/>
      <c r="AX167" s="53"/>
      <c r="AY167" s="53"/>
      <c r="AZ167" s="53"/>
      <c r="BA167" s="53"/>
      <c r="BB167" s="53"/>
      <c r="BC167" s="53"/>
      <c r="BD167" s="53"/>
      <c r="BE167" s="53"/>
      <c r="BF167" s="53"/>
      <c r="BG167" s="53"/>
      <c r="BH167" s="53"/>
      <c r="BI167" s="53"/>
      <c r="BJ167" s="53"/>
      <c r="BK167" s="53"/>
      <c r="BL167" s="53"/>
      <c r="BM167" s="53"/>
      <c r="BN167" s="53"/>
      <c r="BO167" s="53"/>
      <c r="BP167" s="53"/>
      <c r="BQ167" s="53"/>
      <c r="BR167" s="53"/>
      <c r="BS167" s="53"/>
      <c r="BT167" s="53"/>
      <c r="BU167" s="53"/>
      <c r="BV167" s="53"/>
      <c r="BW167" s="53"/>
      <c r="BX167" s="53"/>
      <c r="BY167" s="53"/>
      <c r="BZ167" s="53"/>
      <c r="CA167" s="53"/>
      <c r="CB167" s="53"/>
      <c r="CC167" s="53"/>
      <c r="CD167" s="53"/>
      <c r="CE167" s="53"/>
      <c r="CF167" s="53"/>
      <c r="CG167" s="53"/>
      <c r="CH167" s="53"/>
      <c r="CI167" s="53"/>
      <c r="CJ167" s="53"/>
      <c r="CK167" s="53"/>
      <c r="CL167" s="53"/>
      <c r="CM167" s="53"/>
      <c r="CN167" s="53"/>
      <c r="CO167" s="53"/>
      <c r="CP167" s="53"/>
      <c r="CQ167" s="53"/>
      <c r="CR167" s="53"/>
      <c r="CS167" s="53"/>
      <c r="CT167" s="53"/>
      <c r="CU167" s="53"/>
      <c r="CV167" s="53"/>
      <c r="CW167" s="53"/>
      <c r="CX167" s="53"/>
      <c r="CY167" s="53"/>
      <c r="CZ167" s="53"/>
      <c r="DA167" s="53"/>
      <c r="DB167" s="53"/>
      <c r="DC167" s="53"/>
      <c r="DD167" s="53"/>
      <c r="DE167" s="53"/>
      <c r="DF167" s="53"/>
      <c r="DG167" s="53"/>
      <c r="DH167" s="53"/>
      <c r="DI167" s="53"/>
      <c r="DJ167" s="53"/>
      <c r="DK167" s="53"/>
      <c r="DL167" s="53"/>
      <c r="DM167" s="53"/>
      <c r="DN167" s="53"/>
      <c r="DO167" s="53"/>
      <c r="DP167" s="53"/>
      <c r="DQ167" s="53"/>
      <c r="DR167" s="53"/>
      <c r="DS167" s="53"/>
      <c r="DT167" s="53"/>
      <c r="DU167" s="53"/>
      <c r="DV167" s="53"/>
      <c r="DW167" s="53"/>
      <c r="DX167" s="53"/>
      <c r="DY167" s="53"/>
      <c r="DZ167" s="53"/>
      <c r="EA167" s="53"/>
      <c r="EB167" s="53"/>
      <c r="EC167" s="53"/>
      <c r="ED167" s="53"/>
      <c r="EE167" s="53"/>
      <c r="EF167" s="53"/>
      <c r="EG167" s="53"/>
      <c r="EH167" s="53"/>
      <c r="EI167" s="53"/>
      <c r="EJ167" s="53"/>
      <c r="EK167" s="53"/>
      <c r="EL167" s="53"/>
      <c r="EM167" s="53"/>
      <c r="EN167" s="53"/>
      <c r="EO167" s="53"/>
      <c r="EP167" s="53"/>
      <c r="EQ167" s="53"/>
      <c r="ER167" s="53"/>
      <c r="ES167" s="53"/>
      <c r="ET167" s="53"/>
      <c r="EU167" s="53"/>
      <c r="EV167" s="53"/>
      <c r="EW167" s="53"/>
      <c r="EX167" s="53"/>
      <c r="EY167" s="53"/>
      <c r="EZ167" s="53"/>
      <c r="FA167" s="53"/>
      <c r="FB167" s="53"/>
      <c r="FC167" s="53"/>
      <c r="FD167" s="53"/>
      <c r="FE167" s="53"/>
      <c r="FF167" s="53"/>
      <c r="FG167" s="53"/>
      <c r="FH167" s="53"/>
      <c r="FI167" s="53"/>
      <c r="FJ167" s="53"/>
      <c r="FK167" s="53"/>
      <c r="FL167" s="53"/>
      <c r="FM167" s="53"/>
      <c r="FN167" s="53"/>
      <c r="FO167" s="53"/>
      <c r="FP167" s="53"/>
      <c r="FQ167" s="53"/>
      <c r="FR167" s="53"/>
      <c r="FS167" s="53"/>
      <c r="FT167" s="53"/>
      <c r="FU167" s="53"/>
      <c r="FV167" s="53"/>
      <c r="FW167" s="53"/>
      <c r="FX167" s="53"/>
      <c r="FY167" s="53"/>
      <c r="FZ167" s="53"/>
      <c r="GA167" s="53"/>
      <c r="GB167" s="53"/>
      <c r="GC167" s="53"/>
      <c r="GD167" s="53"/>
      <c r="GE167" s="53"/>
      <c r="GF167" s="53"/>
      <c r="GG167" s="53"/>
      <c r="GH167" s="53"/>
      <c r="GI167" s="53"/>
      <c r="GJ167" s="53"/>
    </row>
    <row r="168" spans="7:192" hidden="1" x14ac:dyDescent="0.25"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</row>
    <row r="169" spans="7:192" hidden="1" x14ac:dyDescent="0.25">
      <c r="G169" s="53"/>
      <c r="H169" s="53"/>
      <c r="I169" s="53"/>
      <c r="J169" s="53"/>
      <c r="K169" s="53"/>
      <c r="L169" s="53"/>
      <c r="M169" s="53"/>
      <c r="N169" s="53"/>
      <c r="O169" s="53"/>
      <c r="P169" s="53"/>
      <c r="Q169" s="53"/>
      <c r="R169" s="53"/>
      <c r="S169" s="53"/>
      <c r="T169" s="53"/>
      <c r="U169" s="53"/>
      <c r="V169" s="53"/>
      <c r="W169" s="53"/>
      <c r="X169" s="53"/>
      <c r="Y169" s="53"/>
      <c r="Z169" s="53"/>
      <c r="AA169" s="53"/>
      <c r="AB169" s="53"/>
      <c r="AC169" s="53"/>
      <c r="AD169" s="53"/>
      <c r="AE169" s="53"/>
      <c r="AF169" s="53"/>
      <c r="AG169" s="53"/>
      <c r="AH169" s="53"/>
      <c r="AI169" s="53"/>
      <c r="AJ169" s="53"/>
      <c r="AK169" s="53"/>
      <c r="AL169" s="53"/>
      <c r="AM169" s="53"/>
      <c r="AN169" s="53"/>
      <c r="AO169" s="53"/>
      <c r="AP169" s="53"/>
      <c r="AQ169" s="53"/>
      <c r="AR169" s="53"/>
      <c r="AS169" s="53"/>
      <c r="AT169" s="53"/>
      <c r="AU169" s="53"/>
      <c r="AV169" s="53"/>
      <c r="AW169" s="53"/>
      <c r="AX169" s="53"/>
      <c r="AY169" s="53"/>
      <c r="AZ169" s="53"/>
      <c r="BA169" s="53"/>
      <c r="BB169" s="53"/>
      <c r="BC169" s="53"/>
      <c r="BD169" s="53"/>
      <c r="BE169" s="53"/>
      <c r="BF169" s="53"/>
      <c r="BG169" s="53"/>
      <c r="BH169" s="53"/>
      <c r="BI169" s="53"/>
      <c r="BJ169" s="53"/>
      <c r="BK169" s="53"/>
      <c r="BL169" s="53"/>
      <c r="BM169" s="53"/>
      <c r="BN169" s="53"/>
      <c r="BO169" s="53"/>
      <c r="BP169" s="53"/>
      <c r="BQ169" s="53"/>
      <c r="BR169" s="53"/>
      <c r="BS169" s="53"/>
      <c r="BT169" s="53"/>
      <c r="BU169" s="53"/>
      <c r="BV169" s="53"/>
      <c r="BW169" s="53"/>
      <c r="BX169" s="53"/>
      <c r="BY169" s="53"/>
      <c r="BZ169" s="53"/>
      <c r="CA169" s="53"/>
      <c r="CB169" s="53"/>
      <c r="CC169" s="53"/>
      <c r="CD169" s="53"/>
      <c r="CE169" s="53"/>
      <c r="CF169" s="53"/>
      <c r="CG169" s="53"/>
      <c r="CH169" s="53"/>
      <c r="CI169" s="53"/>
      <c r="CJ169" s="53"/>
      <c r="CK169" s="53"/>
      <c r="CL169" s="53"/>
      <c r="CM169" s="53"/>
      <c r="CN169" s="53"/>
      <c r="CO169" s="53"/>
      <c r="CP169" s="53"/>
      <c r="CQ169" s="53"/>
      <c r="CR169" s="53"/>
      <c r="CS169" s="53"/>
      <c r="CT169" s="53"/>
      <c r="CU169" s="53"/>
      <c r="CV169" s="53"/>
      <c r="CW169" s="53"/>
      <c r="CX169" s="53"/>
      <c r="CY169" s="53"/>
      <c r="CZ169" s="53"/>
      <c r="DA169" s="53"/>
      <c r="DB169" s="53"/>
      <c r="DC169" s="53"/>
      <c r="DD169" s="53"/>
      <c r="DE169" s="53"/>
      <c r="DF169" s="53"/>
      <c r="DG169" s="53"/>
      <c r="DH169" s="53"/>
      <c r="DI169" s="53"/>
      <c r="DJ169" s="53"/>
      <c r="DK169" s="53"/>
      <c r="DL169" s="53"/>
      <c r="DM169" s="53"/>
      <c r="DN169" s="53"/>
      <c r="DO169" s="53"/>
      <c r="DP169" s="53"/>
      <c r="DQ169" s="53"/>
      <c r="DR169" s="53"/>
      <c r="DS169" s="53"/>
      <c r="DT169" s="53"/>
      <c r="DU169" s="53"/>
      <c r="DV169" s="53"/>
      <c r="DW169" s="53"/>
      <c r="DX169" s="53"/>
      <c r="DY169" s="53"/>
      <c r="DZ169" s="53"/>
      <c r="EA169" s="53"/>
      <c r="EB169" s="53"/>
      <c r="EC169" s="53"/>
      <c r="ED169" s="53"/>
      <c r="EE169" s="53"/>
      <c r="EF169" s="53"/>
      <c r="EG169" s="53"/>
      <c r="EH169" s="53"/>
      <c r="EI169" s="53"/>
      <c r="EJ169" s="53"/>
      <c r="EK169" s="53"/>
      <c r="EL169" s="53"/>
      <c r="EM169" s="53"/>
      <c r="EN169" s="53"/>
      <c r="EO169" s="53"/>
      <c r="EP169" s="53"/>
      <c r="EQ169" s="53"/>
      <c r="ER169" s="53"/>
      <c r="ES169" s="53"/>
      <c r="ET169" s="53"/>
      <c r="EU169" s="53"/>
      <c r="EV169" s="53"/>
      <c r="EW169" s="53"/>
      <c r="EX169" s="53"/>
      <c r="EY169" s="53"/>
      <c r="EZ169" s="53"/>
      <c r="FA169" s="53"/>
      <c r="FB169" s="53"/>
      <c r="FC169" s="53"/>
      <c r="FD169" s="53"/>
      <c r="FE169" s="53"/>
      <c r="FF169" s="53"/>
      <c r="FG169" s="53"/>
      <c r="FH169" s="53"/>
      <c r="FI169" s="53"/>
      <c r="FJ169" s="53"/>
      <c r="FK169" s="53"/>
      <c r="FL169" s="53"/>
      <c r="FM169" s="53"/>
      <c r="FN169" s="53"/>
      <c r="FO169" s="53"/>
      <c r="FP169" s="53"/>
      <c r="FQ169" s="53"/>
      <c r="FR169" s="53"/>
      <c r="FS169" s="53"/>
      <c r="FT169" s="53"/>
      <c r="FU169" s="53"/>
      <c r="FV169" s="53"/>
      <c r="FW169" s="53"/>
      <c r="FX169" s="53"/>
      <c r="FY169" s="53"/>
      <c r="FZ169" s="53"/>
      <c r="GA169" s="53"/>
      <c r="GB169" s="53"/>
      <c r="GC169" s="53"/>
      <c r="GD169" s="53"/>
      <c r="GE169" s="53"/>
      <c r="GF169" s="53"/>
      <c r="GG169" s="53"/>
      <c r="GH169" s="53"/>
      <c r="GI169" s="53"/>
      <c r="GJ169" s="53"/>
    </row>
    <row r="170" spans="7:192" hidden="1" x14ac:dyDescent="0.25"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</row>
    <row r="171" spans="7:192" hidden="1" x14ac:dyDescent="0.25">
      <c r="G171" s="53"/>
      <c r="H171" s="53"/>
      <c r="I171" s="53"/>
      <c r="J171" s="53"/>
      <c r="K171" s="53"/>
      <c r="L171" s="53"/>
      <c r="M171" s="53"/>
      <c r="N171" s="53"/>
      <c r="O171" s="53"/>
      <c r="P171" s="53"/>
      <c r="Q171" s="53"/>
      <c r="R171" s="53"/>
      <c r="S171" s="53"/>
      <c r="T171" s="53"/>
      <c r="U171" s="53"/>
      <c r="V171" s="53"/>
      <c r="W171" s="53"/>
      <c r="X171" s="53"/>
      <c r="Y171" s="53"/>
      <c r="Z171" s="53"/>
      <c r="AA171" s="53"/>
      <c r="AB171" s="53"/>
      <c r="AC171" s="53"/>
      <c r="AD171" s="53"/>
      <c r="AE171" s="53"/>
      <c r="AF171" s="53"/>
      <c r="AG171" s="53"/>
      <c r="AH171" s="53"/>
      <c r="AI171" s="53"/>
      <c r="AJ171" s="53"/>
      <c r="AK171" s="53"/>
      <c r="AL171" s="53"/>
      <c r="AM171" s="53"/>
      <c r="AN171" s="53"/>
      <c r="AO171" s="53"/>
      <c r="AP171" s="53"/>
      <c r="AQ171" s="53"/>
      <c r="AR171" s="53"/>
      <c r="AS171" s="53"/>
      <c r="AT171" s="53"/>
      <c r="AU171" s="53"/>
      <c r="AV171" s="53"/>
      <c r="AW171" s="53"/>
      <c r="AX171" s="53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N171" s="53"/>
      <c r="BO171" s="53"/>
      <c r="BP171" s="53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  <c r="CH171" s="53"/>
      <c r="CI171" s="53"/>
      <c r="CJ171" s="53"/>
      <c r="CK171" s="53"/>
      <c r="CL171" s="53"/>
      <c r="CM171" s="53"/>
      <c r="CN171" s="53"/>
      <c r="CO171" s="53"/>
      <c r="CP171" s="53"/>
      <c r="CQ171" s="53"/>
      <c r="CR171" s="53"/>
      <c r="CS171" s="53"/>
      <c r="CT171" s="53"/>
      <c r="CU171" s="53"/>
      <c r="CV171" s="53"/>
      <c r="CW171" s="53"/>
      <c r="CX171" s="53"/>
      <c r="CY171" s="53"/>
      <c r="CZ171" s="53"/>
      <c r="DA171" s="53"/>
      <c r="DB171" s="53"/>
      <c r="DC171" s="53"/>
      <c r="DD171" s="53"/>
      <c r="DE171" s="53"/>
      <c r="DF171" s="53"/>
      <c r="DG171" s="53"/>
      <c r="DH171" s="53"/>
      <c r="DI171" s="53"/>
      <c r="DJ171" s="53"/>
      <c r="DK171" s="53"/>
      <c r="DL171" s="53"/>
      <c r="DM171" s="53"/>
      <c r="DN171" s="53"/>
      <c r="DO171" s="53"/>
      <c r="DP171" s="53"/>
      <c r="DQ171" s="53"/>
      <c r="DR171" s="53"/>
      <c r="DS171" s="53"/>
      <c r="DT171" s="53"/>
      <c r="DU171" s="53"/>
      <c r="DV171" s="53"/>
      <c r="DW171" s="53"/>
      <c r="DX171" s="53"/>
      <c r="DY171" s="53"/>
      <c r="DZ171" s="53"/>
      <c r="EA171" s="53"/>
      <c r="EB171" s="53"/>
      <c r="EC171" s="53"/>
      <c r="ED171" s="53"/>
      <c r="EE171" s="53"/>
      <c r="EF171" s="53"/>
      <c r="EG171" s="53"/>
      <c r="EH171" s="53"/>
      <c r="EI171" s="53"/>
      <c r="EJ171" s="53"/>
      <c r="EK171" s="53"/>
      <c r="EL171" s="53"/>
      <c r="EM171" s="53"/>
      <c r="EN171" s="53"/>
      <c r="EO171" s="53"/>
      <c r="EP171" s="53"/>
      <c r="EQ171" s="53"/>
      <c r="ER171" s="53"/>
      <c r="ES171" s="53"/>
      <c r="ET171" s="53"/>
      <c r="EU171" s="53"/>
      <c r="EV171" s="53"/>
      <c r="EW171" s="53"/>
      <c r="EX171" s="53"/>
      <c r="EY171" s="53"/>
      <c r="EZ171" s="53"/>
      <c r="FA171" s="53"/>
      <c r="FB171" s="53"/>
      <c r="FC171" s="53"/>
      <c r="FD171" s="53"/>
      <c r="FE171" s="53"/>
      <c r="FF171" s="53"/>
      <c r="FG171" s="53"/>
      <c r="FH171" s="53"/>
      <c r="FI171" s="53"/>
      <c r="FJ171" s="53"/>
      <c r="FK171" s="53"/>
      <c r="FL171" s="53"/>
      <c r="FM171" s="53"/>
      <c r="FN171" s="53"/>
      <c r="FO171" s="53"/>
      <c r="FP171" s="53"/>
      <c r="FQ171" s="53"/>
      <c r="FR171" s="53"/>
      <c r="FS171" s="53"/>
      <c r="FT171" s="53"/>
      <c r="FU171" s="53"/>
      <c r="FV171" s="53"/>
      <c r="FW171" s="53"/>
      <c r="FX171" s="53"/>
      <c r="FY171" s="53"/>
      <c r="FZ171" s="53"/>
      <c r="GA171" s="53"/>
      <c r="GB171" s="53"/>
      <c r="GC171" s="53"/>
      <c r="GD171" s="53"/>
      <c r="GE171" s="53"/>
      <c r="GF171" s="53"/>
      <c r="GG171" s="53"/>
      <c r="GH171" s="53"/>
      <c r="GI171" s="53"/>
      <c r="GJ171" s="53"/>
    </row>
    <row r="172" spans="7:192" hidden="1" x14ac:dyDescent="0.25"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</row>
    <row r="173" spans="7:192" hidden="1" x14ac:dyDescent="0.25">
      <c r="G173" s="53"/>
      <c r="H173" s="53"/>
      <c r="I173" s="53"/>
      <c r="J173" s="53"/>
      <c r="K173" s="53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  <c r="AI173" s="53"/>
      <c r="AJ173" s="53"/>
      <c r="AK173" s="53"/>
      <c r="AL173" s="53"/>
      <c r="AM173" s="53"/>
      <c r="AN173" s="53"/>
      <c r="AO173" s="53"/>
      <c r="AP173" s="53"/>
      <c r="AQ173" s="53"/>
      <c r="AR173" s="53"/>
      <c r="AS173" s="53"/>
      <c r="AT173" s="53"/>
      <c r="AU173" s="53"/>
      <c r="AV173" s="53"/>
      <c r="AW173" s="53"/>
      <c r="AX173" s="53"/>
      <c r="AY173" s="53"/>
      <c r="AZ173" s="53"/>
      <c r="BA173" s="53"/>
      <c r="BB173" s="53"/>
      <c r="BC173" s="53"/>
      <c r="BD173" s="53"/>
      <c r="BE173" s="53"/>
      <c r="BF173" s="53"/>
      <c r="BG173" s="53"/>
      <c r="BH173" s="53"/>
      <c r="BI173" s="53"/>
      <c r="BJ173" s="53"/>
      <c r="BK173" s="53"/>
      <c r="BL173" s="53"/>
      <c r="BM173" s="53"/>
      <c r="BN173" s="53"/>
      <c r="BO173" s="53"/>
      <c r="BP173" s="53"/>
      <c r="BQ173" s="53"/>
      <c r="BR173" s="53"/>
      <c r="BS173" s="53"/>
      <c r="BT173" s="53"/>
      <c r="BU173" s="53"/>
      <c r="BV173" s="53"/>
      <c r="BW173" s="53"/>
      <c r="BX173" s="53"/>
      <c r="BY173" s="53"/>
      <c r="BZ173" s="53"/>
      <c r="CA173" s="53"/>
      <c r="CB173" s="53"/>
      <c r="CC173" s="53"/>
      <c r="CD173" s="53"/>
      <c r="CE173" s="53"/>
      <c r="CF173" s="53"/>
      <c r="CG173" s="53"/>
      <c r="CH173" s="53"/>
      <c r="CI173" s="53"/>
      <c r="CJ173" s="53"/>
      <c r="CK173" s="53"/>
      <c r="CL173" s="53"/>
      <c r="CM173" s="53"/>
      <c r="CN173" s="53"/>
      <c r="CO173" s="53"/>
      <c r="CP173" s="53"/>
      <c r="CQ173" s="53"/>
      <c r="CR173" s="53"/>
      <c r="CS173" s="53"/>
      <c r="CT173" s="53"/>
      <c r="CU173" s="53"/>
      <c r="CV173" s="53"/>
      <c r="CW173" s="53"/>
      <c r="CX173" s="53"/>
      <c r="CY173" s="53"/>
      <c r="CZ173" s="53"/>
      <c r="DA173" s="53"/>
      <c r="DB173" s="53"/>
      <c r="DC173" s="53"/>
      <c r="DD173" s="53"/>
      <c r="DE173" s="53"/>
      <c r="DF173" s="53"/>
      <c r="DG173" s="53"/>
      <c r="DH173" s="53"/>
      <c r="DI173" s="53"/>
      <c r="DJ173" s="53"/>
      <c r="DK173" s="53"/>
      <c r="DL173" s="53"/>
      <c r="DM173" s="53"/>
      <c r="DN173" s="53"/>
      <c r="DO173" s="53"/>
      <c r="DP173" s="53"/>
      <c r="DQ173" s="53"/>
      <c r="DR173" s="53"/>
      <c r="DS173" s="53"/>
      <c r="DT173" s="53"/>
      <c r="DU173" s="53"/>
      <c r="DV173" s="53"/>
      <c r="DW173" s="53"/>
      <c r="DX173" s="53"/>
      <c r="DY173" s="53"/>
      <c r="DZ173" s="53"/>
      <c r="EA173" s="53"/>
      <c r="EB173" s="53"/>
      <c r="EC173" s="53"/>
      <c r="ED173" s="53"/>
      <c r="EE173" s="53"/>
      <c r="EF173" s="53"/>
      <c r="EG173" s="53"/>
      <c r="EH173" s="53"/>
      <c r="EI173" s="53"/>
      <c r="EJ173" s="53"/>
      <c r="EK173" s="53"/>
      <c r="EL173" s="53"/>
      <c r="EM173" s="53"/>
      <c r="EN173" s="53"/>
      <c r="EO173" s="53"/>
      <c r="EP173" s="53"/>
      <c r="EQ173" s="53"/>
      <c r="ER173" s="53"/>
      <c r="ES173" s="53"/>
      <c r="ET173" s="53"/>
      <c r="EU173" s="53"/>
      <c r="EV173" s="53"/>
      <c r="EW173" s="53"/>
      <c r="EX173" s="53"/>
      <c r="EY173" s="53"/>
      <c r="EZ173" s="53"/>
      <c r="FA173" s="53"/>
      <c r="FB173" s="53"/>
      <c r="FC173" s="53"/>
      <c r="FD173" s="53"/>
      <c r="FE173" s="53"/>
      <c r="FF173" s="53"/>
      <c r="FG173" s="53"/>
      <c r="FH173" s="53"/>
      <c r="FI173" s="53"/>
      <c r="FJ173" s="53"/>
      <c r="FK173" s="53"/>
      <c r="FL173" s="53"/>
      <c r="FM173" s="53"/>
      <c r="FN173" s="53"/>
      <c r="FO173" s="53"/>
      <c r="FP173" s="53"/>
      <c r="FQ173" s="53"/>
      <c r="FR173" s="53"/>
      <c r="FS173" s="53"/>
      <c r="FT173" s="53"/>
      <c r="FU173" s="53"/>
      <c r="FV173" s="53"/>
      <c r="FW173" s="53"/>
      <c r="FX173" s="53"/>
      <c r="FY173" s="53"/>
      <c r="FZ173" s="53"/>
      <c r="GA173" s="53"/>
      <c r="GB173" s="53"/>
      <c r="GC173" s="53"/>
      <c r="GD173" s="53"/>
      <c r="GE173" s="53"/>
      <c r="GF173" s="53"/>
      <c r="GG173" s="53"/>
      <c r="GH173" s="53"/>
      <c r="GI173" s="53"/>
      <c r="GJ173" s="53"/>
    </row>
    <row r="174" spans="7:192" hidden="1" x14ac:dyDescent="0.25"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</row>
    <row r="175" spans="7:192" hidden="1" x14ac:dyDescent="0.25">
      <c r="G175" s="53"/>
      <c r="H175" s="53"/>
      <c r="I175" s="53"/>
      <c r="J175" s="53"/>
      <c r="K175" s="53"/>
      <c r="L175" s="53"/>
      <c r="M175" s="53"/>
      <c r="N175" s="53"/>
      <c r="O175" s="53"/>
      <c r="P175" s="53"/>
      <c r="Q175" s="53"/>
      <c r="R175" s="53"/>
      <c r="S175" s="53"/>
      <c r="T175" s="53"/>
      <c r="U175" s="53"/>
      <c r="V175" s="53"/>
      <c r="W175" s="53"/>
      <c r="X175" s="53"/>
      <c r="Y175" s="53"/>
      <c r="Z175" s="53"/>
      <c r="AA175" s="53"/>
      <c r="AB175" s="53"/>
      <c r="AC175" s="53"/>
      <c r="AD175" s="53"/>
      <c r="AE175" s="53"/>
      <c r="AF175" s="53"/>
      <c r="AG175" s="53"/>
      <c r="AH175" s="53"/>
      <c r="AI175" s="53"/>
      <c r="AJ175" s="53"/>
      <c r="AK175" s="53"/>
      <c r="AL175" s="53"/>
      <c r="AM175" s="53"/>
      <c r="AN175" s="53"/>
      <c r="AO175" s="53"/>
      <c r="AP175" s="53"/>
      <c r="AQ175" s="53"/>
      <c r="AR175" s="53"/>
      <c r="AS175" s="53"/>
      <c r="AT175" s="53"/>
      <c r="AU175" s="53"/>
      <c r="AV175" s="53"/>
      <c r="AW175" s="53"/>
      <c r="AX175" s="53"/>
      <c r="AY175" s="53"/>
      <c r="AZ175" s="53"/>
      <c r="BA175" s="53"/>
      <c r="BB175" s="53"/>
      <c r="BC175" s="53"/>
      <c r="BD175" s="53"/>
      <c r="BE175" s="53"/>
      <c r="BF175" s="53"/>
      <c r="BG175" s="53"/>
      <c r="BH175" s="53"/>
      <c r="BI175" s="53"/>
      <c r="BJ175" s="53"/>
      <c r="BK175" s="53"/>
      <c r="BL175" s="53"/>
      <c r="BM175" s="53"/>
      <c r="BN175" s="53"/>
      <c r="BO175" s="53"/>
      <c r="BP175" s="53"/>
      <c r="BQ175" s="53"/>
      <c r="BR175" s="53"/>
      <c r="BS175" s="53"/>
      <c r="BT175" s="53"/>
      <c r="BU175" s="53"/>
      <c r="BV175" s="53"/>
      <c r="BW175" s="53"/>
      <c r="BX175" s="53"/>
      <c r="BY175" s="53"/>
      <c r="BZ175" s="53"/>
      <c r="CA175" s="53"/>
      <c r="CB175" s="53"/>
      <c r="CC175" s="53"/>
      <c r="CD175" s="53"/>
      <c r="CE175" s="53"/>
      <c r="CF175" s="53"/>
      <c r="CG175" s="53"/>
      <c r="CH175" s="53"/>
      <c r="CI175" s="53"/>
      <c r="CJ175" s="53"/>
      <c r="CK175" s="53"/>
      <c r="CL175" s="53"/>
      <c r="CM175" s="53"/>
      <c r="CN175" s="53"/>
      <c r="CO175" s="53"/>
      <c r="CP175" s="53"/>
      <c r="CQ175" s="53"/>
      <c r="CR175" s="53"/>
      <c r="CS175" s="53"/>
      <c r="CT175" s="53"/>
      <c r="CU175" s="53"/>
      <c r="CV175" s="53"/>
      <c r="CW175" s="53"/>
      <c r="CX175" s="53"/>
      <c r="CY175" s="53"/>
      <c r="CZ175" s="53"/>
      <c r="DA175" s="53"/>
      <c r="DB175" s="53"/>
      <c r="DC175" s="53"/>
      <c r="DD175" s="53"/>
      <c r="DE175" s="53"/>
      <c r="DF175" s="53"/>
      <c r="DG175" s="53"/>
      <c r="DH175" s="53"/>
      <c r="DI175" s="53"/>
      <c r="DJ175" s="53"/>
      <c r="DK175" s="53"/>
      <c r="DL175" s="53"/>
      <c r="DM175" s="53"/>
      <c r="DN175" s="53"/>
      <c r="DO175" s="53"/>
      <c r="DP175" s="53"/>
      <c r="DQ175" s="53"/>
      <c r="DR175" s="53"/>
      <c r="DS175" s="53"/>
      <c r="DT175" s="53"/>
      <c r="DU175" s="53"/>
      <c r="DV175" s="53"/>
      <c r="DW175" s="53"/>
      <c r="DX175" s="53"/>
      <c r="DY175" s="53"/>
      <c r="DZ175" s="53"/>
      <c r="EA175" s="53"/>
      <c r="EB175" s="53"/>
      <c r="EC175" s="53"/>
      <c r="ED175" s="53"/>
      <c r="EE175" s="53"/>
      <c r="EF175" s="53"/>
      <c r="EG175" s="53"/>
      <c r="EH175" s="53"/>
      <c r="EI175" s="53"/>
      <c r="EJ175" s="53"/>
      <c r="EK175" s="53"/>
      <c r="EL175" s="53"/>
      <c r="EM175" s="53"/>
      <c r="EN175" s="53"/>
      <c r="EO175" s="53"/>
      <c r="EP175" s="53"/>
      <c r="EQ175" s="53"/>
      <c r="ER175" s="53"/>
      <c r="ES175" s="53"/>
      <c r="ET175" s="53"/>
      <c r="EU175" s="53"/>
      <c r="EV175" s="53"/>
      <c r="EW175" s="53"/>
      <c r="EX175" s="53"/>
      <c r="EY175" s="53"/>
      <c r="EZ175" s="53"/>
      <c r="FA175" s="53"/>
      <c r="FB175" s="53"/>
      <c r="FC175" s="53"/>
      <c r="FD175" s="53"/>
      <c r="FE175" s="53"/>
      <c r="FF175" s="53"/>
      <c r="FG175" s="53"/>
      <c r="FH175" s="53"/>
      <c r="FI175" s="53"/>
      <c r="FJ175" s="53"/>
      <c r="FK175" s="53"/>
      <c r="FL175" s="53"/>
      <c r="FM175" s="53"/>
      <c r="FN175" s="53"/>
      <c r="FO175" s="53"/>
      <c r="FP175" s="53"/>
      <c r="FQ175" s="53"/>
      <c r="FR175" s="53"/>
      <c r="FS175" s="53"/>
      <c r="FT175" s="53"/>
      <c r="FU175" s="53"/>
      <c r="FV175" s="53"/>
      <c r="FW175" s="53"/>
      <c r="FX175" s="53"/>
      <c r="FY175" s="53"/>
      <c r="FZ175" s="53"/>
      <c r="GA175" s="53"/>
      <c r="GB175" s="53"/>
      <c r="GC175" s="53"/>
      <c r="GD175" s="53"/>
      <c r="GE175" s="53"/>
      <c r="GF175" s="53"/>
      <c r="GG175" s="53"/>
      <c r="GH175" s="53"/>
      <c r="GI175" s="53"/>
      <c r="GJ175" s="53"/>
    </row>
    <row r="176" spans="7:192" hidden="1" x14ac:dyDescent="0.25"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</row>
    <row r="177" spans="7:192" hidden="1" x14ac:dyDescent="0.25">
      <c r="G177" s="53"/>
      <c r="H177" s="53"/>
      <c r="I177" s="53"/>
      <c r="J177" s="53"/>
      <c r="K177" s="53"/>
      <c r="L177" s="53"/>
      <c r="M177" s="53"/>
      <c r="N177" s="53"/>
      <c r="O177" s="53"/>
      <c r="P177" s="53"/>
      <c r="Q177" s="53"/>
      <c r="R177" s="53"/>
      <c r="S177" s="53"/>
      <c r="T177" s="53"/>
      <c r="U177" s="53"/>
      <c r="V177" s="53"/>
      <c r="W177" s="53"/>
      <c r="X177" s="53"/>
      <c r="Y177" s="53"/>
      <c r="Z177" s="53"/>
      <c r="AA177" s="53"/>
      <c r="AB177" s="53"/>
      <c r="AC177" s="53"/>
      <c r="AD177" s="53"/>
      <c r="AE177" s="53"/>
      <c r="AF177" s="53"/>
      <c r="AG177" s="53"/>
      <c r="AH177" s="53"/>
      <c r="AI177" s="53"/>
      <c r="AJ177" s="53"/>
      <c r="AK177" s="53"/>
      <c r="AL177" s="53"/>
      <c r="AM177" s="53"/>
      <c r="AN177" s="53"/>
      <c r="AO177" s="53"/>
      <c r="AP177" s="53"/>
      <c r="AQ177" s="53"/>
      <c r="AR177" s="53"/>
      <c r="AS177" s="53"/>
      <c r="AT177" s="53"/>
      <c r="AU177" s="53"/>
      <c r="AV177" s="53"/>
      <c r="AW177" s="53"/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</row>
    <row r="178" spans="7:192" hidden="1" x14ac:dyDescent="0.25"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</row>
    <row r="179" spans="7:192" hidden="1" x14ac:dyDescent="0.25">
      <c r="G179" s="53"/>
      <c r="H179" s="53"/>
      <c r="I179" s="53"/>
      <c r="J179" s="53"/>
      <c r="K179" s="53"/>
      <c r="L179" s="53"/>
      <c r="M179" s="53"/>
      <c r="N179" s="53"/>
      <c r="O179" s="53"/>
      <c r="P179" s="53"/>
      <c r="Q179" s="53"/>
      <c r="R179" s="53"/>
      <c r="S179" s="53"/>
      <c r="T179" s="53"/>
      <c r="U179" s="53"/>
      <c r="V179" s="53"/>
      <c r="W179" s="53"/>
      <c r="X179" s="53"/>
      <c r="Y179" s="53"/>
      <c r="Z179" s="53"/>
      <c r="AA179" s="53"/>
      <c r="AB179" s="53"/>
      <c r="AC179" s="53"/>
      <c r="AD179" s="53"/>
      <c r="AE179" s="53"/>
      <c r="AF179" s="53"/>
      <c r="AG179" s="53"/>
      <c r="AH179" s="53"/>
      <c r="AI179" s="53"/>
      <c r="AJ179" s="53"/>
      <c r="AK179" s="53"/>
      <c r="AL179" s="53"/>
      <c r="AM179" s="53"/>
      <c r="AN179" s="53"/>
      <c r="AO179" s="53"/>
      <c r="AP179" s="53"/>
      <c r="AQ179" s="53"/>
      <c r="AR179" s="53"/>
      <c r="AS179" s="53"/>
      <c r="AT179" s="53"/>
      <c r="AU179" s="53"/>
      <c r="AV179" s="53"/>
      <c r="AW179" s="53"/>
      <c r="AX179" s="53"/>
      <c r="AY179" s="53"/>
      <c r="AZ179" s="53"/>
      <c r="BA179" s="53"/>
      <c r="BB179" s="53"/>
      <c r="BC179" s="53"/>
      <c r="BD179" s="53"/>
      <c r="BE179" s="53"/>
      <c r="BF179" s="53"/>
      <c r="BG179" s="53"/>
      <c r="BH179" s="53"/>
      <c r="BI179" s="53"/>
      <c r="BJ179" s="53"/>
      <c r="BK179" s="53"/>
      <c r="BL179" s="53"/>
      <c r="BM179" s="53"/>
      <c r="BN179" s="53"/>
      <c r="BO179" s="53"/>
      <c r="BP179" s="53"/>
      <c r="BQ179" s="53"/>
      <c r="BR179" s="53"/>
      <c r="BS179" s="53"/>
      <c r="BT179" s="53"/>
      <c r="BU179" s="53"/>
      <c r="BV179" s="53"/>
      <c r="BW179" s="53"/>
      <c r="BX179" s="53"/>
      <c r="BY179" s="53"/>
      <c r="BZ179" s="53"/>
      <c r="CA179" s="53"/>
      <c r="CB179" s="53"/>
      <c r="CC179" s="53"/>
      <c r="CD179" s="53"/>
      <c r="CE179" s="53"/>
      <c r="CF179" s="53"/>
      <c r="CG179" s="53"/>
      <c r="CH179" s="53"/>
      <c r="CI179" s="53"/>
      <c r="CJ179" s="53"/>
      <c r="CK179" s="53"/>
      <c r="CL179" s="53"/>
      <c r="CM179" s="53"/>
      <c r="CN179" s="53"/>
      <c r="CO179" s="53"/>
      <c r="CP179" s="53"/>
      <c r="CQ179" s="53"/>
      <c r="CR179" s="53"/>
      <c r="CS179" s="53"/>
      <c r="CT179" s="53"/>
      <c r="CU179" s="53"/>
      <c r="CV179" s="53"/>
      <c r="CW179" s="53"/>
      <c r="CX179" s="53"/>
      <c r="CY179" s="53"/>
      <c r="CZ179" s="53"/>
      <c r="DA179" s="53"/>
      <c r="DB179" s="53"/>
      <c r="DC179" s="53"/>
      <c r="DD179" s="53"/>
      <c r="DE179" s="53"/>
      <c r="DF179" s="53"/>
      <c r="DG179" s="53"/>
      <c r="DH179" s="53"/>
      <c r="DI179" s="53"/>
      <c r="DJ179" s="53"/>
      <c r="DK179" s="53"/>
      <c r="DL179" s="53"/>
      <c r="DM179" s="53"/>
      <c r="DN179" s="53"/>
      <c r="DO179" s="53"/>
      <c r="DP179" s="53"/>
      <c r="DQ179" s="53"/>
      <c r="DR179" s="53"/>
      <c r="DS179" s="53"/>
      <c r="DT179" s="53"/>
      <c r="DU179" s="53"/>
      <c r="DV179" s="53"/>
      <c r="DW179" s="53"/>
      <c r="DX179" s="53"/>
      <c r="DY179" s="53"/>
      <c r="DZ179" s="53"/>
      <c r="EA179" s="53"/>
      <c r="EB179" s="53"/>
      <c r="EC179" s="53"/>
      <c r="ED179" s="53"/>
      <c r="EE179" s="53"/>
      <c r="EF179" s="53"/>
      <c r="EG179" s="53"/>
      <c r="EH179" s="53"/>
      <c r="EI179" s="53"/>
      <c r="EJ179" s="53"/>
      <c r="EK179" s="53"/>
      <c r="EL179" s="53"/>
      <c r="EM179" s="53"/>
      <c r="EN179" s="53"/>
      <c r="EO179" s="53"/>
      <c r="EP179" s="53"/>
      <c r="EQ179" s="53"/>
      <c r="ER179" s="53"/>
      <c r="ES179" s="53"/>
      <c r="ET179" s="53"/>
      <c r="EU179" s="53"/>
      <c r="EV179" s="53"/>
      <c r="EW179" s="53"/>
      <c r="EX179" s="53"/>
      <c r="EY179" s="53"/>
      <c r="EZ179" s="53"/>
      <c r="FA179" s="53"/>
      <c r="FB179" s="53"/>
      <c r="FC179" s="53"/>
      <c r="FD179" s="53"/>
      <c r="FE179" s="53"/>
      <c r="FF179" s="53"/>
      <c r="FG179" s="53"/>
      <c r="FH179" s="53"/>
      <c r="FI179" s="53"/>
      <c r="FJ179" s="53"/>
      <c r="FK179" s="53"/>
      <c r="FL179" s="53"/>
      <c r="FM179" s="53"/>
      <c r="FN179" s="53"/>
      <c r="FO179" s="53"/>
      <c r="FP179" s="53"/>
      <c r="FQ179" s="53"/>
      <c r="FR179" s="53"/>
      <c r="FS179" s="53"/>
      <c r="FT179" s="53"/>
      <c r="FU179" s="53"/>
      <c r="FV179" s="53"/>
      <c r="FW179" s="53"/>
      <c r="FX179" s="53"/>
      <c r="FY179" s="53"/>
      <c r="FZ179" s="53"/>
      <c r="GA179" s="53"/>
      <c r="GB179" s="53"/>
      <c r="GC179" s="53"/>
      <c r="GD179" s="53"/>
      <c r="GE179" s="53"/>
      <c r="GF179" s="53"/>
      <c r="GG179" s="53"/>
      <c r="GH179" s="53"/>
      <c r="GI179" s="53"/>
      <c r="GJ179" s="53"/>
    </row>
    <row r="180" spans="7:192" hidden="1" x14ac:dyDescent="0.25"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</row>
    <row r="181" spans="7:192" hidden="1" x14ac:dyDescent="0.25">
      <c r="G181" s="53"/>
      <c r="H181" s="53"/>
      <c r="I181" s="53"/>
      <c r="J181" s="53"/>
      <c r="K181" s="53"/>
      <c r="L181" s="53"/>
      <c r="M181" s="53"/>
      <c r="N181" s="53"/>
      <c r="O181" s="53"/>
      <c r="P181" s="53"/>
      <c r="Q181" s="53"/>
      <c r="R181" s="53"/>
      <c r="S181" s="53"/>
      <c r="T181" s="53"/>
      <c r="U181" s="53"/>
      <c r="V181" s="53"/>
      <c r="W181" s="53"/>
      <c r="X181" s="53"/>
      <c r="Y181" s="53"/>
      <c r="Z181" s="53"/>
      <c r="AA181" s="53"/>
      <c r="AB181" s="53"/>
      <c r="AC181" s="53"/>
      <c r="AD181" s="53"/>
      <c r="AE181" s="53"/>
      <c r="AF181" s="53"/>
      <c r="AG181" s="53"/>
      <c r="AH181" s="53"/>
      <c r="AI181" s="53"/>
      <c r="AJ181" s="53"/>
      <c r="AK181" s="53"/>
      <c r="AL181" s="53"/>
      <c r="AM181" s="53"/>
      <c r="AN181" s="53"/>
      <c r="AO181" s="53"/>
      <c r="AP181" s="53"/>
      <c r="AQ181" s="53"/>
      <c r="AR181" s="53"/>
      <c r="AS181" s="53"/>
      <c r="AT181" s="53"/>
      <c r="AU181" s="53"/>
      <c r="AV181" s="53"/>
      <c r="AW181" s="53"/>
      <c r="AX181" s="53"/>
      <c r="AY181" s="53"/>
      <c r="AZ181" s="53"/>
      <c r="BA181" s="53"/>
      <c r="BB181" s="53"/>
      <c r="BC181" s="53"/>
      <c r="BD181" s="53"/>
      <c r="BE181" s="53"/>
      <c r="BF181" s="53"/>
      <c r="BG181" s="53"/>
      <c r="BH181" s="53"/>
      <c r="BI181" s="53"/>
      <c r="BJ181" s="53"/>
      <c r="BK181" s="53"/>
      <c r="BL181" s="53"/>
      <c r="BM181" s="53"/>
      <c r="BN181" s="53"/>
      <c r="BO181" s="53"/>
      <c r="BP181" s="53"/>
      <c r="BQ181" s="53"/>
      <c r="BR181" s="53"/>
      <c r="BS181" s="53"/>
      <c r="BT181" s="53"/>
      <c r="BU181" s="53"/>
      <c r="BV181" s="53"/>
      <c r="BW181" s="53"/>
      <c r="BX181" s="53"/>
      <c r="BY181" s="53"/>
      <c r="BZ181" s="53"/>
      <c r="CA181" s="53"/>
      <c r="CB181" s="53"/>
      <c r="CC181" s="53"/>
      <c r="CD181" s="53"/>
      <c r="CE181" s="53"/>
      <c r="CF181" s="53"/>
      <c r="CG181" s="53"/>
      <c r="CH181" s="53"/>
      <c r="CI181" s="53"/>
      <c r="CJ181" s="53"/>
      <c r="CK181" s="53"/>
      <c r="CL181" s="53"/>
      <c r="CM181" s="53"/>
      <c r="CN181" s="53"/>
      <c r="CO181" s="53"/>
      <c r="CP181" s="53"/>
      <c r="CQ181" s="53"/>
      <c r="CR181" s="53"/>
      <c r="CS181" s="53"/>
      <c r="CT181" s="53"/>
      <c r="CU181" s="53"/>
      <c r="CV181" s="53"/>
      <c r="CW181" s="53"/>
      <c r="CX181" s="53"/>
      <c r="CY181" s="53"/>
      <c r="CZ181" s="53"/>
      <c r="DA181" s="53"/>
      <c r="DB181" s="53"/>
      <c r="DC181" s="53"/>
      <c r="DD181" s="53"/>
      <c r="DE181" s="53"/>
      <c r="DF181" s="53"/>
      <c r="DG181" s="53"/>
      <c r="DH181" s="53"/>
      <c r="DI181" s="53"/>
      <c r="DJ181" s="53"/>
      <c r="DK181" s="53"/>
      <c r="DL181" s="53"/>
      <c r="DM181" s="53"/>
      <c r="DN181" s="53"/>
      <c r="DO181" s="53"/>
      <c r="DP181" s="53"/>
      <c r="DQ181" s="53"/>
      <c r="DR181" s="53"/>
      <c r="DS181" s="53"/>
      <c r="DT181" s="53"/>
      <c r="DU181" s="53"/>
      <c r="DV181" s="53"/>
      <c r="DW181" s="53"/>
      <c r="DX181" s="53"/>
      <c r="DY181" s="53"/>
      <c r="DZ181" s="53"/>
      <c r="EA181" s="53"/>
      <c r="EB181" s="53"/>
      <c r="EC181" s="53"/>
      <c r="ED181" s="53"/>
      <c r="EE181" s="53"/>
      <c r="EF181" s="53"/>
      <c r="EG181" s="53"/>
      <c r="EH181" s="53"/>
      <c r="EI181" s="53"/>
      <c r="EJ181" s="53"/>
      <c r="EK181" s="53"/>
      <c r="EL181" s="53"/>
      <c r="EM181" s="53"/>
      <c r="EN181" s="53"/>
      <c r="EO181" s="53"/>
      <c r="EP181" s="53"/>
      <c r="EQ181" s="53"/>
      <c r="ER181" s="53"/>
      <c r="ES181" s="53"/>
      <c r="ET181" s="53"/>
      <c r="EU181" s="53"/>
      <c r="EV181" s="53"/>
      <c r="EW181" s="53"/>
      <c r="EX181" s="53"/>
      <c r="EY181" s="53"/>
      <c r="EZ181" s="53"/>
      <c r="FA181" s="53"/>
      <c r="FB181" s="53"/>
      <c r="FC181" s="53"/>
      <c r="FD181" s="53"/>
      <c r="FE181" s="53"/>
      <c r="FF181" s="53"/>
      <c r="FG181" s="53"/>
      <c r="FH181" s="53"/>
      <c r="FI181" s="53"/>
      <c r="FJ181" s="53"/>
      <c r="FK181" s="53"/>
      <c r="FL181" s="53"/>
      <c r="FM181" s="53"/>
      <c r="FN181" s="53"/>
      <c r="FO181" s="53"/>
      <c r="FP181" s="53"/>
      <c r="FQ181" s="53"/>
      <c r="FR181" s="53"/>
      <c r="FS181" s="53"/>
      <c r="FT181" s="53"/>
      <c r="FU181" s="53"/>
      <c r="FV181" s="53"/>
      <c r="FW181" s="53"/>
      <c r="FX181" s="53"/>
      <c r="FY181" s="53"/>
      <c r="FZ181" s="53"/>
      <c r="GA181" s="53"/>
      <c r="GB181" s="53"/>
      <c r="GC181" s="53"/>
      <c r="GD181" s="53"/>
      <c r="GE181" s="53"/>
      <c r="GF181" s="53"/>
      <c r="GG181" s="53"/>
      <c r="GH181" s="53"/>
      <c r="GI181" s="53"/>
      <c r="GJ181" s="53"/>
    </row>
    <row r="182" spans="7:192" hidden="1" x14ac:dyDescent="0.25"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</row>
    <row r="183" spans="7:192" hidden="1" x14ac:dyDescent="0.25">
      <c r="G183" s="53"/>
      <c r="H183" s="53"/>
      <c r="I183" s="53"/>
      <c r="J183" s="53"/>
      <c r="K183" s="53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  <c r="AI183" s="53"/>
      <c r="AJ183" s="53"/>
      <c r="AK183" s="53"/>
      <c r="AL183" s="53"/>
      <c r="AM183" s="53"/>
      <c r="AN183" s="53"/>
      <c r="AO183" s="53"/>
      <c r="AP183" s="53"/>
      <c r="AQ183" s="53"/>
      <c r="AR183" s="53"/>
      <c r="AS183" s="53"/>
      <c r="AT183" s="53"/>
      <c r="AU183" s="53"/>
      <c r="AV183" s="53"/>
      <c r="AW183" s="53"/>
      <c r="AX183" s="53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N183" s="53"/>
      <c r="BO183" s="53"/>
      <c r="BP183" s="53"/>
      <c r="BQ183" s="53"/>
      <c r="BR183" s="53"/>
      <c r="BS183" s="53"/>
      <c r="BT183" s="53"/>
      <c r="BU183" s="53"/>
      <c r="BV183" s="53"/>
      <c r="BW183" s="53"/>
      <c r="BX183" s="53"/>
      <c r="BY183" s="53"/>
      <c r="BZ183" s="53"/>
      <c r="CA183" s="53"/>
      <c r="CB183" s="53"/>
      <c r="CC183" s="53"/>
      <c r="CD183" s="53"/>
      <c r="CE183" s="53"/>
      <c r="CF183" s="53"/>
      <c r="CG183" s="53"/>
      <c r="CH183" s="53"/>
      <c r="CI183" s="53"/>
      <c r="CJ183" s="53"/>
      <c r="CK183" s="53"/>
      <c r="CL183" s="53"/>
      <c r="CM183" s="53"/>
      <c r="CN183" s="53"/>
      <c r="CO183" s="53"/>
      <c r="CP183" s="53"/>
      <c r="CQ183" s="53"/>
      <c r="CR183" s="53"/>
      <c r="CS183" s="53"/>
      <c r="CT183" s="53"/>
      <c r="CU183" s="53"/>
      <c r="CV183" s="53"/>
      <c r="CW183" s="53"/>
      <c r="CX183" s="53"/>
      <c r="CY183" s="53"/>
      <c r="CZ183" s="53"/>
      <c r="DA183" s="53"/>
      <c r="DB183" s="53"/>
      <c r="DC183" s="53"/>
      <c r="DD183" s="53"/>
      <c r="DE183" s="53"/>
      <c r="DF183" s="53"/>
      <c r="DG183" s="53"/>
      <c r="DH183" s="53"/>
      <c r="DI183" s="53"/>
      <c r="DJ183" s="53"/>
      <c r="DK183" s="53"/>
      <c r="DL183" s="53"/>
      <c r="DM183" s="53"/>
      <c r="DN183" s="53"/>
      <c r="DO183" s="53"/>
      <c r="DP183" s="53"/>
      <c r="DQ183" s="53"/>
      <c r="DR183" s="53"/>
      <c r="DS183" s="53"/>
      <c r="DT183" s="53"/>
      <c r="DU183" s="53"/>
      <c r="DV183" s="53"/>
      <c r="DW183" s="53"/>
      <c r="DX183" s="53"/>
      <c r="DY183" s="53"/>
      <c r="DZ183" s="53"/>
      <c r="EA183" s="53"/>
      <c r="EB183" s="53"/>
      <c r="EC183" s="53"/>
      <c r="ED183" s="53"/>
      <c r="EE183" s="53"/>
      <c r="EF183" s="53"/>
      <c r="EG183" s="53"/>
      <c r="EH183" s="53"/>
      <c r="EI183" s="53"/>
      <c r="EJ183" s="53"/>
      <c r="EK183" s="53"/>
      <c r="EL183" s="53"/>
      <c r="EM183" s="53"/>
      <c r="EN183" s="53"/>
      <c r="EO183" s="53"/>
      <c r="EP183" s="53"/>
      <c r="EQ183" s="53"/>
      <c r="ER183" s="53"/>
      <c r="ES183" s="53"/>
      <c r="ET183" s="53"/>
      <c r="EU183" s="53"/>
      <c r="EV183" s="53"/>
      <c r="EW183" s="53"/>
      <c r="EX183" s="53"/>
      <c r="EY183" s="53"/>
      <c r="EZ183" s="53"/>
      <c r="FA183" s="53"/>
      <c r="FB183" s="53"/>
      <c r="FC183" s="53"/>
      <c r="FD183" s="53"/>
      <c r="FE183" s="53"/>
      <c r="FF183" s="53"/>
      <c r="FG183" s="53"/>
      <c r="FH183" s="53"/>
      <c r="FI183" s="53"/>
      <c r="FJ183" s="53"/>
      <c r="FK183" s="53"/>
      <c r="FL183" s="53"/>
      <c r="FM183" s="53"/>
      <c r="FN183" s="53"/>
      <c r="FO183" s="53"/>
      <c r="FP183" s="53"/>
      <c r="FQ183" s="53"/>
      <c r="FR183" s="53"/>
      <c r="FS183" s="53"/>
      <c r="FT183" s="53"/>
      <c r="FU183" s="53"/>
      <c r="FV183" s="53"/>
      <c r="FW183" s="53"/>
      <c r="FX183" s="53"/>
      <c r="FY183" s="53"/>
      <c r="FZ183" s="53"/>
      <c r="GA183" s="53"/>
      <c r="GB183" s="53"/>
      <c r="GC183" s="53"/>
      <c r="GD183" s="53"/>
      <c r="GE183" s="53"/>
      <c r="GF183" s="53"/>
      <c r="GG183" s="53"/>
      <c r="GH183" s="53"/>
      <c r="GI183" s="53"/>
      <c r="GJ183" s="53"/>
    </row>
    <row r="184" spans="7:192" hidden="1" x14ac:dyDescent="0.25"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</row>
    <row r="185" spans="7:192" hidden="1" x14ac:dyDescent="0.25">
      <c r="G185" s="53"/>
      <c r="H185" s="53"/>
      <c r="I185" s="53"/>
      <c r="J185" s="53"/>
      <c r="K185" s="53"/>
      <c r="L185" s="53"/>
      <c r="M185" s="53"/>
      <c r="N185" s="53"/>
      <c r="O185" s="53"/>
      <c r="P185" s="53"/>
      <c r="Q185" s="53"/>
      <c r="R185" s="53"/>
      <c r="S185" s="53"/>
      <c r="T185" s="53"/>
      <c r="U185" s="53"/>
      <c r="V185" s="53"/>
      <c r="W185" s="53"/>
      <c r="X185" s="53"/>
      <c r="Y185" s="53"/>
      <c r="Z185" s="53"/>
      <c r="AA185" s="53"/>
      <c r="AB185" s="53"/>
      <c r="AC185" s="53"/>
      <c r="AD185" s="53"/>
      <c r="AE185" s="53"/>
      <c r="AF185" s="53"/>
      <c r="AG185" s="53"/>
      <c r="AH185" s="53"/>
      <c r="AI185" s="53"/>
      <c r="AJ185" s="53"/>
      <c r="AK185" s="53"/>
      <c r="AL185" s="53"/>
      <c r="AM185" s="53"/>
      <c r="AN185" s="53"/>
      <c r="AO185" s="53"/>
      <c r="AP185" s="53"/>
      <c r="AQ185" s="53"/>
      <c r="AR185" s="53"/>
      <c r="AS185" s="53"/>
      <c r="AT185" s="53"/>
      <c r="AU185" s="53"/>
      <c r="AV185" s="53"/>
      <c r="AW185" s="53"/>
      <c r="AX185" s="53"/>
      <c r="AY185" s="53"/>
      <c r="AZ185" s="53"/>
      <c r="BA185" s="53"/>
      <c r="BB185" s="53"/>
      <c r="BC185" s="53"/>
      <c r="BD185" s="53"/>
      <c r="BE185" s="53"/>
      <c r="BF185" s="53"/>
      <c r="BG185" s="53"/>
      <c r="BH185" s="53"/>
      <c r="BI185" s="53"/>
      <c r="BJ185" s="53"/>
      <c r="BK185" s="53"/>
      <c r="BL185" s="53"/>
      <c r="BM185" s="53"/>
      <c r="BN185" s="53"/>
      <c r="BO185" s="53"/>
      <c r="BP185" s="53"/>
      <c r="BQ185" s="53"/>
      <c r="BR185" s="53"/>
      <c r="BS185" s="53"/>
      <c r="BT185" s="53"/>
      <c r="BU185" s="53"/>
      <c r="BV185" s="53"/>
      <c r="BW185" s="53"/>
      <c r="BX185" s="53"/>
      <c r="BY185" s="53"/>
      <c r="BZ185" s="53"/>
      <c r="CA185" s="53"/>
      <c r="CB185" s="53"/>
      <c r="CC185" s="53"/>
      <c r="CD185" s="53"/>
      <c r="CE185" s="53"/>
      <c r="CF185" s="53"/>
      <c r="CG185" s="53"/>
      <c r="CH185" s="53"/>
      <c r="CI185" s="53"/>
      <c r="CJ185" s="53"/>
      <c r="CK185" s="53"/>
      <c r="CL185" s="53"/>
      <c r="CM185" s="53"/>
      <c r="CN185" s="53"/>
      <c r="CO185" s="53"/>
      <c r="CP185" s="53"/>
      <c r="CQ185" s="53"/>
      <c r="CR185" s="53"/>
      <c r="CS185" s="53"/>
      <c r="CT185" s="53"/>
      <c r="CU185" s="53"/>
      <c r="CV185" s="53"/>
      <c r="CW185" s="53"/>
      <c r="CX185" s="53"/>
      <c r="CY185" s="53"/>
      <c r="CZ185" s="53"/>
      <c r="DA185" s="53"/>
      <c r="DB185" s="53"/>
      <c r="DC185" s="53"/>
      <c r="DD185" s="53"/>
      <c r="DE185" s="53"/>
      <c r="DF185" s="53"/>
      <c r="DG185" s="53"/>
      <c r="DH185" s="53"/>
      <c r="DI185" s="53"/>
      <c r="DJ185" s="53"/>
      <c r="DK185" s="53"/>
      <c r="DL185" s="53"/>
      <c r="DM185" s="53"/>
      <c r="DN185" s="53"/>
      <c r="DO185" s="53"/>
      <c r="DP185" s="53"/>
      <c r="DQ185" s="53"/>
      <c r="DR185" s="53"/>
      <c r="DS185" s="53"/>
      <c r="DT185" s="53"/>
      <c r="DU185" s="53"/>
      <c r="DV185" s="53"/>
      <c r="DW185" s="53"/>
      <c r="DX185" s="53"/>
      <c r="DY185" s="53"/>
      <c r="DZ185" s="53"/>
      <c r="EA185" s="53"/>
      <c r="EB185" s="53"/>
      <c r="EC185" s="53"/>
      <c r="ED185" s="53"/>
      <c r="EE185" s="53"/>
      <c r="EF185" s="53"/>
      <c r="EG185" s="53"/>
      <c r="EH185" s="53"/>
      <c r="EI185" s="53"/>
      <c r="EJ185" s="53"/>
      <c r="EK185" s="53"/>
      <c r="EL185" s="53"/>
      <c r="EM185" s="53"/>
      <c r="EN185" s="53"/>
      <c r="EO185" s="53"/>
      <c r="EP185" s="53"/>
      <c r="EQ185" s="53"/>
      <c r="ER185" s="53"/>
      <c r="ES185" s="53"/>
      <c r="ET185" s="53"/>
      <c r="EU185" s="53"/>
      <c r="EV185" s="53"/>
      <c r="EW185" s="53"/>
      <c r="EX185" s="53"/>
      <c r="EY185" s="53"/>
      <c r="EZ185" s="53"/>
      <c r="FA185" s="53"/>
      <c r="FB185" s="53"/>
      <c r="FC185" s="53"/>
      <c r="FD185" s="53"/>
      <c r="FE185" s="53"/>
      <c r="FF185" s="53"/>
      <c r="FG185" s="53"/>
      <c r="FH185" s="53"/>
      <c r="FI185" s="53"/>
      <c r="FJ185" s="53"/>
      <c r="FK185" s="53"/>
      <c r="FL185" s="53"/>
      <c r="FM185" s="53"/>
      <c r="FN185" s="53"/>
      <c r="FO185" s="53"/>
      <c r="FP185" s="53"/>
      <c r="FQ185" s="53"/>
      <c r="FR185" s="53"/>
      <c r="FS185" s="53"/>
      <c r="FT185" s="53"/>
      <c r="FU185" s="53"/>
      <c r="FV185" s="53"/>
      <c r="FW185" s="53"/>
      <c r="FX185" s="53"/>
      <c r="FY185" s="53"/>
      <c r="FZ185" s="53"/>
      <c r="GA185" s="53"/>
      <c r="GB185" s="53"/>
      <c r="GC185" s="53"/>
      <c r="GD185" s="53"/>
      <c r="GE185" s="53"/>
      <c r="GF185" s="53"/>
      <c r="GG185" s="53"/>
      <c r="GH185" s="53"/>
      <c r="GI185" s="53"/>
      <c r="GJ185" s="53"/>
    </row>
    <row r="186" spans="7:192" hidden="1" x14ac:dyDescent="0.25"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</row>
    <row r="187" spans="7:192" hidden="1" x14ac:dyDescent="0.25">
      <c r="G187" s="53"/>
      <c r="H187" s="53"/>
      <c r="I187" s="53"/>
      <c r="J187" s="53"/>
      <c r="K187" s="53"/>
      <c r="L187" s="53"/>
      <c r="M187" s="53"/>
      <c r="N187" s="53"/>
      <c r="O187" s="53"/>
      <c r="P187" s="53"/>
      <c r="Q187" s="53"/>
      <c r="R187" s="53"/>
      <c r="S187" s="53"/>
      <c r="T187" s="53"/>
      <c r="U187" s="53"/>
      <c r="V187" s="53"/>
      <c r="W187" s="53"/>
      <c r="X187" s="53"/>
      <c r="Y187" s="53"/>
      <c r="Z187" s="53"/>
      <c r="AA187" s="53"/>
      <c r="AB187" s="53"/>
      <c r="AC187" s="53"/>
      <c r="AD187" s="53"/>
      <c r="AE187" s="53"/>
      <c r="AF187" s="53"/>
      <c r="AG187" s="53"/>
      <c r="AH187" s="53"/>
      <c r="AI187" s="53"/>
      <c r="AJ187" s="53"/>
      <c r="AK187" s="53"/>
      <c r="AL187" s="53"/>
      <c r="AM187" s="53"/>
      <c r="AN187" s="53"/>
      <c r="AO187" s="53"/>
      <c r="AP187" s="53"/>
      <c r="AQ187" s="53"/>
      <c r="AR187" s="53"/>
      <c r="AS187" s="53"/>
      <c r="AT187" s="53"/>
      <c r="AU187" s="53"/>
      <c r="AV187" s="53"/>
      <c r="AW187" s="53"/>
      <c r="AX187" s="53"/>
      <c r="AY187" s="53"/>
      <c r="AZ187" s="53"/>
      <c r="BA187" s="53"/>
      <c r="BB187" s="53"/>
      <c r="BC187" s="53"/>
      <c r="BD187" s="53"/>
      <c r="BE187" s="53"/>
      <c r="BF187" s="53"/>
      <c r="BG187" s="53"/>
      <c r="BH187" s="53"/>
      <c r="BI187" s="53"/>
      <c r="BJ187" s="53"/>
      <c r="BK187" s="53"/>
      <c r="BL187" s="53"/>
      <c r="BM187" s="53"/>
      <c r="BN187" s="53"/>
      <c r="BO187" s="53"/>
      <c r="BP187" s="53"/>
      <c r="BQ187" s="53"/>
      <c r="BR187" s="53"/>
      <c r="BS187" s="53"/>
      <c r="BT187" s="53"/>
      <c r="BU187" s="53"/>
      <c r="BV187" s="53"/>
      <c r="BW187" s="53"/>
      <c r="BX187" s="53"/>
      <c r="BY187" s="53"/>
      <c r="BZ187" s="53"/>
      <c r="CA187" s="53"/>
      <c r="CB187" s="53"/>
      <c r="CC187" s="53"/>
      <c r="CD187" s="53"/>
      <c r="CE187" s="53"/>
      <c r="CF187" s="53"/>
      <c r="CG187" s="53"/>
      <c r="CH187" s="53"/>
      <c r="CI187" s="53"/>
      <c r="CJ187" s="53"/>
      <c r="CK187" s="53"/>
      <c r="CL187" s="53"/>
      <c r="CM187" s="53"/>
      <c r="CN187" s="53"/>
      <c r="CO187" s="53"/>
      <c r="CP187" s="53"/>
      <c r="CQ187" s="53"/>
      <c r="CR187" s="53"/>
      <c r="CS187" s="53"/>
      <c r="CT187" s="53"/>
      <c r="CU187" s="53"/>
      <c r="CV187" s="53"/>
      <c r="CW187" s="53"/>
      <c r="CX187" s="53"/>
      <c r="CY187" s="53"/>
      <c r="CZ187" s="53"/>
      <c r="DA187" s="53"/>
      <c r="DB187" s="53"/>
      <c r="DC187" s="53"/>
      <c r="DD187" s="53"/>
      <c r="DE187" s="53"/>
      <c r="DF187" s="53"/>
      <c r="DG187" s="53"/>
      <c r="DH187" s="53"/>
      <c r="DI187" s="53"/>
      <c r="DJ187" s="53"/>
      <c r="DK187" s="53"/>
      <c r="DL187" s="53"/>
      <c r="DM187" s="53"/>
      <c r="DN187" s="53"/>
      <c r="DO187" s="53"/>
      <c r="DP187" s="53"/>
      <c r="DQ187" s="53"/>
      <c r="DR187" s="53"/>
      <c r="DS187" s="53"/>
      <c r="DT187" s="53"/>
      <c r="DU187" s="53"/>
      <c r="DV187" s="53"/>
      <c r="DW187" s="53"/>
      <c r="DX187" s="53"/>
      <c r="DY187" s="53"/>
      <c r="DZ187" s="53"/>
      <c r="EA187" s="53"/>
      <c r="EB187" s="53"/>
      <c r="EC187" s="53"/>
      <c r="ED187" s="53"/>
      <c r="EE187" s="53"/>
      <c r="EF187" s="53"/>
      <c r="EG187" s="53"/>
      <c r="EH187" s="53"/>
      <c r="EI187" s="53"/>
      <c r="EJ187" s="53"/>
      <c r="EK187" s="53"/>
      <c r="EL187" s="53"/>
      <c r="EM187" s="53"/>
      <c r="EN187" s="53"/>
      <c r="EO187" s="53"/>
      <c r="EP187" s="53"/>
      <c r="EQ187" s="53"/>
      <c r="ER187" s="53"/>
      <c r="ES187" s="53"/>
      <c r="ET187" s="53"/>
      <c r="EU187" s="53"/>
      <c r="EV187" s="53"/>
      <c r="EW187" s="53"/>
      <c r="EX187" s="53"/>
      <c r="EY187" s="53"/>
      <c r="EZ187" s="53"/>
      <c r="FA187" s="53"/>
      <c r="FB187" s="53"/>
      <c r="FC187" s="53"/>
      <c r="FD187" s="53"/>
      <c r="FE187" s="53"/>
      <c r="FF187" s="53"/>
      <c r="FG187" s="53"/>
      <c r="FH187" s="53"/>
      <c r="FI187" s="53"/>
      <c r="FJ187" s="53"/>
      <c r="FK187" s="53"/>
      <c r="FL187" s="53"/>
      <c r="FM187" s="53"/>
      <c r="FN187" s="53"/>
      <c r="FO187" s="53"/>
      <c r="FP187" s="53"/>
      <c r="FQ187" s="53"/>
      <c r="FR187" s="53"/>
      <c r="FS187" s="53"/>
      <c r="FT187" s="53"/>
      <c r="FU187" s="53"/>
      <c r="FV187" s="53"/>
      <c r="FW187" s="53"/>
      <c r="FX187" s="53"/>
      <c r="FY187" s="53"/>
      <c r="FZ187" s="53"/>
      <c r="GA187" s="53"/>
      <c r="GB187" s="53"/>
      <c r="GC187" s="53"/>
      <c r="GD187" s="53"/>
      <c r="GE187" s="53"/>
      <c r="GF187" s="53"/>
      <c r="GG187" s="53"/>
      <c r="GH187" s="53"/>
      <c r="GI187" s="53"/>
      <c r="GJ187" s="53"/>
    </row>
    <row r="188" spans="7:192" hidden="1" x14ac:dyDescent="0.25"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</row>
    <row r="189" spans="7:192" hidden="1" x14ac:dyDescent="0.25">
      <c r="G189" s="53"/>
      <c r="H189" s="53"/>
      <c r="I189" s="53"/>
      <c r="J189" s="53"/>
      <c r="K189" s="53"/>
      <c r="L189" s="53"/>
      <c r="M189" s="53"/>
      <c r="N189" s="53"/>
      <c r="O189" s="53"/>
      <c r="P189" s="53"/>
      <c r="Q189" s="53"/>
      <c r="R189" s="53"/>
      <c r="S189" s="53"/>
      <c r="T189" s="53"/>
      <c r="U189" s="53"/>
      <c r="V189" s="53"/>
      <c r="W189" s="53"/>
      <c r="X189" s="53"/>
      <c r="Y189" s="53"/>
      <c r="Z189" s="53"/>
      <c r="AA189" s="53"/>
      <c r="AB189" s="53"/>
      <c r="AC189" s="53"/>
      <c r="AD189" s="53"/>
      <c r="AE189" s="53"/>
      <c r="AF189" s="53"/>
      <c r="AG189" s="53"/>
      <c r="AH189" s="53"/>
      <c r="AI189" s="53"/>
      <c r="AJ189" s="53"/>
      <c r="AK189" s="53"/>
      <c r="AL189" s="53"/>
      <c r="AM189" s="53"/>
      <c r="AN189" s="53"/>
      <c r="AO189" s="53"/>
      <c r="AP189" s="53"/>
      <c r="AQ189" s="53"/>
      <c r="AR189" s="53"/>
      <c r="AS189" s="53"/>
      <c r="AT189" s="53"/>
      <c r="AU189" s="53"/>
      <c r="AV189" s="53"/>
      <c r="AW189" s="53"/>
      <c r="AX189" s="53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N189" s="53"/>
      <c r="BO189" s="53"/>
      <c r="BP189" s="53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  <c r="CH189" s="53"/>
      <c r="CI189" s="53"/>
      <c r="CJ189" s="53"/>
      <c r="CK189" s="53"/>
      <c r="CL189" s="53"/>
      <c r="CM189" s="53"/>
      <c r="CN189" s="53"/>
      <c r="CO189" s="53"/>
      <c r="CP189" s="53"/>
      <c r="CQ189" s="53"/>
      <c r="CR189" s="53"/>
      <c r="CS189" s="53"/>
      <c r="CT189" s="53"/>
      <c r="CU189" s="53"/>
      <c r="CV189" s="53"/>
      <c r="CW189" s="53"/>
      <c r="CX189" s="53"/>
      <c r="CY189" s="53"/>
      <c r="CZ189" s="53"/>
      <c r="DA189" s="53"/>
      <c r="DB189" s="53"/>
      <c r="DC189" s="53"/>
      <c r="DD189" s="53"/>
      <c r="DE189" s="53"/>
      <c r="DF189" s="53"/>
      <c r="DG189" s="53"/>
      <c r="DH189" s="53"/>
      <c r="DI189" s="53"/>
      <c r="DJ189" s="53"/>
      <c r="DK189" s="53"/>
      <c r="DL189" s="53"/>
      <c r="DM189" s="53"/>
      <c r="DN189" s="53"/>
      <c r="DO189" s="53"/>
      <c r="DP189" s="53"/>
      <c r="DQ189" s="53"/>
      <c r="DR189" s="53"/>
      <c r="DS189" s="53"/>
      <c r="DT189" s="53"/>
      <c r="DU189" s="53"/>
      <c r="DV189" s="53"/>
      <c r="DW189" s="53"/>
      <c r="DX189" s="53"/>
      <c r="DY189" s="53"/>
      <c r="DZ189" s="53"/>
      <c r="EA189" s="53"/>
      <c r="EB189" s="53"/>
      <c r="EC189" s="53"/>
      <c r="ED189" s="53"/>
      <c r="EE189" s="53"/>
      <c r="EF189" s="53"/>
      <c r="EG189" s="53"/>
      <c r="EH189" s="53"/>
      <c r="EI189" s="53"/>
      <c r="EJ189" s="53"/>
      <c r="EK189" s="53"/>
      <c r="EL189" s="53"/>
      <c r="EM189" s="53"/>
      <c r="EN189" s="53"/>
      <c r="EO189" s="53"/>
      <c r="EP189" s="53"/>
      <c r="EQ189" s="53"/>
      <c r="ER189" s="53"/>
      <c r="ES189" s="53"/>
      <c r="ET189" s="53"/>
      <c r="EU189" s="53"/>
      <c r="EV189" s="53"/>
      <c r="EW189" s="53"/>
      <c r="EX189" s="53"/>
      <c r="EY189" s="53"/>
      <c r="EZ189" s="53"/>
      <c r="FA189" s="53"/>
      <c r="FB189" s="53"/>
      <c r="FC189" s="53"/>
      <c r="FD189" s="53"/>
      <c r="FE189" s="53"/>
      <c r="FF189" s="53"/>
      <c r="FG189" s="53"/>
      <c r="FH189" s="53"/>
      <c r="FI189" s="53"/>
      <c r="FJ189" s="53"/>
      <c r="FK189" s="53"/>
      <c r="FL189" s="53"/>
      <c r="FM189" s="53"/>
      <c r="FN189" s="53"/>
      <c r="FO189" s="53"/>
      <c r="FP189" s="53"/>
      <c r="FQ189" s="53"/>
      <c r="FR189" s="53"/>
      <c r="FS189" s="53"/>
      <c r="FT189" s="53"/>
      <c r="FU189" s="53"/>
      <c r="FV189" s="53"/>
      <c r="FW189" s="53"/>
      <c r="FX189" s="53"/>
      <c r="FY189" s="53"/>
      <c r="FZ189" s="53"/>
      <c r="GA189" s="53"/>
      <c r="GB189" s="53"/>
      <c r="GC189" s="53"/>
      <c r="GD189" s="53"/>
      <c r="GE189" s="53"/>
      <c r="GF189" s="53"/>
      <c r="GG189" s="53"/>
      <c r="GH189" s="53"/>
      <c r="GI189" s="53"/>
      <c r="GJ189" s="53"/>
    </row>
    <row r="190" spans="7:192" hidden="1" x14ac:dyDescent="0.25"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</row>
    <row r="191" spans="7:192" hidden="1" x14ac:dyDescent="0.25">
      <c r="G191" s="53"/>
      <c r="H191" s="53"/>
      <c r="I191" s="53"/>
      <c r="J191" s="53"/>
      <c r="K191" s="53"/>
      <c r="L191" s="53"/>
      <c r="M191" s="53"/>
      <c r="N191" s="53"/>
      <c r="O191" s="53"/>
      <c r="P191" s="53"/>
      <c r="Q191" s="53"/>
      <c r="R191" s="53"/>
      <c r="S191" s="53"/>
      <c r="T191" s="53"/>
      <c r="U191" s="53"/>
      <c r="V191" s="53"/>
      <c r="W191" s="53"/>
      <c r="X191" s="53"/>
      <c r="Y191" s="53"/>
      <c r="Z191" s="53"/>
      <c r="AA191" s="53"/>
      <c r="AB191" s="53"/>
      <c r="AC191" s="53"/>
      <c r="AD191" s="53"/>
      <c r="AE191" s="53"/>
      <c r="AF191" s="53"/>
      <c r="AG191" s="53"/>
      <c r="AH191" s="53"/>
      <c r="AI191" s="53"/>
      <c r="AJ191" s="53"/>
      <c r="AK191" s="53"/>
      <c r="AL191" s="53"/>
      <c r="AM191" s="53"/>
      <c r="AN191" s="53"/>
      <c r="AO191" s="53"/>
      <c r="AP191" s="53"/>
      <c r="AQ191" s="53"/>
      <c r="AR191" s="53"/>
      <c r="AS191" s="53"/>
      <c r="AT191" s="53"/>
      <c r="AU191" s="53"/>
      <c r="AV191" s="53"/>
      <c r="AW191" s="53"/>
      <c r="AX191" s="53"/>
      <c r="AY191" s="53"/>
      <c r="AZ191" s="53"/>
      <c r="BA191" s="53"/>
      <c r="BB191" s="53"/>
      <c r="BC191" s="53"/>
      <c r="BD191" s="53"/>
      <c r="BE191" s="53"/>
      <c r="BF191" s="53"/>
      <c r="BG191" s="53"/>
      <c r="BH191" s="53"/>
      <c r="BI191" s="53"/>
      <c r="BJ191" s="53"/>
      <c r="BK191" s="53"/>
      <c r="BL191" s="53"/>
      <c r="BM191" s="53"/>
      <c r="BN191" s="53"/>
      <c r="BO191" s="53"/>
      <c r="BP191" s="53"/>
      <c r="BQ191" s="53"/>
      <c r="BR191" s="53"/>
      <c r="BS191" s="53"/>
      <c r="BT191" s="53"/>
      <c r="BU191" s="53"/>
      <c r="BV191" s="53"/>
      <c r="BW191" s="53"/>
      <c r="BX191" s="53"/>
      <c r="BY191" s="53"/>
      <c r="BZ191" s="53"/>
      <c r="CA191" s="53"/>
      <c r="CB191" s="53"/>
      <c r="CC191" s="53"/>
      <c r="CD191" s="53"/>
      <c r="CE191" s="53"/>
      <c r="CF191" s="53"/>
      <c r="CG191" s="53"/>
      <c r="CH191" s="53"/>
      <c r="CI191" s="53"/>
      <c r="CJ191" s="53"/>
      <c r="CK191" s="53"/>
      <c r="CL191" s="53"/>
      <c r="CM191" s="53"/>
      <c r="CN191" s="53"/>
      <c r="CO191" s="53"/>
      <c r="CP191" s="53"/>
      <c r="CQ191" s="53"/>
      <c r="CR191" s="53"/>
      <c r="CS191" s="53"/>
      <c r="CT191" s="53"/>
      <c r="CU191" s="53"/>
      <c r="CV191" s="53"/>
      <c r="CW191" s="53"/>
      <c r="CX191" s="53"/>
      <c r="CY191" s="53"/>
      <c r="CZ191" s="53"/>
      <c r="DA191" s="53"/>
      <c r="DB191" s="53"/>
      <c r="DC191" s="53"/>
      <c r="DD191" s="53"/>
      <c r="DE191" s="53"/>
      <c r="DF191" s="53"/>
      <c r="DG191" s="53"/>
      <c r="DH191" s="53"/>
      <c r="DI191" s="53"/>
      <c r="DJ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  <c r="DU191" s="53"/>
      <c r="DV191" s="53"/>
      <c r="DW191" s="53"/>
      <c r="DX191" s="53"/>
      <c r="DY191" s="53"/>
      <c r="DZ191" s="53"/>
      <c r="EA191" s="53"/>
      <c r="EB191" s="53"/>
      <c r="EC191" s="53"/>
      <c r="ED191" s="53"/>
      <c r="EE191" s="53"/>
      <c r="EF191" s="53"/>
      <c r="EG191" s="53"/>
      <c r="EH191" s="53"/>
      <c r="EI191" s="53"/>
      <c r="EJ191" s="53"/>
      <c r="EK191" s="53"/>
      <c r="EL191" s="53"/>
      <c r="EM191" s="53"/>
      <c r="EN191" s="53"/>
      <c r="EO191" s="53"/>
      <c r="EP191" s="53"/>
      <c r="EQ191" s="53"/>
      <c r="ER191" s="53"/>
      <c r="ES191" s="53"/>
      <c r="ET191" s="53"/>
      <c r="EU191" s="53"/>
      <c r="EV191" s="53"/>
      <c r="EW191" s="53"/>
      <c r="EX191" s="53"/>
      <c r="EY191" s="53"/>
      <c r="EZ191" s="53"/>
      <c r="FA191" s="53"/>
      <c r="FB191" s="53"/>
      <c r="FC191" s="53"/>
      <c r="FD191" s="53"/>
      <c r="FE191" s="53"/>
      <c r="FF191" s="53"/>
      <c r="FG191" s="53"/>
      <c r="FH191" s="53"/>
      <c r="FI191" s="53"/>
      <c r="FJ191" s="53"/>
      <c r="FK191" s="53"/>
      <c r="FL191" s="53"/>
      <c r="FM191" s="53"/>
      <c r="FN191" s="53"/>
      <c r="FO191" s="53"/>
      <c r="FP191" s="53"/>
      <c r="FQ191" s="53"/>
      <c r="FR191" s="53"/>
      <c r="FS191" s="53"/>
      <c r="FT191" s="53"/>
      <c r="FU191" s="53"/>
      <c r="FV191" s="53"/>
      <c r="FW191" s="53"/>
      <c r="FX191" s="53"/>
      <c r="FY191" s="53"/>
      <c r="FZ191" s="53"/>
      <c r="GA191" s="53"/>
      <c r="GB191" s="53"/>
      <c r="GC191" s="53"/>
      <c r="GD191" s="53"/>
      <c r="GE191" s="53"/>
      <c r="GF191" s="53"/>
      <c r="GG191" s="53"/>
      <c r="GH191" s="53"/>
      <c r="GI191" s="53"/>
      <c r="GJ191" s="53"/>
    </row>
    <row r="192" spans="7:192" hidden="1" x14ac:dyDescent="0.25"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</row>
    <row r="193" spans="7:192" hidden="1" x14ac:dyDescent="0.25">
      <c r="G193" s="53"/>
      <c r="H193" s="53"/>
      <c r="I193" s="53"/>
      <c r="J193" s="53"/>
      <c r="K193" s="53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  <c r="AI193" s="53"/>
      <c r="AJ193" s="53"/>
      <c r="AK193" s="53"/>
      <c r="AL193" s="53"/>
      <c r="AM193" s="53"/>
      <c r="AN193" s="53"/>
      <c r="AO193" s="53"/>
      <c r="AP193" s="53"/>
      <c r="AQ193" s="53"/>
      <c r="AR193" s="53"/>
      <c r="AS193" s="53"/>
      <c r="AT193" s="53"/>
      <c r="AU193" s="53"/>
      <c r="AV193" s="53"/>
      <c r="AW193" s="53"/>
      <c r="AX193" s="53"/>
      <c r="AY193" s="53"/>
      <c r="AZ193" s="53"/>
      <c r="BA193" s="53"/>
      <c r="BB193" s="53"/>
      <c r="BC193" s="53"/>
      <c r="BD193" s="53"/>
      <c r="BE193" s="53"/>
      <c r="BF193" s="53"/>
      <c r="BG193" s="53"/>
      <c r="BH193" s="53"/>
      <c r="BI193" s="53"/>
      <c r="BJ193" s="53"/>
      <c r="BK193" s="53"/>
      <c r="BL193" s="53"/>
      <c r="BM193" s="53"/>
      <c r="BN193" s="53"/>
      <c r="BO193" s="53"/>
      <c r="BP193" s="53"/>
      <c r="BQ193" s="53"/>
      <c r="BR193" s="53"/>
      <c r="BS193" s="53"/>
      <c r="BT193" s="53"/>
      <c r="BU193" s="53"/>
      <c r="BV193" s="53"/>
      <c r="BW193" s="53"/>
      <c r="BX193" s="53"/>
      <c r="BY193" s="53"/>
      <c r="BZ193" s="53"/>
      <c r="CA193" s="53"/>
      <c r="CB193" s="53"/>
      <c r="CC193" s="53"/>
      <c r="CD193" s="53"/>
      <c r="CE193" s="53"/>
      <c r="CF193" s="53"/>
      <c r="CG193" s="53"/>
      <c r="CH193" s="53"/>
      <c r="CI193" s="53"/>
      <c r="CJ193" s="53"/>
      <c r="CK193" s="53"/>
      <c r="CL193" s="53"/>
      <c r="CM193" s="53"/>
      <c r="CN193" s="53"/>
      <c r="CO193" s="53"/>
      <c r="CP193" s="53"/>
      <c r="CQ193" s="53"/>
      <c r="CR193" s="53"/>
      <c r="CS193" s="53"/>
      <c r="CT193" s="53"/>
      <c r="CU193" s="53"/>
      <c r="CV193" s="53"/>
      <c r="CW193" s="53"/>
      <c r="CX193" s="53"/>
      <c r="CY193" s="53"/>
      <c r="CZ193" s="53"/>
      <c r="DA193" s="53"/>
      <c r="DB193" s="53"/>
      <c r="DC193" s="53"/>
      <c r="DD193" s="53"/>
      <c r="DE193" s="53"/>
      <c r="DF193" s="53"/>
      <c r="DG193" s="53"/>
      <c r="DH193" s="53"/>
      <c r="DI193" s="53"/>
      <c r="DJ193" s="53"/>
      <c r="DK193" s="53"/>
      <c r="DL193" s="53"/>
      <c r="DM193" s="53"/>
      <c r="DN193" s="53"/>
      <c r="DO193" s="53"/>
      <c r="DP193" s="53"/>
      <c r="DQ193" s="53"/>
      <c r="DR193" s="53"/>
      <c r="DS193" s="53"/>
      <c r="DT193" s="53"/>
      <c r="DU193" s="53"/>
      <c r="DV193" s="53"/>
      <c r="DW193" s="53"/>
      <c r="DX193" s="53"/>
      <c r="DY193" s="53"/>
      <c r="DZ193" s="53"/>
      <c r="EA193" s="53"/>
      <c r="EB193" s="53"/>
      <c r="EC193" s="53"/>
      <c r="ED193" s="53"/>
      <c r="EE193" s="53"/>
      <c r="EF193" s="53"/>
      <c r="EG193" s="53"/>
      <c r="EH193" s="53"/>
      <c r="EI193" s="53"/>
      <c r="EJ193" s="53"/>
      <c r="EK193" s="53"/>
      <c r="EL193" s="53"/>
      <c r="EM193" s="53"/>
      <c r="EN193" s="53"/>
      <c r="EO193" s="53"/>
      <c r="EP193" s="53"/>
      <c r="EQ193" s="53"/>
      <c r="ER193" s="53"/>
      <c r="ES193" s="53"/>
      <c r="ET193" s="53"/>
      <c r="EU193" s="53"/>
      <c r="EV193" s="53"/>
      <c r="EW193" s="53"/>
      <c r="EX193" s="53"/>
      <c r="EY193" s="53"/>
      <c r="EZ193" s="53"/>
      <c r="FA193" s="53"/>
      <c r="FB193" s="53"/>
      <c r="FC193" s="53"/>
      <c r="FD193" s="53"/>
      <c r="FE193" s="53"/>
      <c r="FF193" s="53"/>
      <c r="FG193" s="53"/>
      <c r="FH193" s="53"/>
      <c r="FI193" s="53"/>
      <c r="FJ193" s="53"/>
      <c r="FK193" s="53"/>
      <c r="FL193" s="53"/>
      <c r="FM193" s="53"/>
      <c r="FN193" s="53"/>
      <c r="FO193" s="53"/>
      <c r="FP193" s="53"/>
      <c r="FQ193" s="53"/>
      <c r="FR193" s="53"/>
      <c r="FS193" s="53"/>
      <c r="FT193" s="53"/>
      <c r="FU193" s="53"/>
      <c r="FV193" s="53"/>
      <c r="FW193" s="53"/>
      <c r="FX193" s="53"/>
      <c r="FY193" s="53"/>
      <c r="FZ193" s="53"/>
      <c r="GA193" s="53"/>
      <c r="GB193" s="53"/>
      <c r="GC193" s="53"/>
      <c r="GD193" s="53"/>
      <c r="GE193" s="53"/>
      <c r="GF193" s="53"/>
      <c r="GG193" s="53"/>
      <c r="GH193" s="53"/>
      <c r="GI193" s="53"/>
      <c r="GJ193" s="53"/>
    </row>
    <row r="194" spans="7:192" hidden="1" x14ac:dyDescent="0.25"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</row>
    <row r="195" spans="7:192" hidden="1" x14ac:dyDescent="0.25">
      <c r="G195" s="53"/>
      <c r="H195" s="53"/>
      <c r="I195" s="53"/>
      <c r="J195" s="53"/>
      <c r="K195" s="53"/>
      <c r="L195" s="53"/>
      <c r="M195" s="53"/>
      <c r="N195" s="53"/>
      <c r="O195" s="53"/>
      <c r="P195" s="53"/>
      <c r="Q195" s="53"/>
      <c r="R195" s="53"/>
      <c r="S195" s="53"/>
      <c r="T195" s="53"/>
      <c r="U195" s="53"/>
      <c r="V195" s="53"/>
      <c r="W195" s="53"/>
      <c r="X195" s="53"/>
      <c r="Y195" s="53"/>
      <c r="Z195" s="53"/>
      <c r="AA195" s="53"/>
      <c r="AB195" s="53"/>
      <c r="AC195" s="53"/>
      <c r="AD195" s="53"/>
      <c r="AE195" s="53"/>
      <c r="AF195" s="53"/>
      <c r="AG195" s="53"/>
      <c r="AH195" s="53"/>
      <c r="AI195" s="53"/>
      <c r="AJ195" s="53"/>
      <c r="AK195" s="53"/>
      <c r="AL195" s="53"/>
      <c r="AM195" s="53"/>
      <c r="AN195" s="53"/>
      <c r="AO195" s="53"/>
      <c r="AP195" s="53"/>
      <c r="AQ195" s="53"/>
      <c r="AR195" s="53"/>
      <c r="AS195" s="53"/>
      <c r="AT195" s="53"/>
      <c r="AU195" s="53"/>
      <c r="AV195" s="53"/>
      <c r="AW195" s="53"/>
      <c r="AX195" s="53"/>
      <c r="AY195" s="53"/>
      <c r="AZ195" s="53"/>
      <c r="BA195" s="53"/>
      <c r="BB195" s="53"/>
      <c r="BC195" s="53"/>
      <c r="BD195" s="53"/>
      <c r="BE195" s="53"/>
      <c r="BF195" s="53"/>
      <c r="BG195" s="53"/>
      <c r="BH195" s="53"/>
      <c r="BI195" s="53"/>
      <c r="BJ195" s="53"/>
      <c r="BK195" s="53"/>
      <c r="BL195" s="53"/>
      <c r="BM195" s="53"/>
      <c r="BN195" s="53"/>
      <c r="BO195" s="53"/>
      <c r="BP195" s="53"/>
      <c r="BQ195" s="53"/>
      <c r="BR195" s="53"/>
      <c r="BS195" s="53"/>
      <c r="BT195" s="53"/>
      <c r="BU195" s="53"/>
      <c r="BV195" s="53"/>
      <c r="BW195" s="53"/>
      <c r="BX195" s="53"/>
      <c r="BY195" s="53"/>
      <c r="BZ195" s="53"/>
      <c r="CA195" s="53"/>
      <c r="CB195" s="53"/>
      <c r="CC195" s="53"/>
      <c r="CD195" s="53"/>
      <c r="CE195" s="53"/>
      <c r="CF195" s="53"/>
      <c r="CG195" s="53"/>
      <c r="CH195" s="53"/>
      <c r="CI195" s="53"/>
      <c r="CJ195" s="53"/>
      <c r="CK195" s="53"/>
      <c r="CL195" s="53"/>
      <c r="CM195" s="53"/>
      <c r="CN195" s="53"/>
      <c r="CO195" s="53"/>
      <c r="CP195" s="53"/>
      <c r="CQ195" s="53"/>
      <c r="CR195" s="53"/>
      <c r="CS195" s="53"/>
      <c r="CT195" s="53"/>
      <c r="CU195" s="53"/>
      <c r="CV195" s="53"/>
      <c r="CW195" s="53"/>
      <c r="CX195" s="53"/>
      <c r="CY195" s="53"/>
      <c r="CZ195" s="53"/>
      <c r="DA195" s="53"/>
      <c r="DB195" s="53"/>
      <c r="DC195" s="53"/>
      <c r="DD195" s="53"/>
      <c r="DE195" s="53"/>
      <c r="DF195" s="53"/>
      <c r="DG195" s="53"/>
      <c r="DH195" s="53"/>
      <c r="DI195" s="53"/>
      <c r="DJ195" s="53"/>
      <c r="DK195" s="53"/>
      <c r="DL195" s="53"/>
      <c r="DM195" s="53"/>
      <c r="DN195" s="53"/>
      <c r="DO195" s="53"/>
      <c r="DP195" s="53"/>
      <c r="DQ195" s="53"/>
      <c r="DR195" s="53"/>
      <c r="DS195" s="53"/>
      <c r="DT195" s="53"/>
      <c r="DU195" s="53"/>
      <c r="DV195" s="53"/>
      <c r="DW195" s="53"/>
      <c r="DX195" s="53"/>
      <c r="DY195" s="53"/>
      <c r="DZ195" s="53"/>
      <c r="EA195" s="53"/>
      <c r="EB195" s="53"/>
      <c r="EC195" s="53"/>
      <c r="ED195" s="53"/>
      <c r="EE195" s="53"/>
      <c r="EF195" s="53"/>
      <c r="EG195" s="53"/>
      <c r="EH195" s="53"/>
      <c r="EI195" s="53"/>
      <c r="EJ195" s="53"/>
      <c r="EK195" s="53"/>
      <c r="EL195" s="53"/>
      <c r="EM195" s="53"/>
      <c r="EN195" s="53"/>
      <c r="EO195" s="53"/>
      <c r="EP195" s="53"/>
      <c r="EQ195" s="53"/>
      <c r="ER195" s="53"/>
      <c r="ES195" s="53"/>
      <c r="ET195" s="53"/>
      <c r="EU195" s="53"/>
      <c r="EV195" s="53"/>
      <c r="EW195" s="53"/>
      <c r="EX195" s="53"/>
      <c r="EY195" s="53"/>
      <c r="EZ195" s="53"/>
      <c r="FA195" s="53"/>
      <c r="FB195" s="53"/>
      <c r="FC195" s="53"/>
      <c r="FD195" s="53"/>
      <c r="FE195" s="53"/>
      <c r="FF195" s="53"/>
      <c r="FG195" s="53"/>
      <c r="FH195" s="53"/>
      <c r="FI195" s="53"/>
      <c r="FJ195" s="53"/>
      <c r="FK195" s="53"/>
      <c r="FL195" s="53"/>
      <c r="FM195" s="53"/>
      <c r="FN195" s="53"/>
      <c r="FO195" s="53"/>
      <c r="FP195" s="53"/>
      <c r="FQ195" s="53"/>
      <c r="FR195" s="53"/>
      <c r="FS195" s="53"/>
      <c r="FT195" s="53"/>
      <c r="FU195" s="53"/>
      <c r="FV195" s="53"/>
      <c r="FW195" s="53"/>
      <c r="FX195" s="53"/>
      <c r="FY195" s="53"/>
      <c r="FZ195" s="53"/>
      <c r="GA195" s="53"/>
      <c r="GB195" s="53"/>
      <c r="GC195" s="53"/>
      <c r="GD195" s="53"/>
      <c r="GE195" s="53"/>
      <c r="GF195" s="53"/>
      <c r="GG195" s="53"/>
      <c r="GH195" s="53"/>
      <c r="GI195" s="53"/>
      <c r="GJ195" s="53"/>
    </row>
    <row r="196" spans="7:192" hidden="1" x14ac:dyDescent="0.25"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</row>
    <row r="197" spans="7:192" hidden="1" x14ac:dyDescent="0.25">
      <c r="G197" s="53"/>
      <c r="H197" s="53"/>
      <c r="I197" s="53"/>
      <c r="J197" s="53"/>
      <c r="K197" s="53"/>
      <c r="L197" s="53"/>
      <c r="M197" s="53"/>
      <c r="N197" s="53"/>
      <c r="O197" s="53"/>
      <c r="P197" s="53"/>
      <c r="Q197" s="53"/>
      <c r="R197" s="53"/>
      <c r="S197" s="53"/>
      <c r="T197" s="53"/>
      <c r="U197" s="53"/>
      <c r="V197" s="53"/>
      <c r="W197" s="53"/>
      <c r="X197" s="53"/>
      <c r="Y197" s="53"/>
      <c r="Z197" s="53"/>
      <c r="AA197" s="53"/>
      <c r="AB197" s="53"/>
      <c r="AC197" s="53"/>
      <c r="AD197" s="53"/>
      <c r="AE197" s="53"/>
      <c r="AF197" s="53"/>
      <c r="AG197" s="53"/>
      <c r="AH197" s="53"/>
      <c r="AI197" s="53"/>
      <c r="AJ197" s="53"/>
      <c r="AK197" s="53"/>
      <c r="AL197" s="53"/>
      <c r="AM197" s="53"/>
      <c r="AN197" s="53"/>
      <c r="AO197" s="53"/>
      <c r="AP197" s="53"/>
      <c r="AQ197" s="53"/>
      <c r="AR197" s="53"/>
      <c r="AS197" s="53"/>
      <c r="AT197" s="53"/>
      <c r="AU197" s="53"/>
      <c r="AV197" s="53"/>
      <c r="AW197" s="53"/>
      <c r="AX197" s="53"/>
      <c r="AY197" s="53"/>
      <c r="AZ197" s="53"/>
      <c r="BA197" s="53"/>
      <c r="BB197" s="53"/>
      <c r="BC197" s="53"/>
      <c r="BD197" s="53"/>
      <c r="BE197" s="53"/>
      <c r="BF197" s="53"/>
      <c r="BG197" s="53"/>
      <c r="BH197" s="53"/>
      <c r="BI197" s="53"/>
      <c r="BJ197" s="53"/>
      <c r="BK197" s="53"/>
      <c r="BL197" s="53"/>
      <c r="BM197" s="53"/>
      <c r="BN197" s="53"/>
      <c r="BO197" s="53"/>
      <c r="BP197" s="53"/>
      <c r="BQ197" s="53"/>
      <c r="BR197" s="53"/>
      <c r="BS197" s="53"/>
      <c r="BT197" s="53"/>
      <c r="BU197" s="53"/>
      <c r="BV197" s="53"/>
      <c r="BW197" s="53"/>
      <c r="BX197" s="53"/>
      <c r="BY197" s="53"/>
      <c r="BZ197" s="53"/>
      <c r="CA197" s="53"/>
      <c r="CB197" s="53"/>
      <c r="CC197" s="53"/>
      <c r="CD197" s="53"/>
      <c r="CE197" s="53"/>
      <c r="CF197" s="53"/>
      <c r="CG197" s="53"/>
      <c r="CH197" s="53"/>
      <c r="CI197" s="53"/>
      <c r="CJ197" s="53"/>
      <c r="CK197" s="53"/>
      <c r="CL197" s="53"/>
      <c r="CM197" s="53"/>
      <c r="CN197" s="53"/>
      <c r="CO197" s="53"/>
      <c r="CP197" s="53"/>
      <c r="CQ197" s="53"/>
      <c r="CR197" s="53"/>
      <c r="CS197" s="53"/>
      <c r="CT197" s="53"/>
      <c r="CU197" s="53"/>
      <c r="CV197" s="53"/>
      <c r="CW197" s="53"/>
      <c r="CX197" s="53"/>
      <c r="CY197" s="53"/>
      <c r="CZ197" s="53"/>
      <c r="DA197" s="53"/>
      <c r="DB197" s="53"/>
      <c r="DC197" s="53"/>
      <c r="DD197" s="53"/>
      <c r="DE197" s="53"/>
      <c r="DF197" s="53"/>
      <c r="DG197" s="53"/>
      <c r="DH197" s="53"/>
      <c r="DI197" s="53"/>
      <c r="DJ197" s="53"/>
      <c r="DK197" s="53"/>
      <c r="DL197" s="53"/>
      <c r="DM197" s="53"/>
      <c r="DN197" s="53"/>
      <c r="DO197" s="53"/>
      <c r="DP197" s="53"/>
      <c r="DQ197" s="53"/>
      <c r="DR197" s="53"/>
      <c r="DS197" s="53"/>
      <c r="DT197" s="53"/>
      <c r="DU197" s="53"/>
      <c r="DV197" s="53"/>
      <c r="DW197" s="53"/>
      <c r="DX197" s="53"/>
      <c r="DY197" s="53"/>
      <c r="DZ197" s="53"/>
      <c r="EA197" s="53"/>
      <c r="EB197" s="53"/>
      <c r="EC197" s="53"/>
      <c r="ED197" s="53"/>
      <c r="EE197" s="53"/>
      <c r="EF197" s="53"/>
      <c r="EG197" s="53"/>
      <c r="EH197" s="53"/>
      <c r="EI197" s="53"/>
      <c r="EJ197" s="53"/>
      <c r="EK197" s="53"/>
      <c r="EL197" s="53"/>
      <c r="EM197" s="53"/>
      <c r="EN197" s="53"/>
      <c r="EO197" s="53"/>
      <c r="EP197" s="53"/>
      <c r="EQ197" s="53"/>
      <c r="ER197" s="53"/>
      <c r="ES197" s="53"/>
      <c r="ET197" s="53"/>
      <c r="EU197" s="53"/>
      <c r="EV197" s="53"/>
      <c r="EW197" s="53"/>
      <c r="EX197" s="53"/>
      <c r="EY197" s="53"/>
      <c r="EZ197" s="53"/>
      <c r="FA197" s="53"/>
      <c r="FB197" s="53"/>
      <c r="FC197" s="53"/>
      <c r="FD197" s="53"/>
      <c r="FE197" s="53"/>
      <c r="FF197" s="53"/>
      <c r="FG197" s="53"/>
      <c r="FH197" s="53"/>
      <c r="FI197" s="53"/>
      <c r="FJ197" s="53"/>
      <c r="FK197" s="53"/>
      <c r="FL197" s="53"/>
      <c r="FM197" s="53"/>
      <c r="FN197" s="53"/>
      <c r="FO197" s="53"/>
      <c r="FP197" s="53"/>
      <c r="FQ197" s="53"/>
      <c r="FR197" s="53"/>
      <c r="FS197" s="53"/>
      <c r="FT197" s="53"/>
      <c r="FU197" s="53"/>
      <c r="FV197" s="53"/>
      <c r="FW197" s="53"/>
      <c r="FX197" s="53"/>
      <c r="FY197" s="53"/>
      <c r="FZ197" s="53"/>
      <c r="GA197" s="53"/>
      <c r="GB197" s="53"/>
      <c r="GC197" s="53"/>
      <c r="GD197" s="53"/>
      <c r="GE197" s="53"/>
      <c r="GF197" s="53"/>
      <c r="GG197" s="53"/>
      <c r="GH197" s="53"/>
      <c r="GI197" s="53"/>
      <c r="GJ197" s="53"/>
    </row>
    <row r="198" spans="7:192" hidden="1" x14ac:dyDescent="0.25"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</row>
    <row r="199" spans="7:192" hidden="1" x14ac:dyDescent="0.25">
      <c r="G199" s="53"/>
      <c r="H199" s="53"/>
      <c r="I199" s="53"/>
      <c r="J199" s="53"/>
      <c r="K199" s="53"/>
      <c r="L199" s="53"/>
      <c r="M199" s="53"/>
      <c r="N199" s="53"/>
      <c r="O199" s="53"/>
      <c r="P199" s="53"/>
      <c r="Q199" s="53"/>
      <c r="R199" s="53"/>
      <c r="S199" s="53"/>
      <c r="T199" s="53"/>
      <c r="U199" s="53"/>
      <c r="V199" s="53"/>
      <c r="W199" s="53"/>
      <c r="X199" s="53"/>
      <c r="Y199" s="53"/>
      <c r="Z199" s="53"/>
      <c r="AA199" s="53"/>
      <c r="AB199" s="53"/>
      <c r="AC199" s="53"/>
      <c r="AD199" s="53"/>
      <c r="AE199" s="53"/>
      <c r="AF199" s="53"/>
      <c r="AG199" s="53"/>
      <c r="AH199" s="53"/>
      <c r="AI199" s="53"/>
      <c r="AJ199" s="53"/>
      <c r="AK199" s="53"/>
      <c r="AL199" s="53"/>
      <c r="AM199" s="53"/>
      <c r="AN199" s="53"/>
      <c r="AO199" s="53"/>
      <c r="AP199" s="53"/>
      <c r="AQ199" s="53"/>
      <c r="AR199" s="53"/>
      <c r="AS199" s="53"/>
      <c r="AT199" s="53"/>
      <c r="AU199" s="53"/>
      <c r="AV199" s="53"/>
      <c r="AW199" s="53"/>
      <c r="AX199" s="53"/>
      <c r="AY199" s="53"/>
      <c r="AZ199" s="53"/>
      <c r="BA199" s="53"/>
      <c r="BB199" s="53"/>
      <c r="BC199" s="53"/>
      <c r="BD199" s="53"/>
      <c r="BE199" s="53"/>
      <c r="BF199" s="53"/>
      <c r="BG199" s="53"/>
      <c r="BH199" s="53"/>
      <c r="BI199" s="53"/>
      <c r="BJ199" s="53"/>
      <c r="BK199" s="53"/>
      <c r="BL199" s="53"/>
      <c r="BM199" s="53"/>
      <c r="BN199" s="53"/>
      <c r="BO199" s="53"/>
      <c r="BP199" s="53"/>
      <c r="BQ199" s="53"/>
      <c r="BR199" s="53"/>
      <c r="BS199" s="53"/>
      <c r="BT199" s="53"/>
      <c r="BU199" s="53"/>
      <c r="BV199" s="53"/>
      <c r="BW199" s="53"/>
      <c r="BX199" s="53"/>
      <c r="BY199" s="53"/>
      <c r="BZ199" s="53"/>
      <c r="CA199" s="53"/>
      <c r="CB199" s="53"/>
      <c r="CC199" s="53"/>
      <c r="CD199" s="53"/>
      <c r="CE199" s="53"/>
      <c r="CF199" s="53"/>
      <c r="CG199" s="53"/>
      <c r="CH199" s="53"/>
      <c r="CI199" s="53"/>
      <c r="CJ199" s="53"/>
      <c r="CK199" s="53"/>
      <c r="CL199" s="53"/>
      <c r="CM199" s="53"/>
      <c r="CN199" s="53"/>
      <c r="CO199" s="53"/>
      <c r="CP199" s="53"/>
      <c r="CQ199" s="53"/>
      <c r="CR199" s="53"/>
      <c r="CS199" s="53"/>
      <c r="CT199" s="53"/>
      <c r="CU199" s="53"/>
      <c r="CV199" s="53"/>
      <c r="CW199" s="53"/>
      <c r="CX199" s="53"/>
      <c r="CY199" s="53"/>
      <c r="CZ199" s="53"/>
      <c r="DA199" s="53"/>
      <c r="DB199" s="53"/>
      <c r="DC199" s="53"/>
      <c r="DD199" s="53"/>
      <c r="DE199" s="53"/>
      <c r="DF199" s="53"/>
      <c r="DG199" s="53"/>
      <c r="DH199" s="53"/>
      <c r="DI199" s="53"/>
      <c r="DJ199" s="53"/>
      <c r="DK199" s="53"/>
      <c r="DL199" s="53"/>
      <c r="DM199" s="53"/>
      <c r="DN199" s="53"/>
      <c r="DO199" s="53"/>
      <c r="DP199" s="53"/>
      <c r="DQ199" s="53"/>
      <c r="DR199" s="53"/>
      <c r="DS199" s="53"/>
      <c r="DT199" s="53"/>
      <c r="DU199" s="53"/>
      <c r="DV199" s="53"/>
      <c r="DW199" s="53"/>
      <c r="DX199" s="53"/>
      <c r="DY199" s="53"/>
      <c r="DZ199" s="53"/>
      <c r="EA199" s="53"/>
      <c r="EB199" s="53"/>
      <c r="EC199" s="53"/>
      <c r="ED199" s="53"/>
      <c r="EE199" s="53"/>
      <c r="EF199" s="53"/>
      <c r="EG199" s="53"/>
      <c r="EH199" s="53"/>
      <c r="EI199" s="53"/>
      <c r="EJ199" s="53"/>
      <c r="EK199" s="53"/>
      <c r="EL199" s="53"/>
      <c r="EM199" s="53"/>
      <c r="EN199" s="53"/>
      <c r="EO199" s="53"/>
      <c r="EP199" s="53"/>
      <c r="EQ199" s="53"/>
      <c r="ER199" s="53"/>
      <c r="ES199" s="53"/>
      <c r="ET199" s="53"/>
      <c r="EU199" s="53"/>
      <c r="EV199" s="53"/>
      <c r="EW199" s="53"/>
      <c r="EX199" s="53"/>
      <c r="EY199" s="53"/>
      <c r="EZ199" s="53"/>
      <c r="FA199" s="53"/>
      <c r="FB199" s="53"/>
      <c r="FC199" s="53"/>
      <c r="FD199" s="53"/>
      <c r="FE199" s="53"/>
      <c r="FF199" s="53"/>
      <c r="FG199" s="53"/>
      <c r="FH199" s="53"/>
      <c r="FI199" s="53"/>
      <c r="FJ199" s="53"/>
      <c r="FK199" s="53"/>
      <c r="FL199" s="53"/>
      <c r="FM199" s="53"/>
      <c r="FN199" s="53"/>
      <c r="FO199" s="53"/>
      <c r="FP199" s="53"/>
      <c r="FQ199" s="53"/>
      <c r="FR199" s="53"/>
      <c r="FS199" s="53"/>
      <c r="FT199" s="53"/>
      <c r="FU199" s="53"/>
      <c r="FV199" s="53"/>
      <c r="FW199" s="53"/>
      <c r="FX199" s="53"/>
      <c r="FY199" s="53"/>
      <c r="FZ199" s="53"/>
      <c r="GA199" s="53"/>
      <c r="GB199" s="53"/>
      <c r="GC199" s="53"/>
      <c r="GD199" s="53"/>
      <c r="GE199" s="53"/>
      <c r="GF199" s="53"/>
      <c r="GG199" s="53"/>
      <c r="GH199" s="53"/>
      <c r="GI199" s="53"/>
      <c r="GJ199" s="53"/>
    </row>
    <row r="200" spans="7:192" hidden="1" x14ac:dyDescent="0.25"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</row>
    <row r="201" spans="7:192" hidden="1" x14ac:dyDescent="0.25">
      <c r="G201" s="53"/>
      <c r="H201" s="53"/>
      <c r="I201" s="53"/>
      <c r="J201" s="53"/>
      <c r="K201" s="53"/>
      <c r="L201" s="53"/>
      <c r="M201" s="53"/>
      <c r="N201" s="53"/>
      <c r="O201" s="53"/>
      <c r="P201" s="53"/>
      <c r="Q201" s="53"/>
      <c r="R201" s="53"/>
      <c r="S201" s="53"/>
      <c r="T201" s="53"/>
      <c r="U201" s="53"/>
      <c r="V201" s="53"/>
      <c r="W201" s="53"/>
      <c r="X201" s="53"/>
      <c r="Y201" s="53"/>
      <c r="Z201" s="53"/>
      <c r="AA201" s="53"/>
      <c r="AB201" s="53"/>
      <c r="AC201" s="53"/>
      <c r="AD201" s="53"/>
      <c r="AE201" s="53"/>
      <c r="AF201" s="53"/>
      <c r="AG201" s="53"/>
      <c r="AH201" s="53"/>
      <c r="AI201" s="53"/>
      <c r="AJ201" s="53"/>
      <c r="AK201" s="53"/>
      <c r="AL201" s="53"/>
      <c r="AM201" s="53"/>
      <c r="AN201" s="53"/>
      <c r="AO201" s="53"/>
      <c r="AP201" s="53"/>
      <c r="AQ201" s="53"/>
      <c r="AR201" s="53"/>
      <c r="AS201" s="53"/>
      <c r="AT201" s="53"/>
      <c r="AU201" s="53"/>
      <c r="AV201" s="53"/>
      <c r="AW201" s="53"/>
      <c r="AX201" s="53"/>
      <c r="AY201" s="53"/>
      <c r="AZ201" s="53"/>
      <c r="BA201" s="53"/>
      <c r="BB201" s="53"/>
      <c r="BC201" s="53"/>
      <c r="BD201" s="53"/>
      <c r="BE201" s="53"/>
      <c r="BF201" s="53"/>
      <c r="BG201" s="53"/>
      <c r="BH201" s="53"/>
      <c r="BI201" s="53"/>
      <c r="BJ201" s="53"/>
      <c r="BK201" s="53"/>
      <c r="BL201" s="53"/>
      <c r="BM201" s="53"/>
      <c r="BN201" s="53"/>
      <c r="BO201" s="53"/>
      <c r="BP201" s="53"/>
      <c r="BQ201" s="53"/>
      <c r="BR201" s="53"/>
      <c r="BS201" s="53"/>
      <c r="BT201" s="53"/>
      <c r="BU201" s="53"/>
      <c r="BV201" s="53"/>
      <c r="BW201" s="53"/>
      <c r="BX201" s="53"/>
      <c r="BY201" s="53"/>
      <c r="BZ201" s="53"/>
      <c r="CA201" s="53"/>
      <c r="CB201" s="53"/>
      <c r="CC201" s="53"/>
      <c r="CD201" s="53"/>
      <c r="CE201" s="53"/>
      <c r="CF201" s="53"/>
      <c r="CG201" s="53"/>
      <c r="CH201" s="53"/>
      <c r="CI201" s="53"/>
      <c r="CJ201" s="53"/>
      <c r="CK201" s="53"/>
      <c r="CL201" s="53"/>
      <c r="CM201" s="53"/>
      <c r="CN201" s="53"/>
      <c r="CO201" s="53"/>
      <c r="CP201" s="53"/>
      <c r="CQ201" s="53"/>
      <c r="CR201" s="53"/>
      <c r="CS201" s="53"/>
      <c r="CT201" s="53"/>
      <c r="CU201" s="53"/>
      <c r="CV201" s="53"/>
      <c r="CW201" s="53"/>
      <c r="CX201" s="53"/>
      <c r="CY201" s="53"/>
      <c r="CZ201" s="53"/>
      <c r="DA201" s="53"/>
      <c r="DB201" s="53"/>
      <c r="DC201" s="53"/>
      <c r="DD201" s="53"/>
      <c r="DE201" s="53"/>
      <c r="DF201" s="53"/>
      <c r="DG201" s="53"/>
      <c r="DH201" s="53"/>
      <c r="DI201" s="53"/>
      <c r="DJ201" s="53"/>
      <c r="DK201" s="53"/>
      <c r="DL201" s="53"/>
      <c r="DM201" s="53"/>
      <c r="DN201" s="53"/>
      <c r="DO201" s="53"/>
      <c r="DP201" s="53"/>
      <c r="DQ201" s="53"/>
      <c r="DR201" s="53"/>
      <c r="DS201" s="53"/>
      <c r="DT201" s="53"/>
      <c r="DU201" s="53"/>
      <c r="DV201" s="53"/>
      <c r="DW201" s="53"/>
      <c r="DX201" s="53"/>
      <c r="DY201" s="53"/>
      <c r="DZ201" s="53"/>
      <c r="EA201" s="53"/>
      <c r="EB201" s="53"/>
      <c r="EC201" s="53"/>
      <c r="ED201" s="53"/>
      <c r="EE201" s="53"/>
      <c r="EF201" s="53"/>
      <c r="EG201" s="53"/>
      <c r="EH201" s="53"/>
      <c r="EI201" s="53"/>
      <c r="EJ201" s="53"/>
      <c r="EK201" s="53"/>
      <c r="EL201" s="53"/>
      <c r="EM201" s="53"/>
      <c r="EN201" s="53"/>
      <c r="EO201" s="53"/>
      <c r="EP201" s="53"/>
      <c r="EQ201" s="53"/>
      <c r="ER201" s="53"/>
      <c r="ES201" s="53"/>
      <c r="ET201" s="53"/>
      <c r="EU201" s="53"/>
      <c r="EV201" s="53"/>
      <c r="EW201" s="53"/>
      <c r="EX201" s="53"/>
      <c r="EY201" s="53"/>
      <c r="EZ201" s="53"/>
      <c r="FA201" s="53"/>
      <c r="FB201" s="53"/>
      <c r="FC201" s="53"/>
      <c r="FD201" s="53"/>
      <c r="FE201" s="53"/>
      <c r="FF201" s="53"/>
      <c r="FG201" s="53"/>
      <c r="FH201" s="53"/>
      <c r="FI201" s="53"/>
      <c r="FJ201" s="53"/>
      <c r="FK201" s="53"/>
      <c r="FL201" s="53"/>
      <c r="FM201" s="53"/>
      <c r="FN201" s="53"/>
      <c r="FO201" s="53"/>
      <c r="FP201" s="53"/>
      <c r="FQ201" s="53"/>
      <c r="FR201" s="53"/>
      <c r="FS201" s="53"/>
      <c r="FT201" s="53"/>
      <c r="FU201" s="53"/>
      <c r="FV201" s="53"/>
      <c r="FW201" s="53"/>
      <c r="FX201" s="53"/>
      <c r="FY201" s="53"/>
      <c r="FZ201" s="53"/>
      <c r="GA201" s="53"/>
      <c r="GB201" s="53"/>
      <c r="GC201" s="53"/>
      <c r="GD201" s="53"/>
      <c r="GE201" s="53"/>
      <c r="GF201" s="53"/>
      <c r="GG201" s="53"/>
      <c r="GH201" s="53"/>
      <c r="GI201" s="53"/>
      <c r="GJ201" s="53"/>
    </row>
    <row r="202" spans="7:192" hidden="1" x14ac:dyDescent="0.25"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</row>
    <row r="203" spans="7:192" hidden="1" x14ac:dyDescent="0.25">
      <c r="G203" s="53"/>
      <c r="H203" s="53"/>
      <c r="I203" s="53"/>
      <c r="J203" s="53"/>
      <c r="K203" s="53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  <c r="AI203" s="53"/>
      <c r="AJ203" s="53"/>
      <c r="AK203" s="53"/>
      <c r="AL203" s="53"/>
      <c r="AM203" s="53"/>
      <c r="AN203" s="53"/>
      <c r="AO203" s="53"/>
      <c r="AP203" s="53"/>
      <c r="AQ203" s="53"/>
      <c r="AR203" s="53"/>
      <c r="AS203" s="53"/>
      <c r="AT203" s="53"/>
      <c r="AU203" s="53"/>
      <c r="AV203" s="53"/>
      <c r="AW203" s="53"/>
      <c r="AX203" s="53"/>
      <c r="AY203" s="53"/>
      <c r="AZ203" s="53"/>
      <c r="BA203" s="53"/>
      <c r="BB203" s="53"/>
      <c r="BC203" s="53"/>
      <c r="BD203" s="53"/>
      <c r="BE203" s="53"/>
      <c r="BF203" s="53"/>
      <c r="BG203" s="53"/>
      <c r="BH203" s="53"/>
      <c r="BI203" s="53"/>
      <c r="BJ203" s="53"/>
      <c r="BK203" s="53"/>
      <c r="BL203" s="53"/>
      <c r="BM203" s="53"/>
      <c r="BN203" s="53"/>
      <c r="BO203" s="53"/>
      <c r="BP203" s="53"/>
      <c r="BQ203" s="53"/>
      <c r="BR203" s="53"/>
      <c r="BS203" s="53"/>
      <c r="BT203" s="53"/>
      <c r="BU203" s="53"/>
      <c r="BV203" s="53"/>
      <c r="BW203" s="53"/>
      <c r="BX203" s="53"/>
      <c r="BY203" s="53"/>
      <c r="BZ203" s="53"/>
      <c r="CA203" s="53"/>
      <c r="CB203" s="53"/>
      <c r="CC203" s="53"/>
      <c r="CD203" s="53"/>
      <c r="CE203" s="53"/>
      <c r="CF203" s="53"/>
      <c r="CG203" s="53"/>
      <c r="CH203" s="53"/>
      <c r="CI203" s="53"/>
      <c r="CJ203" s="53"/>
      <c r="CK203" s="53"/>
      <c r="CL203" s="53"/>
      <c r="CM203" s="53"/>
      <c r="CN203" s="53"/>
      <c r="CO203" s="53"/>
      <c r="CP203" s="53"/>
      <c r="CQ203" s="53"/>
      <c r="CR203" s="53"/>
      <c r="CS203" s="53"/>
      <c r="CT203" s="53"/>
      <c r="CU203" s="53"/>
      <c r="CV203" s="53"/>
      <c r="CW203" s="53"/>
      <c r="CX203" s="53"/>
      <c r="CY203" s="53"/>
      <c r="CZ203" s="53"/>
      <c r="DA203" s="53"/>
      <c r="DB203" s="53"/>
      <c r="DC203" s="53"/>
      <c r="DD203" s="53"/>
      <c r="DE203" s="53"/>
      <c r="DF203" s="53"/>
      <c r="DG203" s="53"/>
      <c r="DH203" s="53"/>
      <c r="DI203" s="53"/>
      <c r="DJ203" s="53"/>
      <c r="DK203" s="53"/>
      <c r="DL203" s="53"/>
      <c r="DM203" s="53"/>
      <c r="DN203" s="53"/>
      <c r="DO203" s="53"/>
      <c r="DP203" s="53"/>
      <c r="DQ203" s="53"/>
      <c r="DR203" s="53"/>
      <c r="DS203" s="53"/>
      <c r="DT203" s="53"/>
      <c r="DU203" s="53"/>
      <c r="DV203" s="53"/>
      <c r="DW203" s="53"/>
      <c r="DX203" s="53"/>
      <c r="DY203" s="53"/>
      <c r="DZ203" s="53"/>
      <c r="EA203" s="53"/>
      <c r="EB203" s="53"/>
      <c r="EC203" s="53"/>
      <c r="ED203" s="53"/>
      <c r="EE203" s="53"/>
      <c r="EF203" s="53"/>
      <c r="EG203" s="53"/>
      <c r="EH203" s="53"/>
      <c r="EI203" s="53"/>
      <c r="EJ203" s="53"/>
      <c r="EK203" s="53"/>
      <c r="EL203" s="53"/>
      <c r="EM203" s="53"/>
      <c r="EN203" s="53"/>
      <c r="EO203" s="53"/>
      <c r="EP203" s="53"/>
      <c r="EQ203" s="53"/>
      <c r="ER203" s="53"/>
      <c r="ES203" s="53"/>
      <c r="ET203" s="53"/>
      <c r="EU203" s="53"/>
      <c r="EV203" s="53"/>
      <c r="EW203" s="53"/>
      <c r="EX203" s="53"/>
      <c r="EY203" s="53"/>
      <c r="EZ203" s="53"/>
      <c r="FA203" s="53"/>
      <c r="FB203" s="53"/>
      <c r="FC203" s="53"/>
      <c r="FD203" s="53"/>
      <c r="FE203" s="53"/>
      <c r="FF203" s="53"/>
      <c r="FG203" s="53"/>
      <c r="FH203" s="53"/>
      <c r="FI203" s="53"/>
      <c r="FJ203" s="53"/>
      <c r="FK203" s="53"/>
      <c r="FL203" s="53"/>
      <c r="FM203" s="53"/>
      <c r="FN203" s="53"/>
      <c r="FO203" s="53"/>
      <c r="FP203" s="53"/>
      <c r="FQ203" s="53"/>
      <c r="FR203" s="53"/>
      <c r="FS203" s="53"/>
      <c r="FT203" s="53"/>
      <c r="FU203" s="53"/>
      <c r="FV203" s="53"/>
      <c r="FW203" s="53"/>
      <c r="FX203" s="53"/>
      <c r="FY203" s="53"/>
      <c r="FZ203" s="53"/>
      <c r="GA203" s="53"/>
      <c r="GB203" s="53"/>
      <c r="GC203" s="53"/>
      <c r="GD203" s="53"/>
      <c r="GE203" s="53"/>
      <c r="GF203" s="53"/>
      <c r="GG203" s="53"/>
      <c r="GH203" s="53"/>
      <c r="GI203" s="53"/>
      <c r="GJ203" s="53"/>
    </row>
    <row r="204" spans="7:192" hidden="1" x14ac:dyDescent="0.25"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</row>
    <row r="205" spans="7:192" hidden="1" x14ac:dyDescent="0.25">
      <c r="G205" s="53"/>
      <c r="H205" s="53"/>
      <c r="I205" s="53"/>
      <c r="J205" s="53"/>
      <c r="K205" s="53"/>
      <c r="L205" s="53"/>
      <c r="M205" s="53"/>
      <c r="N205" s="53"/>
      <c r="O205" s="53"/>
      <c r="P205" s="53"/>
      <c r="Q205" s="53"/>
      <c r="R205" s="53"/>
      <c r="S205" s="53"/>
      <c r="T205" s="53"/>
      <c r="U205" s="53"/>
      <c r="V205" s="53"/>
      <c r="W205" s="53"/>
      <c r="X205" s="53"/>
      <c r="Y205" s="53"/>
      <c r="Z205" s="53"/>
      <c r="AA205" s="53"/>
      <c r="AB205" s="53"/>
      <c r="AC205" s="53"/>
      <c r="AD205" s="53"/>
      <c r="AE205" s="53"/>
      <c r="AF205" s="53"/>
      <c r="AG205" s="53"/>
      <c r="AH205" s="53"/>
      <c r="AI205" s="53"/>
      <c r="AJ205" s="53"/>
      <c r="AK205" s="53"/>
      <c r="AL205" s="53"/>
      <c r="AM205" s="53"/>
      <c r="AN205" s="53"/>
      <c r="AO205" s="53"/>
      <c r="AP205" s="53"/>
      <c r="AQ205" s="53"/>
      <c r="AR205" s="53"/>
      <c r="AS205" s="53"/>
      <c r="AT205" s="53"/>
      <c r="AU205" s="53"/>
      <c r="AV205" s="53"/>
      <c r="AW205" s="53"/>
      <c r="AX205" s="53"/>
      <c r="AY205" s="53"/>
      <c r="AZ205" s="53"/>
      <c r="BA205" s="53"/>
      <c r="BB205" s="53"/>
      <c r="BC205" s="53"/>
      <c r="BD205" s="53"/>
      <c r="BE205" s="53"/>
      <c r="BF205" s="53"/>
      <c r="BG205" s="53"/>
      <c r="BH205" s="53"/>
      <c r="BI205" s="53"/>
      <c r="BJ205" s="53"/>
      <c r="BK205" s="53"/>
      <c r="BL205" s="53"/>
      <c r="BM205" s="53"/>
      <c r="BN205" s="53"/>
      <c r="BO205" s="53"/>
      <c r="BP205" s="53"/>
      <c r="BQ205" s="53"/>
      <c r="BR205" s="53"/>
      <c r="BS205" s="53"/>
      <c r="BT205" s="53"/>
      <c r="BU205" s="53"/>
      <c r="BV205" s="53"/>
      <c r="BW205" s="53"/>
      <c r="BX205" s="53"/>
      <c r="BY205" s="53"/>
      <c r="BZ205" s="53"/>
      <c r="CA205" s="53"/>
      <c r="CB205" s="53"/>
      <c r="CC205" s="53"/>
      <c r="CD205" s="53"/>
      <c r="CE205" s="53"/>
      <c r="CF205" s="53"/>
      <c r="CG205" s="53"/>
      <c r="CH205" s="53"/>
      <c r="CI205" s="53"/>
      <c r="CJ205" s="53"/>
      <c r="CK205" s="53"/>
      <c r="CL205" s="53"/>
      <c r="CM205" s="53"/>
      <c r="CN205" s="53"/>
      <c r="CO205" s="53"/>
      <c r="CP205" s="53"/>
      <c r="CQ205" s="53"/>
      <c r="CR205" s="53"/>
      <c r="CS205" s="53"/>
      <c r="CT205" s="53"/>
      <c r="CU205" s="53"/>
      <c r="CV205" s="53"/>
      <c r="CW205" s="53"/>
      <c r="CX205" s="53"/>
      <c r="CY205" s="53"/>
      <c r="CZ205" s="53"/>
      <c r="DA205" s="53"/>
      <c r="DB205" s="53"/>
      <c r="DC205" s="53"/>
      <c r="DD205" s="53"/>
      <c r="DE205" s="53"/>
      <c r="DF205" s="53"/>
      <c r="DG205" s="53"/>
      <c r="DH205" s="53"/>
      <c r="DI205" s="53"/>
      <c r="DJ205" s="53"/>
      <c r="DK205" s="53"/>
      <c r="DL205" s="53"/>
      <c r="DM205" s="53"/>
      <c r="DN205" s="53"/>
      <c r="DO205" s="53"/>
      <c r="DP205" s="53"/>
      <c r="DQ205" s="53"/>
      <c r="DR205" s="53"/>
      <c r="DS205" s="53"/>
      <c r="DT205" s="53"/>
      <c r="DU205" s="53"/>
      <c r="DV205" s="53"/>
      <c r="DW205" s="53"/>
      <c r="DX205" s="53"/>
      <c r="DY205" s="53"/>
      <c r="DZ205" s="53"/>
      <c r="EA205" s="53"/>
      <c r="EB205" s="53"/>
      <c r="EC205" s="53"/>
      <c r="ED205" s="53"/>
      <c r="EE205" s="53"/>
      <c r="EF205" s="53"/>
      <c r="EG205" s="53"/>
      <c r="EH205" s="53"/>
      <c r="EI205" s="53"/>
      <c r="EJ205" s="53"/>
      <c r="EK205" s="53"/>
      <c r="EL205" s="53"/>
      <c r="EM205" s="53"/>
      <c r="EN205" s="53"/>
      <c r="EO205" s="53"/>
      <c r="EP205" s="53"/>
      <c r="EQ205" s="53"/>
      <c r="ER205" s="53"/>
      <c r="ES205" s="53"/>
      <c r="ET205" s="53"/>
      <c r="EU205" s="53"/>
      <c r="EV205" s="53"/>
      <c r="EW205" s="53"/>
      <c r="EX205" s="53"/>
      <c r="EY205" s="53"/>
      <c r="EZ205" s="53"/>
      <c r="FA205" s="53"/>
      <c r="FB205" s="53"/>
      <c r="FC205" s="53"/>
      <c r="FD205" s="53"/>
      <c r="FE205" s="53"/>
      <c r="FF205" s="53"/>
      <c r="FG205" s="53"/>
      <c r="FH205" s="53"/>
      <c r="FI205" s="53"/>
      <c r="FJ205" s="53"/>
      <c r="FK205" s="53"/>
      <c r="FL205" s="53"/>
      <c r="FM205" s="53"/>
      <c r="FN205" s="53"/>
      <c r="FO205" s="53"/>
      <c r="FP205" s="53"/>
      <c r="FQ205" s="53"/>
      <c r="FR205" s="53"/>
      <c r="FS205" s="53"/>
      <c r="FT205" s="53"/>
      <c r="FU205" s="53"/>
      <c r="FV205" s="53"/>
      <c r="FW205" s="53"/>
      <c r="FX205" s="53"/>
      <c r="FY205" s="53"/>
      <c r="FZ205" s="53"/>
      <c r="GA205" s="53"/>
      <c r="GB205" s="53"/>
      <c r="GC205" s="53"/>
      <c r="GD205" s="53"/>
      <c r="GE205" s="53"/>
      <c r="GF205" s="53"/>
      <c r="GG205" s="53"/>
      <c r="GH205" s="53"/>
      <c r="GI205" s="53"/>
      <c r="GJ205" s="53"/>
    </row>
    <row r="206" spans="7:192" hidden="1" x14ac:dyDescent="0.25"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</row>
    <row r="207" spans="7:192" hidden="1" x14ac:dyDescent="0.25">
      <c r="G207" s="53"/>
      <c r="H207" s="53"/>
      <c r="I207" s="53"/>
      <c r="J207" s="53"/>
      <c r="K207" s="53"/>
      <c r="L207" s="53"/>
      <c r="M207" s="53"/>
      <c r="N207" s="53"/>
      <c r="O207" s="53"/>
      <c r="P207" s="53"/>
      <c r="Q207" s="53"/>
      <c r="R207" s="53"/>
      <c r="S207" s="53"/>
      <c r="T207" s="53"/>
      <c r="U207" s="53"/>
      <c r="V207" s="53"/>
      <c r="W207" s="53"/>
      <c r="X207" s="53"/>
      <c r="Y207" s="53"/>
      <c r="Z207" s="53"/>
      <c r="AA207" s="53"/>
      <c r="AB207" s="53"/>
      <c r="AC207" s="53"/>
      <c r="AD207" s="53"/>
      <c r="AE207" s="53"/>
      <c r="AF207" s="53"/>
      <c r="AG207" s="53"/>
      <c r="AH207" s="53"/>
      <c r="AI207" s="53"/>
      <c r="AJ207" s="53"/>
      <c r="AK207" s="53"/>
      <c r="AL207" s="53"/>
      <c r="AM207" s="53"/>
      <c r="AN207" s="53"/>
      <c r="AO207" s="53"/>
      <c r="AP207" s="53"/>
      <c r="AQ207" s="53"/>
      <c r="AR207" s="53"/>
      <c r="AS207" s="53"/>
      <c r="AT207" s="53"/>
      <c r="AU207" s="53"/>
      <c r="AV207" s="53"/>
      <c r="AW207" s="53"/>
      <c r="AX207" s="53"/>
      <c r="AY207" s="53"/>
      <c r="AZ207" s="53"/>
      <c r="BA207" s="53"/>
      <c r="BB207" s="53"/>
      <c r="BC207" s="53"/>
      <c r="BD207" s="53"/>
      <c r="BE207" s="53"/>
      <c r="BF207" s="53"/>
      <c r="BG207" s="53"/>
      <c r="BH207" s="53"/>
      <c r="BI207" s="53"/>
      <c r="BJ207" s="53"/>
      <c r="BK207" s="53"/>
      <c r="BL207" s="53"/>
      <c r="BM207" s="53"/>
      <c r="BN207" s="53"/>
      <c r="BO207" s="53"/>
      <c r="BP207" s="53"/>
      <c r="BQ207" s="53"/>
      <c r="BR207" s="53"/>
      <c r="BS207" s="53"/>
      <c r="BT207" s="53"/>
      <c r="BU207" s="53"/>
      <c r="BV207" s="53"/>
      <c r="BW207" s="53"/>
      <c r="BX207" s="53"/>
      <c r="BY207" s="53"/>
      <c r="BZ207" s="53"/>
      <c r="CA207" s="53"/>
      <c r="CB207" s="53"/>
      <c r="CC207" s="53"/>
      <c r="CD207" s="53"/>
      <c r="CE207" s="53"/>
      <c r="CF207" s="53"/>
      <c r="CG207" s="53"/>
      <c r="CH207" s="53"/>
      <c r="CI207" s="53"/>
      <c r="CJ207" s="53"/>
      <c r="CK207" s="53"/>
      <c r="CL207" s="53"/>
      <c r="CM207" s="53"/>
      <c r="CN207" s="53"/>
      <c r="CO207" s="53"/>
      <c r="CP207" s="53"/>
      <c r="CQ207" s="53"/>
      <c r="CR207" s="53"/>
      <c r="CS207" s="53"/>
      <c r="CT207" s="53"/>
      <c r="CU207" s="53"/>
      <c r="CV207" s="53"/>
      <c r="CW207" s="53"/>
      <c r="CX207" s="53"/>
      <c r="CY207" s="53"/>
      <c r="CZ207" s="53"/>
      <c r="DA207" s="53"/>
      <c r="DB207" s="53"/>
      <c r="DC207" s="53"/>
      <c r="DD207" s="53"/>
      <c r="DE207" s="53"/>
      <c r="DF207" s="53"/>
      <c r="DG207" s="53"/>
      <c r="DH207" s="53"/>
      <c r="DI207" s="53"/>
      <c r="DJ207" s="53"/>
      <c r="DK207" s="53"/>
      <c r="DL207" s="53"/>
      <c r="DM207" s="53"/>
      <c r="DN207" s="53"/>
      <c r="DO207" s="53"/>
      <c r="DP207" s="53"/>
      <c r="DQ207" s="53"/>
      <c r="DR207" s="53"/>
      <c r="DS207" s="53"/>
      <c r="DT207" s="53"/>
      <c r="DU207" s="53"/>
      <c r="DV207" s="53"/>
      <c r="DW207" s="53"/>
      <c r="DX207" s="53"/>
      <c r="DY207" s="53"/>
      <c r="DZ207" s="53"/>
      <c r="EA207" s="53"/>
      <c r="EB207" s="53"/>
      <c r="EC207" s="53"/>
      <c r="ED207" s="53"/>
      <c r="EE207" s="53"/>
      <c r="EF207" s="53"/>
      <c r="EG207" s="53"/>
      <c r="EH207" s="53"/>
      <c r="EI207" s="53"/>
      <c r="EJ207" s="53"/>
      <c r="EK207" s="53"/>
      <c r="EL207" s="53"/>
      <c r="EM207" s="53"/>
      <c r="EN207" s="53"/>
      <c r="EO207" s="53"/>
      <c r="EP207" s="53"/>
      <c r="EQ207" s="53"/>
      <c r="ER207" s="53"/>
      <c r="ES207" s="53"/>
      <c r="ET207" s="53"/>
      <c r="EU207" s="53"/>
      <c r="EV207" s="53"/>
      <c r="EW207" s="53"/>
      <c r="EX207" s="53"/>
      <c r="EY207" s="53"/>
      <c r="EZ207" s="53"/>
      <c r="FA207" s="53"/>
      <c r="FB207" s="53"/>
      <c r="FC207" s="53"/>
      <c r="FD207" s="53"/>
      <c r="FE207" s="53"/>
      <c r="FF207" s="53"/>
      <c r="FG207" s="53"/>
      <c r="FH207" s="53"/>
      <c r="FI207" s="53"/>
      <c r="FJ207" s="53"/>
      <c r="FK207" s="53"/>
      <c r="FL207" s="53"/>
      <c r="FM207" s="53"/>
      <c r="FN207" s="53"/>
      <c r="FO207" s="53"/>
      <c r="FP207" s="53"/>
      <c r="FQ207" s="53"/>
      <c r="FR207" s="53"/>
      <c r="FS207" s="53"/>
      <c r="FT207" s="53"/>
      <c r="FU207" s="53"/>
      <c r="FV207" s="53"/>
      <c r="FW207" s="53"/>
      <c r="FX207" s="53"/>
      <c r="FY207" s="53"/>
      <c r="FZ207" s="53"/>
      <c r="GA207" s="53"/>
      <c r="GB207" s="53"/>
      <c r="GC207" s="53"/>
      <c r="GD207" s="53"/>
      <c r="GE207" s="53"/>
      <c r="GF207" s="53"/>
      <c r="GG207" s="53"/>
      <c r="GH207" s="53"/>
      <c r="GI207" s="53"/>
      <c r="GJ207" s="53"/>
    </row>
    <row r="208" spans="7:192" hidden="1" x14ac:dyDescent="0.25"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</row>
    <row r="209" spans="7:192" hidden="1" x14ac:dyDescent="0.25">
      <c r="G209" s="53"/>
      <c r="H209" s="53"/>
      <c r="I209" s="53"/>
      <c r="J209" s="53"/>
      <c r="K209" s="53"/>
      <c r="L209" s="53"/>
      <c r="M209" s="53"/>
      <c r="N209" s="53"/>
      <c r="O209" s="53"/>
      <c r="P209" s="53"/>
      <c r="Q209" s="53"/>
      <c r="R209" s="53"/>
      <c r="S209" s="53"/>
      <c r="T209" s="53"/>
      <c r="U209" s="53"/>
      <c r="V209" s="53"/>
      <c r="W209" s="53"/>
      <c r="X209" s="53"/>
      <c r="Y209" s="53"/>
      <c r="Z209" s="53"/>
      <c r="AA209" s="53"/>
      <c r="AB209" s="53"/>
      <c r="AC209" s="53"/>
      <c r="AD209" s="53"/>
      <c r="AE209" s="53"/>
      <c r="AF209" s="53"/>
      <c r="AG209" s="53"/>
      <c r="AH209" s="53"/>
      <c r="AI209" s="53"/>
      <c r="AJ209" s="53"/>
      <c r="AK209" s="53"/>
      <c r="AL209" s="53"/>
      <c r="AM209" s="53"/>
      <c r="AN209" s="53"/>
      <c r="AO209" s="53"/>
      <c r="AP209" s="53"/>
      <c r="AQ209" s="53"/>
      <c r="AR209" s="53"/>
      <c r="AS209" s="53"/>
      <c r="AT209" s="53"/>
      <c r="AU209" s="53"/>
      <c r="AV209" s="53"/>
      <c r="AW209" s="53"/>
      <c r="AX209" s="53"/>
      <c r="AY209" s="53"/>
      <c r="AZ209" s="53"/>
      <c r="BA209" s="53"/>
      <c r="BB209" s="53"/>
      <c r="BC209" s="53"/>
      <c r="BD209" s="53"/>
      <c r="BE209" s="53"/>
      <c r="BF209" s="53"/>
      <c r="BG209" s="53"/>
      <c r="BH209" s="53"/>
      <c r="BI209" s="53"/>
      <c r="BJ209" s="53"/>
      <c r="BK209" s="53"/>
      <c r="BL209" s="53"/>
      <c r="BM209" s="53"/>
      <c r="BN209" s="53"/>
      <c r="BO209" s="53"/>
      <c r="BP209" s="53"/>
      <c r="BQ209" s="53"/>
      <c r="BR209" s="53"/>
      <c r="BS209" s="53"/>
      <c r="BT209" s="53"/>
      <c r="BU209" s="53"/>
      <c r="BV209" s="53"/>
      <c r="BW209" s="53"/>
      <c r="BX209" s="53"/>
      <c r="BY209" s="53"/>
      <c r="BZ209" s="53"/>
      <c r="CA209" s="53"/>
      <c r="CB209" s="53"/>
      <c r="CC209" s="53"/>
      <c r="CD209" s="53"/>
      <c r="CE209" s="53"/>
      <c r="CF209" s="53"/>
      <c r="CG209" s="53"/>
      <c r="CH209" s="53"/>
      <c r="CI209" s="53"/>
      <c r="CJ209" s="53"/>
      <c r="CK209" s="53"/>
      <c r="CL209" s="53"/>
      <c r="CM209" s="53"/>
      <c r="CN209" s="53"/>
      <c r="CO209" s="53"/>
      <c r="CP209" s="53"/>
      <c r="CQ209" s="53"/>
      <c r="CR209" s="53"/>
      <c r="CS209" s="53"/>
      <c r="CT209" s="53"/>
      <c r="CU209" s="53"/>
      <c r="CV209" s="53"/>
      <c r="CW209" s="53"/>
      <c r="CX209" s="53"/>
      <c r="CY209" s="53"/>
      <c r="CZ209" s="53"/>
      <c r="DA209" s="53"/>
      <c r="DB209" s="53"/>
      <c r="DC209" s="53"/>
      <c r="DD209" s="53"/>
      <c r="DE209" s="53"/>
      <c r="DF209" s="53"/>
      <c r="DG209" s="53"/>
      <c r="DH209" s="53"/>
      <c r="DI209" s="53"/>
      <c r="DJ209" s="53"/>
      <c r="DK209" s="53"/>
      <c r="DL209" s="53"/>
      <c r="DM209" s="53"/>
      <c r="DN209" s="53"/>
      <c r="DO209" s="53"/>
      <c r="DP209" s="53"/>
      <c r="DQ209" s="53"/>
      <c r="DR209" s="53"/>
      <c r="DS209" s="53"/>
      <c r="DT209" s="53"/>
      <c r="DU209" s="53"/>
      <c r="DV209" s="53"/>
      <c r="DW209" s="53"/>
      <c r="DX209" s="53"/>
      <c r="DY209" s="53"/>
      <c r="DZ209" s="53"/>
      <c r="EA209" s="53"/>
      <c r="EB209" s="53"/>
      <c r="EC209" s="53"/>
      <c r="ED209" s="53"/>
      <c r="EE209" s="53"/>
      <c r="EF209" s="53"/>
      <c r="EG209" s="53"/>
      <c r="EH209" s="53"/>
      <c r="EI209" s="53"/>
      <c r="EJ209" s="53"/>
      <c r="EK209" s="53"/>
      <c r="EL209" s="53"/>
      <c r="EM209" s="53"/>
      <c r="EN209" s="53"/>
      <c r="EO209" s="53"/>
      <c r="EP209" s="53"/>
      <c r="EQ209" s="53"/>
      <c r="ER209" s="53"/>
      <c r="ES209" s="53"/>
      <c r="ET209" s="53"/>
      <c r="EU209" s="53"/>
      <c r="EV209" s="53"/>
      <c r="EW209" s="53"/>
      <c r="EX209" s="53"/>
      <c r="EY209" s="53"/>
      <c r="EZ209" s="53"/>
      <c r="FA209" s="53"/>
      <c r="FB209" s="53"/>
      <c r="FC209" s="53"/>
      <c r="FD209" s="53"/>
      <c r="FE209" s="53"/>
      <c r="FF209" s="53"/>
      <c r="FG209" s="53"/>
      <c r="FH209" s="53"/>
      <c r="FI209" s="53"/>
      <c r="FJ209" s="53"/>
      <c r="FK209" s="53"/>
      <c r="FL209" s="53"/>
      <c r="FM209" s="53"/>
      <c r="FN209" s="53"/>
      <c r="FO209" s="53"/>
      <c r="FP209" s="53"/>
      <c r="FQ209" s="53"/>
      <c r="FR209" s="53"/>
      <c r="FS209" s="53"/>
      <c r="FT209" s="53"/>
      <c r="FU209" s="53"/>
      <c r="FV209" s="53"/>
      <c r="FW209" s="53"/>
      <c r="FX209" s="53"/>
      <c r="FY209" s="53"/>
      <c r="FZ209" s="53"/>
      <c r="GA209" s="53"/>
      <c r="GB209" s="53"/>
      <c r="GC209" s="53"/>
      <c r="GD209" s="53"/>
      <c r="GE209" s="53"/>
      <c r="GF209" s="53"/>
      <c r="GG209" s="53"/>
      <c r="GH209" s="53"/>
      <c r="GI209" s="53"/>
      <c r="GJ209" s="53"/>
    </row>
    <row r="210" spans="7:192" hidden="1" x14ac:dyDescent="0.25"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</row>
    <row r="211" spans="7:192" x14ac:dyDescent="0.25">
      <c r="G211" s="53"/>
      <c r="H211" s="53"/>
      <c r="I211" s="53"/>
      <c r="J211" s="53"/>
      <c r="K211" s="53"/>
      <c r="L211" s="53"/>
      <c r="M211" s="53"/>
      <c r="N211" s="53"/>
      <c r="O211" s="53"/>
      <c r="P211" s="53"/>
      <c r="Q211" s="53"/>
      <c r="R211" s="53"/>
      <c r="S211" s="53"/>
      <c r="T211" s="53"/>
      <c r="U211" s="53"/>
      <c r="V211" s="53"/>
      <c r="W211" s="53"/>
      <c r="X211" s="53"/>
      <c r="Y211" s="53"/>
      <c r="Z211" s="53"/>
      <c r="AA211" s="53"/>
      <c r="AB211" s="53"/>
      <c r="AC211" s="53"/>
      <c r="AD211" s="53"/>
      <c r="AE211" s="53"/>
      <c r="AF211" s="53"/>
      <c r="AG211" s="53"/>
      <c r="AH211" s="53"/>
      <c r="AI211" s="53"/>
      <c r="AJ211" s="53"/>
      <c r="AK211" s="53"/>
      <c r="AL211" s="53"/>
      <c r="AM211" s="53"/>
      <c r="AN211" s="53"/>
      <c r="AO211" s="53"/>
      <c r="AP211" s="53"/>
      <c r="AQ211" s="53"/>
      <c r="AR211" s="53"/>
      <c r="AS211" s="53"/>
      <c r="AT211" s="53"/>
      <c r="AU211" s="53"/>
      <c r="AV211" s="53"/>
      <c r="AW211" s="53"/>
      <c r="AX211" s="53"/>
      <c r="AY211" s="53"/>
      <c r="AZ211" s="53"/>
      <c r="BA211" s="53"/>
      <c r="BB211" s="53"/>
      <c r="BC211" s="53"/>
      <c r="BD211" s="53"/>
      <c r="BE211" s="53"/>
      <c r="BF211" s="53"/>
      <c r="BG211" s="53"/>
      <c r="BH211" s="53"/>
      <c r="BI211" s="53"/>
      <c r="BJ211" s="53"/>
      <c r="BK211" s="53"/>
      <c r="BL211" s="53"/>
      <c r="BM211" s="53"/>
      <c r="BN211" s="53"/>
      <c r="BO211" s="53"/>
      <c r="BP211" s="53"/>
      <c r="BQ211" s="53"/>
      <c r="BR211" s="53"/>
      <c r="BS211" s="53"/>
      <c r="BT211" s="53"/>
      <c r="BU211" s="53"/>
      <c r="BV211" s="53"/>
      <c r="BW211" s="53"/>
      <c r="BX211" s="53"/>
      <c r="BY211" s="53"/>
      <c r="BZ211" s="53"/>
      <c r="CA211" s="53"/>
      <c r="CB211" s="53"/>
      <c r="CC211" s="53"/>
      <c r="CD211" s="53"/>
      <c r="CE211" s="53"/>
      <c r="CF211" s="53"/>
      <c r="CG211" s="53"/>
      <c r="CH211" s="53"/>
      <c r="CI211" s="53"/>
      <c r="CJ211" s="53"/>
      <c r="CK211" s="53"/>
      <c r="CL211" s="53"/>
      <c r="CM211" s="53"/>
      <c r="CN211" s="53"/>
      <c r="CO211" s="53"/>
      <c r="CP211" s="53"/>
      <c r="CQ211" s="53"/>
      <c r="CR211" s="53"/>
      <c r="CS211" s="53"/>
      <c r="CT211" s="53"/>
      <c r="CU211" s="53"/>
      <c r="CV211" s="53"/>
      <c r="CW211" s="53"/>
      <c r="CX211" s="53"/>
      <c r="CY211" s="53"/>
      <c r="CZ211" s="53"/>
      <c r="DA211" s="53"/>
      <c r="DB211" s="53"/>
      <c r="DC211" s="53"/>
      <c r="DD211" s="53"/>
      <c r="DE211" s="53"/>
      <c r="DF211" s="53"/>
      <c r="DG211" s="53"/>
      <c r="DH211" s="53"/>
      <c r="DI211" s="53"/>
      <c r="DJ211" s="53"/>
      <c r="DK211" s="53"/>
      <c r="DL211" s="53"/>
      <c r="DM211" s="53"/>
      <c r="DN211" s="53"/>
      <c r="DO211" s="53"/>
      <c r="DP211" s="53"/>
      <c r="DQ211" s="53"/>
      <c r="DR211" s="53"/>
      <c r="DS211" s="53"/>
      <c r="DT211" s="53"/>
      <c r="DU211" s="53"/>
      <c r="DV211" s="53"/>
      <c r="DW211" s="53"/>
      <c r="DX211" s="53"/>
      <c r="DY211" s="53"/>
      <c r="DZ211" s="53"/>
      <c r="EA211" s="53"/>
      <c r="EB211" s="53"/>
      <c r="EC211" s="53"/>
      <c r="ED211" s="53"/>
      <c r="EE211" s="53"/>
      <c r="EF211" s="53"/>
      <c r="EG211" s="53"/>
      <c r="EH211" s="53"/>
      <c r="EI211" s="53"/>
      <c r="EJ211" s="53"/>
      <c r="EK211" s="53"/>
      <c r="EL211" s="53"/>
      <c r="EM211" s="53"/>
      <c r="EN211" s="53"/>
      <c r="EO211" s="53"/>
      <c r="EP211" s="53"/>
      <c r="EQ211" s="53"/>
      <c r="ER211" s="53"/>
      <c r="ES211" s="53"/>
      <c r="ET211" s="53"/>
      <c r="EU211" s="53"/>
      <c r="EV211" s="53"/>
      <c r="EW211" s="53"/>
      <c r="EX211" s="53"/>
      <c r="EY211" s="53"/>
      <c r="EZ211" s="53"/>
      <c r="FA211" s="53"/>
      <c r="FB211" s="53"/>
      <c r="FC211" s="53"/>
      <c r="FD211" s="53"/>
      <c r="FE211" s="53"/>
      <c r="FF211" s="53"/>
      <c r="FG211" s="53"/>
      <c r="FH211" s="53"/>
      <c r="FI211" s="53"/>
      <c r="FJ211" s="53"/>
      <c r="FK211" s="53"/>
      <c r="FL211" s="53"/>
      <c r="FM211" s="53"/>
      <c r="FN211" s="53"/>
      <c r="FO211" s="53"/>
      <c r="FP211" s="53"/>
      <c r="FQ211" s="53"/>
      <c r="FR211" s="53"/>
      <c r="FS211" s="53"/>
      <c r="FT211" s="53"/>
      <c r="FU211" s="53"/>
      <c r="FV211" s="53"/>
      <c r="FW211" s="53"/>
      <c r="FX211" s="53"/>
      <c r="FY211" s="53"/>
      <c r="FZ211" s="53"/>
      <c r="GA211" s="53"/>
      <c r="GB211" s="53"/>
      <c r="GC211" s="53"/>
      <c r="GD211" s="53"/>
      <c r="GE211" s="53"/>
      <c r="GF211" s="53"/>
      <c r="GG211" s="53"/>
      <c r="GH211" s="53"/>
      <c r="GI211" s="53"/>
      <c r="GJ211" s="53"/>
    </row>
    <row r="212" spans="7:192" x14ac:dyDescent="0.25"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</row>
    <row r="213" spans="7:192" x14ac:dyDescent="0.25">
      <c r="G213" s="53"/>
      <c r="H213" s="53"/>
      <c r="I213" s="53"/>
      <c r="J213" s="53"/>
      <c r="K213" s="53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  <c r="AI213" s="53"/>
      <c r="AJ213" s="53"/>
      <c r="AK213" s="53"/>
      <c r="AL213" s="53"/>
      <c r="AM213" s="53"/>
      <c r="AN213" s="53"/>
      <c r="AO213" s="53"/>
      <c r="AP213" s="53"/>
      <c r="AQ213" s="53"/>
      <c r="AR213" s="53"/>
      <c r="AS213" s="53"/>
      <c r="AT213" s="53"/>
      <c r="AU213" s="53"/>
      <c r="AV213" s="53"/>
      <c r="AW213" s="53"/>
      <c r="AX213" s="53"/>
      <c r="AY213" s="53"/>
      <c r="AZ213" s="53"/>
      <c r="BA213" s="53"/>
      <c r="BB213" s="53"/>
      <c r="BC213" s="53"/>
      <c r="BD213" s="53"/>
      <c r="BE213" s="53"/>
      <c r="BF213" s="53"/>
      <c r="BG213" s="53"/>
      <c r="BH213" s="53"/>
      <c r="BI213" s="53"/>
      <c r="BJ213" s="53"/>
      <c r="BK213" s="53"/>
      <c r="BL213" s="53"/>
      <c r="BM213" s="53"/>
      <c r="BN213" s="53"/>
      <c r="BO213" s="53"/>
      <c r="BP213" s="53"/>
      <c r="BQ213" s="53"/>
      <c r="BR213" s="53"/>
      <c r="BS213" s="53"/>
      <c r="BT213" s="53"/>
      <c r="BU213" s="53"/>
      <c r="BV213" s="53"/>
      <c r="BW213" s="53"/>
      <c r="BX213" s="53"/>
      <c r="BY213" s="53"/>
      <c r="BZ213" s="53"/>
      <c r="CA213" s="53"/>
      <c r="CB213" s="53"/>
      <c r="CC213" s="53"/>
      <c r="CD213" s="53"/>
      <c r="CE213" s="53"/>
      <c r="CF213" s="53"/>
      <c r="CG213" s="53"/>
      <c r="CH213" s="53"/>
      <c r="CI213" s="53"/>
      <c r="CJ213" s="53"/>
      <c r="CK213" s="53"/>
      <c r="CL213" s="53"/>
      <c r="CM213" s="53"/>
      <c r="CN213" s="53"/>
      <c r="CO213" s="53"/>
      <c r="CP213" s="53"/>
      <c r="CQ213" s="53"/>
      <c r="CR213" s="53"/>
      <c r="CS213" s="53"/>
      <c r="CT213" s="53"/>
      <c r="CU213" s="53"/>
      <c r="CV213" s="53"/>
      <c r="CW213" s="53"/>
      <c r="CX213" s="53"/>
      <c r="CY213" s="53"/>
      <c r="CZ213" s="53"/>
      <c r="DA213" s="53"/>
      <c r="DB213" s="53"/>
      <c r="DC213" s="53"/>
      <c r="DD213" s="53"/>
      <c r="DE213" s="53"/>
      <c r="DF213" s="53"/>
      <c r="DG213" s="53"/>
      <c r="DH213" s="53"/>
      <c r="DI213" s="53"/>
      <c r="DJ213" s="53"/>
      <c r="DK213" s="53"/>
      <c r="DL213" s="53"/>
      <c r="DM213" s="53"/>
      <c r="DN213" s="53"/>
      <c r="DO213" s="53"/>
      <c r="DP213" s="53"/>
      <c r="DQ213" s="53"/>
      <c r="DR213" s="53"/>
      <c r="DS213" s="53"/>
      <c r="DT213" s="53"/>
      <c r="DU213" s="53"/>
      <c r="DV213" s="53"/>
      <c r="DW213" s="53"/>
      <c r="DX213" s="53"/>
      <c r="DY213" s="53"/>
      <c r="DZ213" s="53"/>
      <c r="EA213" s="53"/>
      <c r="EB213" s="53"/>
      <c r="EC213" s="53"/>
      <c r="ED213" s="53"/>
      <c r="EE213" s="53"/>
      <c r="EF213" s="53"/>
      <c r="EG213" s="53"/>
      <c r="EH213" s="53"/>
      <c r="EI213" s="53"/>
      <c r="EJ213" s="53"/>
      <c r="EK213" s="53"/>
      <c r="EL213" s="53"/>
      <c r="EM213" s="53"/>
      <c r="EN213" s="53"/>
      <c r="EO213" s="53"/>
      <c r="EP213" s="53"/>
      <c r="EQ213" s="53"/>
      <c r="ER213" s="53"/>
      <c r="ES213" s="53"/>
      <c r="ET213" s="53"/>
      <c r="EU213" s="53"/>
      <c r="EV213" s="53"/>
      <c r="EW213" s="53"/>
      <c r="EX213" s="53"/>
      <c r="EY213" s="53"/>
      <c r="EZ213" s="53"/>
      <c r="FA213" s="53"/>
      <c r="FB213" s="53"/>
      <c r="FC213" s="53"/>
      <c r="FD213" s="53"/>
      <c r="FE213" s="53"/>
      <c r="FF213" s="53"/>
      <c r="FG213" s="53"/>
      <c r="FH213" s="53"/>
      <c r="FI213" s="53"/>
      <c r="FJ213" s="53"/>
      <c r="FK213" s="53"/>
      <c r="FL213" s="53"/>
      <c r="FM213" s="53"/>
      <c r="FN213" s="53"/>
      <c r="FO213" s="53"/>
      <c r="FP213" s="53"/>
      <c r="FQ213" s="53"/>
      <c r="FR213" s="53"/>
      <c r="FS213" s="53"/>
      <c r="FT213" s="53"/>
      <c r="FU213" s="53"/>
      <c r="FV213" s="53"/>
      <c r="FW213" s="53"/>
      <c r="FX213" s="53"/>
      <c r="FY213" s="53"/>
      <c r="FZ213" s="53"/>
      <c r="GA213" s="53"/>
      <c r="GB213" s="53"/>
      <c r="GC213" s="53"/>
      <c r="GD213" s="53"/>
      <c r="GE213" s="53"/>
      <c r="GF213" s="53"/>
      <c r="GG213" s="53"/>
      <c r="GH213" s="53"/>
      <c r="GI213" s="53"/>
      <c r="GJ213" s="53"/>
    </row>
    <row r="214" spans="7:192" x14ac:dyDescent="0.25"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</row>
    <row r="215" spans="7:192" x14ac:dyDescent="0.25">
      <c r="G215" s="53"/>
      <c r="H215" s="53"/>
      <c r="I215" s="53"/>
      <c r="J215" s="53"/>
      <c r="K215" s="53"/>
      <c r="L215" s="53"/>
      <c r="M215" s="53"/>
      <c r="N215" s="53"/>
      <c r="O215" s="53"/>
      <c r="P215" s="53"/>
      <c r="Q215" s="53"/>
      <c r="R215" s="53"/>
      <c r="S215" s="53"/>
      <c r="T215" s="53"/>
      <c r="U215" s="53"/>
      <c r="V215" s="53"/>
      <c r="W215" s="53"/>
      <c r="X215" s="53"/>
      <c r="Y215" s="53"/>
      <c r="Z215" s="53"/>
      <c r="AA215" s="53"/>
      <c r="AB215" s="53"/>
      <c r="AC215" s="53"/>
      <c r="AD215" s="53"/>
      <c r="AE215" s="53"/>
      <c r="AF215" s="53"/>
      <c r="AG215" s="53"/>
      <c r="AH215" s="53"/>
      <c r="AI215" s="53"/>
      <c r="AJ215" s="53"/>
      <c r="AK215" s="53"/>
      <c r="AL215" s="53"/>
      <c r="AM215" s="53"/>
      <c r="AN215" s="53"/>
      <c r="AO215" s="53"/>
      <c r="AP215" s="53"/>
      <c r="AQ215" s="53"/>
      <c r="AR215" s="53"/>
      <c r="AS215" s="53"/>
      <c r="AT215" s="53"/>
      <c r="AU215" s="53"/>
      <c r="AV215" s="53"/>
      <c r="AW215" s="53"/>
      <c r="AX215" s="53"/>
      <c r="AY215" s="53"/>
      <c r="AZ215" s="53"/>
      <c r="BA215" s="53"/>
      <c r="BB215" s="53"/>
      <c r="BC215" s="53"/>
      <c r="BD215" s="53"/>
      <c r="BE215" s="53"/>
      <c r="BF215" s="53"/>
      <c r="BG215" s="53"/>
      <c r="BH215" s="53"/>
      <c r="BI215" s="53"/>
      <c r="BJ215" s="53"/>
      <c r="BK215" s="53"/>
      <c r="BL215" s="53"/>
      <c r="BM215" s="53"/>
      <c r="BN215" s="53"/>
      <c r="BO215" s="53"/>
      <c r="BP215" s="53"/>
      <c r="BQ215" s="53"/>
      <c r="BR215" s="53"/>
      <c r="BS215" s="53"/>
      <c r="BT215" s="53"/>
      <c r="BU215" s="53"/>
      <c r="BV215" s="53"/>
      <c r="BW215" s="53"/>
      <c r="BX215" s="53"/>
      <c r="BY215" s="53"/>
      <c r="BZ215" s="53"/>
      <c r="CA215" s="53"/>
      <c r="CB215" s="53"/>
      <c r="CC215" s="53"/>
      <c r="CD215" s="53"/>
      <c r="CE215" s="53"/>
      <c r="CF215" s="53"/>
      <c r="CG215" s="53"/>
      <c r="CH215" s="53"/>
      <c r="CI215" s="53"/>
      <c r="CJ215" s="53"/>
      <c r="CK215" s="53"/>
      <c r="CL215" s="53"/>
      <c r="CM215" s="53"/>
      <c r="CN215" s="53"/>
      <c r="CO215" s="53"/>
      <c r="CP215" s="53"/>
      <c r="CQ215" s="53"/>
      <c r="CR215" s="53"/>
      <c r="CS215" s="53"/>
      <c r="CT215" s="53"/>
      <c r="CU215" s="53"/>
      <c r="CV215" s="53"/>
      <c r="CW215" s="53"/>
      <c r="CX215" s="53"/>
      <c r="CY215" s="53"/>
      <c r="CZ215" s="53"/>
      <c r="DA215" s="53"/>
      <c r="DB215" s="53"/>
      <c r="DC215" s="53"/>
      <c r="DD215" s="53"/>
      <c r="DE215" s="53"/>
      <c r="DF215" s="53"/>
      <c r="DG215" s="53"/>
      <c r="DH215" s="53"/>
      <c r="DI215" s="53"/>
      <c r="DJ215" s="53"/>
      <c r="DK215" s="53"/>
      <c r="DL215" s="53"/>
      <c r="DM215" s="53"/>
      <c r="DN215" s="53"/>
      <c r="DO215" s="53"/>
      <c r="DP215" s="53"/>
      <c r="DQ215" s="53"/>
      <c r="DR215" s="53"/>
      <c r="DS215" s="53"/>
      <c r="DT215" s="53"/>
      <c r="DU215" s="53"/>
      <c r="DV215" s="53"/>
      <c r="DW215" s="53"/>
      <c r="DX215" s="53"/>
      <c r="DY215" s="53"/>
      <c r="DZ215" s="53"/>
      <c r="EA215" s="53"/>
      <c r="EB215" s="53"/>
      <c r="EC215" s="53"/>
      <c r="ED215" s="53"/>
      <c r="EE215" s="53"/>
      <c r="EF215" s="53"/>
      <c r="EG215" s="53"/>
      <c r="EH215" s="53"/>
      <c r="EI215" s="53"/>
      <c r="EJ215" s="53"/>
      <c r="EK215" s="53"/>
      <c r="EL215" s="53"/>
      <c r="EM215" s="53"/>
      <c r="EN215" s="53"/>
      <c r="EO215" s="53"/>
      <c r="EP215" s="53"/>
      <c r="EQ215" s="53"/>
      <c r="ER215" s="53"/>
      <c r="ES215" s="53"/>
      <c r="ET215" s="53"/>
      <c r="EU215" s="53"/>
      <c r="EV215" s="53"/>
      <c r="EW215" s="53"/>
      <c r="EX215" s="53"/>
      <c r="EY215" s="53"/>
      <c r="EZ215" s="53"/>
      <c r="FA215" s="53"/>
      <c r="FB215" s="53"/>
      <c r="FC215" s="53"/>
      <c r="FD215" s="53"/>
      <c r="FE215" s="53"/>
      <c r="FF215" s="53"/>
      <c r="FG215" s="53"/>
      <c r="FH215" s="53"/>
      <c r="FI215" s="53"/>
      <c r="FJ215" s="53"/>
      <c r="FK215" s="53"/>
      <c r="FL215" s="53"/>
      <c r="FM215" s="53"/>
      <c r="FN215" s="53"/>
      <c r="FO215" s="53"/>
      <c r="FP215" s="53"/>
      <c r="FQ215" s="53"/>
      <c r="FR215" s="53"/>
      <c r="FS215" s="53"/>
      <c r="FT215" s="53"/>
      <c r="FU215" s="53"/>
      <c r="FV215" s="53"/>
      <c r="FW215" s="53"/>
      <c r="FX215" s="53"/>
      <c r="FY215" s="53"/>
      <c r="FZ215" s="53"/>
      <c r="GA215" s="53"/>
      <c r="GB215" s="53"/>
      <c r="GC215" s="53"/>
      <c r="GD215" s="53"/>
      <c r="GE215" s="53"/>
      <c r="GF215" s="53"/>
      <c r="GG215" s="53"/>
      <c r="GH215" s="53"/>
      <c r="GI215" s="53"/>
      <c r="GJ215" s="53"/>
    </row>
    <row r="216" spans="7:192" x14ac:dyDescent="0.25"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</row>
    <row r="217" spans="7:192" x14ac:dyDescent="0.25">
      <c r="G217" s="53"/>
      <c r="H217" s="53"/>
      <c r="I217" s="53"/>
      <c r="J217" s="53"/>
      <c r="K217" s="53"/>
      <c r="L217" s="53"/>
      <c r="M217" s="53"/>
      <c r="N217" s="53"/>
      <c r="O217" s="53"/>
      <c r="P217" s="53"/>
      <c r="Q217" s="53"/>
      <c r="R217" s="53"/>
      <c r="S217" s="53"/>
      <c r="T217" s="53"/>
      <c r="U217" s="53"/>
      <c r="V217" s="53"/>
      <c r="W217" s="53"/>
      <c r="X217" s="53"/>
      <c r="Y217" s="53"/>
      <c r="Z217" s="53"/>
      <c r="AA217" s="53"/>
      <c r="AB217" s="53"/>
      <c r="AC217" s="53"/>
      <c r="AD217" s="53"/>
      <c r="AE217" s="53"/>
      <c r="AF217" s="53"/>
      <c r="AG217" s="53"/>
      <c r="AH217" s="53"/>
      <c r="AI217" s="53"/>
      <c r="AJ217" s="53"/>
      <c r="AK217" s="53"/>
      <c r="AL217" s="53"/>
      <c r="AM217" s="53"/>
      <c r="AN217" s="53"/>
      <c r="AO217" s="53"/>
      <c r="AP217" s="53"/>
      <c r="AQ217" s="53"/>
      <c r="AR217" s="53"/>
      <c r="AS217" s="53"/>
      <c r="AT217" s="53"/>
      <c r="AU217" s="53"/>
      <c r="AV217" s="53"/>
      <c r="AW217" s="53"/>
      <c r="AX217" s="53"/>
      <c r="AY217" s="53"/>
      <c r="AZ217" s="53"/>
      <c r="BA217" s="53"/>
      <c r="BB217" s="53"/>
      <c r="BC217" s="53"/>
      <c r="BD217" s="53"/>
      <c r="BE217" s="53"/>
      <c r="BF217" s="53"/>
      <c r="BG217" s="53"/>
      <c r="BH217" s="53"/>
      <c r="BI217" s="53"/>
      <c r="BJ217" s="53"/>
      <c r="BK217" s="53"/>
      <c r="BL217" s="53"/>
      <c r="BM217" s="53"/>
      <c r="BN217" s="53"/>
      <c r="BO217" s="53"/>
      <c r="BP217" s="53"/>
      <c r="BQ217" s="53"/>
      <c r="BR217" s="53"/>
      <c r="BS217" s="53"/>
      <c r="BT217" s="53"/>
      <c r="BU217" s="53"/>
      <c r="BV217" s="53"/>
      <c r="BW217" s="53"/>
      <c r="BX217" s="53"/>
      <c r="BY217" s="53"/>
      <c r="BZ217" s="53"/>
      <c r="CA217" s="53"/>
      <c r="CB217" s="53"/>
      <c r="CC217" s="53"/>
      <c r="CD217" s="53"/>
      <c r="CE217" s="53"/>
      <c r="CF217" s="53"/>
      <c r="CG217" s="53"/>
      <c r="CH217" s="53"/>
      <c r="CI217" s="53"/>
      <c r="CJ217" s="53"/>
      <c r="CK217" s="53"/>
      <c r="CL217" s="53"/>
      <c r="CM217" s="53"/>
      <c r="CN217" s="53"/>
      <c r="CO217" s="53"/>
      <c r="CP217" s="53"/>
      <c r="CQ217" s="53"/>
      <c r="CR217" s="53"/>
      <c r="CS217" s="53"/>
      <c r="CT217" s="53"/>
      <c r="CU217" s="53"/>
      <c r="CV217" s="53"/>
      <c r="CW217" s="53"/>
      <c r="CX217" s="53"/>
      <c r="CY217" s="53"/>
      <c r="CZ217" s="53"/>
      <c r="DA217" s="53"/>
      <c r="DB217" s="53"/>
      <c r="DC217" s="53"/>
      <c r="DD217" s="53"/>
      <c r="DE217" s="53"/>
      <c r="DF217" s="53"/>
      <c r="DG217" s="53"/>
      <c r="DH217" s="53"/>
      <c r="DI217" s="53"/>
      <c r="DJ217" s="53"/>
      <c r="DK217" s="53"/>
      <c r="DL217" s="53"/>
      <c r="DM217" s="53"/>
      <c r="DN217" s="53"/>
      <c r="DO217" s="53"/>
      <c r="DP217" s="53"/>
      <c r="DQ217" s="53"/>
      <c r="DR217" s="53"/>
      <c r="DS217" s="53"/>
      <c r="DT217" s="53"/>
      <c r="DU217" s="53"/>
      <c r="DV217" s="53"/>
      <c r="DW217" s="53"/>
      <c r="DX217" s="53"/>
      <c r="DY217" s="53"/>
      <c r="DZ217" s="53"/>
      <c r="EA217" s="53"/>
      <c r="EB217" s="53"/>
      <c r="EC217" s="53"/>
      <c r="ED217" s="53"/>
      <c r="EE217" s="53"/>
      <c r="EF217" s="53"/>
      <c r="EG217" s="53"/>
      <c r="EH217" s="53"/>
      <c r="EI217" s="53"/>
      <c r="EJ217" s="53"/>
      <c r="EK217" s="53"/>
      <c r="EL217" s="53"/>
      <c r="EM217" s="53"/>
      <c r="EN217" s="53"/>
      <c r="EO217" s="53"/>
      <c r="EP217" s="53"/>
      <c r="EQ217" s="53"/>
      <c r="ER217" s="53"/>
      <c r="ES217" s="53"/>
      <c r="ET217" s="53"/>
      <c r="EU217" s="53"/>
      <c r="EV217" s="53"/>
      <c r="EW217" s="53"/>
      <c r="EX217" s="53"/>
      <c r="EY217" s="53"/>
      <c r="EZ217" s="53"/>
      <c r="FA217" s="53"/>
      <c r="FB217" s="53"/>
      <c r="FC217" s="53"/>
      <c r="FD217" s="53"/>
      <c r="FE217" s="53"/>
      <c r="FF217" s="53"/>
      <c r="FG217" s="53"/>
      <c r="FH217" s="53"/>
      <c r="FI217" s="53"/>
      <c r="FJ217" s="53"/>
      <c r="FK217" s="53"/>
      <c r="FL217" s="53"/>
      <c r="FM217" s="53"/>
      <c r="FN217" s="53"/>
      <c r="FO217" s="53"/>
      <c r="FP217" s="53"/>
      <c r="FQ217" s="53"/>
      <c r="FR217" s="53"/>
      <c r="FS217" s="53"/>
      <c r="FT217" s="53"/>
      <c r="FU217" s="53"/>
      <c r="FV217" s="53"/>
      <c r="FW217" s="53"/>
      <c r="FX217" s="53"/>
      <c r="FY217" s="53"/>
      <c r="FZ217" s="53"/>
      <c r="GA217" s="53"/>
      <c r="GB217" s="53"/>
      <c r="GC217" s="53"/>
      <c r="GD217" s="53"/>
      <c r="GE217" s="53"/>
      <c r="GF217" s="53"/>
      <c r="GG217" s="53"/>
      <c r="GH217" s="53"/>
      <c r="GI217" s="53"/>
      <c r="GJ217" s="53"/>
    </row>
    <row r="218" spans="7:192" x14ac:dyDescent="0.25"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</row>
    <row r="219" spans="7:192" x14ac:dyDescent="0.25">
      <c r="G219" s="53"/>
      <c r="H219" s="53"/>
      <c r="I219" s="53"/>
      <c r="J219" s="53"/>
      <c r="K219" s="53"/>
      <c r="L219" s="53"/>
      <c r="M219" s="53"/>
      <c r="N219" s="53"/>
      <c r="O219" s="53"/>
      <c r="P219" s="53"/>
      <c r="Q219" s="53"/>
      <c r="R219" s="53"/>
      <c r="S219" s="53"/>
      <c r="T219" s="53"/>
      <c r="U219" s="53"/>
      <c r="V219" s="53"/>
      <c r="W219" s="53"/>
      <c r="X219" s="53"/>
      <c r="Y219" s="53"/>
      <c r="Z219" s="53"/>
      <c r="AA219" s="53"/>
      <c r="AB219" s="53"/>
      <c r="AC219" s="53"/>
      <c r="AD219" s="53"/>
      <c r="AE219" s="53"/>
      <c r="AF219" s="53"/>
      <c r="AG219" s="53"/>
      <c r="AH219" s="53"/>
      <c r="AI219" s="53"/>
      <c r="AJ219" s="53"/>
      <c r="AK219" s="53"/>
      <c r="AL219" s="53"/>
      <c r="AM219" s="53"/>
      <c r="AN219" s="53"/>
      <c r="AO219" s="53"/>
      <c r="AP219" s="53"/>
      <c r="AQ219" s="53"/>
      <c r="AR219" s="53"/>
      <c r="AS219" s="53"/>
      <c r="AT219" s="53"/>
      <c r="AU219" s="53"/>
      <c r="AV219" s="53"/>
      <c r="AW219" s="53"/>
      <c r="AX219" s="53"/>
      <c r="AY219" s="53"/>
      <c r="AZ219" s="53"/>
      <c r="BA219" s="53"/>
      <c r="BB219" s="53"/>
      <c r="BC219" s="53"/>
      <c r="BD219" s="53"/>
      <c r="BE219" s="53"/>
      <c r="BF219" s="53"/>
      <c r="BG219" s="53"/>
      <c r="BH219" s="53"/>
      <c r="BI219" s="53"/>
      <c r="BJ219" s="53"/>
      <c r="BK219" s="53"/>
      <c r="BL219" s="53"/>
      <c r="BM219" s="53"/>
      <c r="BN219" s="53"/>
      <c r="BO219" s="53"/>
      <c r="BP219" s="53"/>
      <c r="BQ219" s="53"/>
      <c r="BR219" s="53"/>
      <c r="BS219" s="53"/>
      <c r="BT219" s="53"/>
      <c r="BU219" s="53"/>
      <c r="BV219" s="53"/>
      <c r="BW219" s="53"/>
      <c r="BX219" s="53"/>
      <c r="BY219" s="53"/>
      <c r="BZ219" s="53"/>
      <c r="CA219" s="53"/>
      <c r="CB219" s="53"/>
      <c r="CC219" s="53"/>
      <c r="CD219" s="53"/>
      <c r="CE219" s="53"/>
      <c r="CF219" s="53"/>
      <c r="CG219" s="53"/>
      <c r="CH219" s="53"/>
      <c r="CI219" s="53"/>
      <c r="CJ219" s="53"/>
      <c r="CK219" s="53"/>
      <c r="CL219" s="53"/>
      <c r="CM219" s="53"/>
      <c r="CN219" s="53"/>
      <c r="CO219" s="53"/>
      <c r="CP219" s="53"/>
      <c r="CQ219" s="53"/>
      <c r="CR219" s="53"/>
      <c r="CS219" s="53"/>
      <c r="CT219" s="53"/>
      <c r="CU219" s="53"/>
      <c r="CV219" s="53"/>
      <c r="CW219" s="53"/>
      <c r="CX219" s="53"/>
      <c r="CY219" s="53"/>
      <c r="CZ219" s="53"/>
      <c r="DA219" s="53"/>
      <c r="DB219" s="53"/>
      <c r="DC219" s="53"/>
      <c r="DD219" s="53"/>
      <c r="DE219" s="53"/>
      <c r="DF219" s="53"/>
      <c r="DG219" s="53"/>
      <c r="DH219" s="53"/>
      <c r="DI219" s="53"/>
      <c r="DJ219" s="53"/>
      <c r="DK219" s="53"/>
      <c r="DL219" s="53"/>
      <c r="DM219" s="53"/>
      <c r="DN219" s="53"/>
      <c r="DO219" s="53"/>
      <c r="DP219" s="53"/>
      <c r="DQ219" s="53"/>
      <c r="DR219" s="53"/>
      <c r="DS219" s="53"/>
      <c r="DT219" s="53"/>
      <c r="DU219" s="53"/>
      <c r="DV219" s="53"/>
      <c r="DW219" s="53"/>
      <c r="DX219" s="53"/>
      <c r="DY219" s="53"/>
      <c r="DZ219" s="53"/>
      <c r="EA219" s="53"/>
      <c r="EB219" s="53"/>
      <c r="EC219" s="53"/>
      <c r="ED219" s="53"/>
      <c r="EE219" s="53"/>
      <c r="EF219" s="53"/>
      <c r="EG219" s="53"/>
      <c r="EH219" s="53"/>
      <c r="EI219" s="53"/>
      <c r="EJ219" s="53"/>
      <c r="EK219" s="53"/>
      <c r="EL219" s="53"/>
      <c r="EM219" s="53"/>
      <c r="EN219" s="53"/>
      <c r="EO219" s="53"/>
      <c r="EP219" s="53"/>
      <c r="EQ219" s="53"/>
      <c r="ER219" s="53"/>
      <c r="ES219" s="53"/>
      <c r="ET219" s="53"/>
      <c r="EU219" s="53"/>
      <c r="EV219" s="53"/>
      <c r="EW219" s="53"/>
      <c r="EX219" s="53"/>
      <c r="EY219" s="53"/>
      <c r="EZ219" s="53"/>
      <c r="FA219" s="53"/>
      <c r="FB219" s="53"/>
      <c r="FC219" s="53"/>
      <c r="FD219" s="53"/>
      <c r="FE219" s="53"/>
      <c r="FF219" s="53"/>
      <c r="FG219" s="53"/>
      <c r="FH219" s="53"/>
      <c r="FI219" s="53"/>
      <c r="FJ219" s="53"/>
      <c r="FK219" s="53"/>
      <c r="FL219" s="53"/>
      <c r="FM219" s="53"/>
      <c r="FN219" s="53"/>
      <c r="FO219" s="53"/>
      <c r="FP219" s="53"/>
      <c r="FQ219" s="53"/>
      <c r="FR219" s="53"/>
      <c r="FS219" s="53"/>
      <c r="FT219" s="53"/>
      <c r="FU219" s="53"/>
      <c r="FV219" s="53"/>
      <c r="FW219" s="53"/>
      <c r="FX219" s="53"/>
      <c r="FY219" s="53"/>
      <c r="FZ219" s="53"/>
      <c r="GA219" s="53"/>
      <c r="GB219" s="53"/>
      <c r="GC219" s="53"/>
      <c r="GD219" s="53"/>
      <c r="GE219" s="53"/>
      <c r="GF219" s="53"/>
      <c r="GG219" s="53"/>
      <c r="GH219" s="53"/>
      <c r="GI219" s="53"/>
      <c r="GJ219" s="53"/>
    </row>
    <row r="220" spans="7:192" x14ac:dyDescent="0.25"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</row>
    <row r="221" spans="7:192" x14ac:dyDescent="0.25">
      <c r="G221" s="53"/>
      <c r="H221" s="53"/>
      <c r="I221" s="53"/>
      <c r="J221" s="53"/>
      <c r="K221" s="53"/>
      <c r="L221" s="53"/>
      <c r="M221" s="53"/>
      <c r="N221" s="53"/>
      <c r="O221" s="53"/>
      <c r="P221" s="53"/>
      <c r="Q221" s="53"/>
      <c r="R221" s="53"/>
      <c r="S221" s="53"/>
      <c r="T221" s="53"/>
      <c r="U221" s="53"/>
      <c r="V221" s="53"/>
      <c r="W221" s="53"/>
      <c r="X221" s="53"/>
      <c r="Y221" s="53"/>
      <c r="Z221" s="53"/>
      <c r="AA221" s="53"/>
      <c r="AB221" s="53"/>
      <c r="AC221" s="53"/>
      <c r="AD221" s="53"/>
      <c r="AE221" s="53"/>
      <c r="AF221" s="53"/>
      <c r="AG221" s="53"/>
      <c r="AH221" s="53"/>
      <c r="AI221" s="53"/>
      <c r="AJ221" s="53"/>
      <c r="AK221" s="53"/>
      <c r="AL221" s="53"/>
      <c r="AM221" s="53"/>
      <c r="AN221" s="53"/>
      <c r="AO221" s="53"/>
      <c r="AP221" s="53"/>
      <c r="AQ221" s="53"/>
      <c r="AR221" s="53"/>
      <c r="AS221" s="53"/>
      <c r="AT221" s="53"/>
      <c r="AU221" s="53"/>
      <c r="AV221" s="53"/>
      <c r="AW221" s="53"/>
      <c r="AX221" s="53"/>
      <c r="AY221" s="53"/>
      <c r="AZ221" s="53"/>
      <c r="BA221" s="53"/>
      <c r="BB221" s="53"/>
      <c r="BC221" s="53"/>
      <c r="BD221" s="53"/>
      <c r="BE221" s="53"/>
      <c r="BF221" s="53"/>
      <c r="BG221" s="53"/>
      <c r="BH221" s="53"/>
      <c r="BI221" s="53"/>
      <c r="BJ221" s="53"/>
      <c r="BK221" s="53"/>
      <c r="BL221" s="53"/>
      <c r="BM221" s="53"/>
      <c r="BN221" s="53"/>
      <c r="BO221" s="53"/>
      <c r="BP221" s="53"/>
      <c r="BQ221" s="53"/>
      <c r="BR221" s="53"/>
      <c r="BS221" s="53"/>
      <c r="BT221" s="53"/>
      <c r="BU221" s="53"/>
      <c r="BV221" s="53"/>
      <c r="BW221" s="53"/>
      <c r="BX221" s="53"/>
      <c r="BY221" s="53"/>
      <c r="BZ221" s="53"/>
      <c r="CA221" s="53"/>
      <c r="CB221" s="53"/>
      <c r="CC221" s="53"/>
      <c r="CD221" s="53"/>
      <c r="CE221" s="53"/>
      <c r="CF221" s="53"/>
      <c r="CG221" s="53"/>
      <c r="CH221" s="53"/>
      <c r="CI221" s="53"/>
      <c r="CJ221" s="53"/>
      <c r="CK221" s="53"/>
      <c r="CL221" s="53"/>
      <c r="CM221" s="53"/>
      <c r="CN221" s="53"/>
      <c r="CO221" s="53"/>
      <c r="CP221" s="53"/>
      <c r="CQ221" s="53"/>
      <c r="CR221" s="53"/>
      <c r="CS221" s="53"/>
      <c r="CT221" s="53"/>
      <c r="CU221" s="53"/>
      <c r="CV221" s="53"/>
      <c r="CW221" s="53"/>
      <c r="CX221" s="53"/>
      <c r="CY221" s="53"/>
      <c r="CZ221" s="53"/>
      <c r="DA221" s="53"/>
      <c r="DB221" s="53"/>
      <c r="DC221" s="53"/>
      <c r="DD221" s="53"/>
      <c r="DE221" s="53"/>
      <c r="DF221" s="53"/>
      <c r="DG221" s="53"/>
      <c r="DH221" s="53"/>
      <c r="DI221" s="53"/>
      <c r="DJ221" s="53"/>
      <c r="DK221" s="53"/>
      <c r="DL221" s="53"/>
      <c r="DM221" s="53"/>
      <c r="DN221" s="53"/>
      <c r="DO221" s="53"/>
      <c r="DP221" s="53"/>
      <c r="DQ221" s="53"/>
      <c r="DR221" s="53"/>
      <c r="DS221" s="53"/>
      <c r="DT221" s="53"/>
      <c r="DU221" s="53"/>
      <c r="DV221" s="53"/>
      <c r="DW221" s="53"/>
      <c r="DX221" s="53"/>
      <c r="DY221" s="53"/>
      <c r="DZ221" s="53"/>
      <c r="EA221" s="53"/>
      <c r="EB221" s="53"/>
      <c r="EC221" s="53"/>
      <c r="ED221" s="53"/>
      <c r="EE221" s="53"/>
      <c r="EF221" s="53"/>
      <c r="EG221" s="53"/>
      <c r="EH221" s="53"/>
      <c r="EI221" s="53"/>
      <c r="EJ221" s="53"/>
      <c r="EK221" s="53"/>
      <c r="EL221" s="53"/>
      <c r="EM221" s="53"/>
      <c r="EN221" s="53"/>
      <c r="EO221" s="53"/>
      <c r="EP221" s="53"/>
      <c r="EQ221" s="53"/>
      <c r="ER221" s="53"/>
      <c r="ES221" s="53"/>
      <c r="ET221" s="53"/>
      <c r="EU221" s="53"/>
      <c r="EV221" s="53"/>
      <c r="EW221" s="53"/>
      <c r="EX221" s="53"/>
      <c r="EY221" s="53"/>
      <c r="EZ221" s="53"/>
      <c r="FA221" s="53"/>
      <c r="FB221" s="53"/>
      <c r="FC221" s="53"/>
      <c r="FD221" s="53"/>
      <c r="FE221" s="53"/>
      <c r="FF221" s="53"/>
      <c r="FG221" s="53"/>
      <c r="FH221" s="53"/>
      <c r="FI221" s="53"/>
      <c r="FJ221" s="53"/>
      <c r="FK221" s="53"/>
      <c r="FL221" s="53"/>
      <c r="FM221" s="53"/>
      <c r="FN221" s="53"/>
      <c r="FO221" s="53"/>
      <c r="FP221" s="53"/>
      <c r="FQ221" s="53"/>
      <c r="FR221" s="53"/>
      <c r="FS221" s="53"/>
      <c r="FT221" s="53"/>
      <c r="FU221" s="53"/>
      <c r="FV221" s="53"/>
      <c r="FW221" s="53"/>
      <c r="FX221" s="53"/>
      <c r="FY221" s="53"/>
      <c r="FZ221" s="53"/>
      <c r="GA221" s="53"/>
      <c r="GB221" s="53"/>
      <c r="GC221" s="53"/>
      <c r="GD221" s="53"/>
      <c r="GE221" s="53"/>
      <c r="GF221" s="53"/>
      <c r="GG221" s="53"/>
      <c r="GH221" s="53"/>
      <c r="GI221" s="53"/>
      <c r="GJ221" s="53"/>
    </row>
    <row r="222" spans="7:192" x14ac:dyDescent="0.25"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</row>
    <row r="223" spans="7:192" x14ac:dyDescent="0.25">
      <c r="G223" s="53"/>
      <c r="H223" s="53"/>
      <c r="I223" s="53"/>
      <c r="J223" s="53"/>
      <c r="K223" s="53"/>
      <c r="L223" s="53"/>
      <c r="M223" s="53"/>
      <c r="N223" s="53"/>
      <c r="O223" s="53"/>
      <c r="P223" s="53"/>
      <c r="Q223" s="53"/>
      <c r="R223" s="53"/>
      <c r="S223" s="53"/>
      <c r="T223" s="53"/>
      <c r="U223" s="53"/>
      <c r="V223" s="53"/>
      <c r="W223" s="53"/>
      <c r="X223" s="53"/>
      <c r="Y223" s="53"/>
      <c r="Z223" s="53"/>
      <c r="AA223" s="53"/>
      <c r="AB223" s="53"/>
      <c r="AC223" s="53"/>
      <c r="AD223" s="53"/>
      <c r="AE223" s="53"/>
      <c r="AF223" s="53"/>
      <c r="AG223" s="53"/>
      <c r="AH223" s="53"/>
      <c r="AI223" s="53"/>
      <c r="AJ223" s="53"/>
      <c r="AK223" s="53"/>
      <c r="AL223" s="53"/>
      <c r="AM223" s="53"/>
      <c r="AN223" s="53"/>
      <c r="AO223" s="53"/>
      <c r="AP223" s="53"/>
      <c r="AQ223" s="53"/>
      <c r="AR223" s="53"/>
      <c r="AS223" s="53"/>
      <c r="AT223" s="53"/>
      <c r="AU223" s="53"/>
      <c r="AV223" s="53"/>
      <c r="AW223" s="53"/>
      <c r="AX223" s="53"/>
      <c r="AY223" s="53"/>
      <c r="AZ223" s="53"/>
      <c r="BA223" s="53"/>
      <c r="BB223" s="53"/>
      <c r="BC223" s="53"/>
      <c r="BD223" s="53"/>
      <c r="BE223" s="53"/>
      <c r="BF223" s="53"/>
      <c r="BG223" s="53"/>
      <c r="BH223" s="53"/>
      <c r="BI223" s="53"/>
      <c r="BJ223" s="53"/>
      <c r="BK223" s="53"/>
      <c r="BL223" s="53"/>
      <c r="BM223" s="53"/>
      <c r="BN223" s="53"/>
      <c r="BO223" s="53"/>
      <c r="BP223" s="53"/>
      <c r="BQ223" s="53"/>
      <c r="BR223" s="53"/>
      <c r="BS223" s="53"/>
      <c r="BT223" s="53"/>
      <c r="BU223" s="53"/>
      <c r="BV223" s="53"/>
      <c r="BW223" s="53"/>
      <c r="BX223" s="53"/>
      <c r="BY223" s="53"/>
      <c r="BZ223" s="53"/>
      <c r="CA223" s="53"/>
      <c r="CB223" s="53"/>
      <c r="CC223" s="53"/>
      <c r="CD223" s="53"/>
      <c r="CE223" s="53"/>
      <c r="CF223" s="53"/>
      <c r="CG223" s="53"/>
      <c r="CH223" s="53"/>
      <c r="CI223" s="53"/>
      <c r="CJ223" s="53"/>
      <c r="CK223" s="53"/>
      <c r="CL223" s="53"/>
      <c r="CM223" s="53"/>
      <c r="CN223" s="53"/>
      <c r="CO223" s="53"/>
      <c r="CP223" s="53"/>
      <c r="CQ223" s="53"/>
      <c r="CR223" s="53"/>
      <c r="CS223" s="53"/>
      <c r="CT223" s="53"/>
      <c r="CU223" s="53"/>
      <c r="CV223" s="53"/>
      <c r="CW223" s="53"/>
      <c r="CX223" s="53"/>
      <c r="CY223" s="53"/>
      <c r="CZ223" s="53"/>
      <c r="DA223" s="53"/>
      <c r="DB223" s="53"/>
      <c r="DC223" s="53"/>
      <c r="DD223" s="53"/>
      <c r="DE223" s="53"/>
      <c r="DF223" s="53"/>
      <c r="DG223" s="53"/>
      <c r="DH223" s="53"/>
      <c r="DI223" s="53"/>
      <c r="DJ223" s="53"/>
      <c r="DK223" s="53"/>
      <c r="DL223" s="53"/>
      <c r="DM223" s="53"/>
      <c r="DN223" s="53"/>
      <c r="DO223" s="53"/>
      <c r="DP223" s="53"/>
      <c r="DQ223" s="53"/>
      <c r="DR223" s="53"/>
      <c r="DS223" s="53"/>
      <c r="DT223" s="53"/>
      <c r="DU223" s="53"/>
      <c r="DV223" s="53"/>
      <c r="DW223" s="53"/>
      <c r="DX223" s="53"/>
      <c r="DY223" s="53"/>
      <c r="DZ223" s="53"/>
      <c r="EA223" s="53"/>
      <c r="EB223" s="53"/>
      <c r="EC223" s="53"/>
      <c r="ED223" s="53"/>
      <c r="EE223" s="53"/>
      <c r="EF223" s="53"/>
      <c r="EG223" s="53"/>
      <c r="EH223" s="53"/>
      <c r="EI223" s="53"/>
      <c r="EJ223" s="53"/>
      <c r="EK223" s="53"/>
      <c r="EL223" s="53"/>
      <c r="EM223" s="53"/>
      <c r="EN223" s="53"/>
      <c r="EO223" s="53"/>
      <c r="EP223" s="53"/>
      <c r="EQ223" s="53"/>
      <c r="ER223" s="53"/>
      <c r="ES223" s="53"/>
      <c r="ET223" s="53"/>
      <c r="EU223" s="53"/>
      <c r="EV223" s="53"/>
      <c r="EW223" s="53"/>
      <c r="EX223" s="53"/>
      <c r="EY223" s="53"/>
      <c r="EZ223" s="53"/>
      <c r="FA223" s="53"/>
      <c r="FB223" s="53"/>
      <c r="FC223" s="53"/>
      <c r="FD223" s="53"/>
      <c r="FE223" s="53"/>
      <c r="FF223" s="53"/>
      <c r="FG223" s="53"/>
      <c r="FH223" s="53"/>
      <c r="FI223" s="53"/>
      <c r="FJ223" s="53"/>
      <c r="FK223" s="53"/>
      <c r="FL223" s="53"/>
      <c r="FM223" s="53"/>
      <c r="FN223" s="53"/>
      <c r="FO223" s="53"/>
      <c r="FP223" s="53"/>
      <c r="FQ223" s="53"/>
      <c r="FR223" s="53"/>
      <c r="FS223" s="53"/>
      <c r="FT223" s="53"/>
      <c r="FU223" s="53"/>
      <c r="FV223" s="53"/>
      <c r="FW223" s="53"/>
      <c r="FX223" s="53"/>
      <c r="FY223" s="53"/>
      <c r="FZ223" s="53"/>
      <c r="GA223" s="53"/>
      <c r="GB223" s="53"/>
      <c r="GC223" s="53"/>
      <c r="GD223" s="53"/>
      <c r="GE223" s="53"/>
      <c r="GF223" s="53"/>
      <c r="GG223" s="53"/>
      <c r="GH223" s="53"/>
      <c r="GI223" s="53"/>
      <c r="GJ223" s="53"/>
    </row>
    <row r="224" spans="7:192" x14ac:dyDescent="0.25"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</row>
    <row r="225" spans="7:192" x14ac:dyDescent="0.25">
      <c r="G225" s="53"/>
      <c r="H225" s="53"/>
      <c r="I225" s="53"/>
      <c r="J225" s="53"/>
      <c r="K225" s="53"/>
      <c r="L225" s="53"/>
      <c r="M225" s="53"/>
      <c r="N225" s="53"/>
      <c r="O225" s="53"/>
      <c r="P225" s="53"/>
      <c r="Q225" s="53"/>
      <c r="R225" s="53"/>
      <c r="S225" s="53"/>
      <c r="T225" s="53"/>
      <c r="U225" s="53"/>
      <c r="V225" s="53"/>
      <c r="W225" s="53"/>
      <c r="X225" s="53"/>
      <c r="Y225" s="53"/>
      <c r="Z225" s="53"/>
      <c r="AA225" s="53"/>
      <c r="AB225" s="53"/>
      <c r="AC225" s="53"/>
      <c r="AD225" s="53"/>
      <c r="AE225" s="53"/>
      <c r="AF225" s="53"/>
      <c r="AG225" s="53"/>
      <c r="AH225" s="53"/>
      <c r="AI225" s="53"/>
      <c r="AJ225" s="53"/>
      <c r="AK225" s="53"/>
      <c r="AL225" s="53"/>
      <c r="AM225" s="53"/>
      <c r="AN225" s="53"/>
      <c r="AO225" s="53"/>
      <c r="AP225" s="53"/>
      <c r="AQ225" s="53"/>
      <c r="AR225" s="53"/>
      <c r="AS225" s="53"/>
      <c r="AT225" s="53"/>
      <c r="AU225" s="53"/>
      <c r="AV225" s="53"/>
      <c r="AW225" s="53"/>
      <c r="AX225" s="53"/>
      <c r="AY225" s="53"/>
      <c r="AZ225" s="53"/>
      <c r="BA225" s="53"/>
      <c r="BB225" s="53"/>
      <c r="BC225" s="53"/>
      <c r="BD225" s="53"/>
      <c r="BE225" s="53"/>
      <c r="BF225" s="53"/>
      <c r="BG225" s="53"/>
      <c r="BH225" s="53"/>
      <c r="BI225" s="53"/>
      <c r="BJ225" s="53"/>
      <c r="BK225" s="53"/>
      <c r="BL225" s="53"/>
      <c r="BM225" s="53"/>
      <c r="BN225" s="53"/>
      <c r="BO225" s="53"/>
      <c r="BP225" s="53"/>
      <c r="BQ225" s="53"/>
      <c r="BR225" s="53"/>
      <c r="BS225" s="53"/>
      <c r="BT225" s="53"/>
      <c r="BU225" s="53"/>
      <c r="BV225" s="53"/>
      <c r="BW225" s="53"/>
      <c r="BX225" s="53"/>
      <c r="BY225" s="53"/>
      <c r="BZ225" s="53"/>
      <c r="CA225" s="53"/>
      <c r="CB225" s="53"/>
      <c r="CC225" s="53"/>
      <c r="CD225" s="53"/>
      <c r="CE225" s="53"/>
      <c r="CF225" s="53"/>
      <c r="CG225" s="53"/>
      <c r="CH225" s="53"/>
      <c r="CI225" s="53"/>
      <c r="CJ225" s="53"/>
      <c r="CK225" s="53"/>
      <c r="CL225" s="53"/>
      <c r="CM225" s="53"/>
      <c r="CN225" s="53"/>
      <c r="CO225" s="53"/>
      <c r="CP225" s="53"/>
      <c r="CQ225" s="53"/>
      <c r="CR225" s="53"/>
      <c r="CS225" s="53"/>
      <c r="CT225" s="53"/>
      <c r="CU225" s="53"/>
      <c r="CV225" s="53"/>
      <c r="CW225" s="53"/>
      <c r="CX225" s="53"/>
      <c r="CY225" s="53"/>
      <c r="CZ225" s="53"/>
      <c r="DA225" s="53"/>
      <c r="DB225" s="53"/>
      <c r="DC225" s="53"/>
      <c r="DD225" s="53"/>
      <c r="DE225" s="53"/>
      <c r="DF225" s="53"/>
      <c r="DG225" s="53"/>
      <c r="DH225" s="53"/>
      <c r="DI225" s="53"/>
      <c r="DJ225" s="53"/>
      <c r="DK225" s="53"/>
      <c r="DL225" s="53"/>
      <c r="DM225" s="53"/>
      <c r="DN225" s="53"/>
      <c r="DO225" s="53"/>
      <c r="DP225" s="53"/>
      <c r="DQ225" s="53"/>
      <c r="DR225" s="53"/>
      <c r="DS225" s="53"/>
      <c r="DT225" s="53"/>
      <c r="DU225" s="53"/>
      <c r="DV225" s="53"/>
      <c r="DW225" s="53"/>
      <c r="DX225" s="53"/>
      <c r="DY225" s="53"/>
      <c r="DZ225" s="53"/>
      <c r="EA225" s="53"/>
      <c r="EB225" s="53"/>
      <c r="EC225" s="53"/>
      <c r="ED225" s="53"/>
      <c r="EE225" s="53"/>
      <c r="EF225" s="53"/>
      <c r="EG225" s="53"/>
      <c r="EH225" s="53"/>
      <c r="EI225" s="53"/>
      <c r="EJ225" s="53"/>
      <c r="EK225" s="53"/>
      <c r="EL225" s="53"/>
      <c r="EM225" s="53"/>
      <c r="EN225" s="53"/>
      <c r="EO225" s="53"/>
      <c r="EP225" s="53"/>
      <c r="EQ225" s="53"/>
      <c r="ER225" s="53"/>
      <c r="ES225" s="53"/>
      <c r="ET225" s="53"/>
      <c r="EU225" s="53"/>
      <c r="EV225" s="53"/>
      <c r="EW225" s="53"/>
      <c r="EX225" s="53"/>
      <c r="EY225" s="53"/>
      <c r="EZ225" s="53"/>
      <c r="FA225" s="53"/>
      <c r="FB225" s="53"/>
      <c r="FC225" s="53"/>
      <c r="FD225" s="53"/>
      <c r="FE225" s="53"/>
      <c r="FF225" s="53"/>
      <c r="FG225" s="53"/>
      <c r="FH225" s="53"/>
      <c r="FI225" s="53"/>
      <c r="FJ225" s="53"/>
      <c r="FK225" s="53"/>
      <c r="FL225" s="53"/>
      <c r="FM225" s="53"/>
      <c r="FN225" s="53"/>
      <c r="FO225" s="53"/>
      <c r="FP225" s="53"/>
      <c r="FQ225" s="53"/>
      <c r="FR225" s="53"/>
      <c r="FS225" s="53"/>
      <c r="FT225" s="53"/>
      <c r="FU225" s="53"/>
      <c r="FV225" s="53"/>
      <c r="FW225" s="53"/>
      <c r="FX225" s="53"/>
      <c r="FY225" s="53"/>
      <c r="FZ225" s="53"/>
      <c r="GA225" s="53"/>
      <c r="GB225" s="53"/>
      <c r="GC225" s="53"/>
      <c r="GD225" s="53"/>
      <c r="GE225" s="53"/>
      <c r="GF225" s="53"/>
      <c r="GG225" s="53"/>
      <c r="GH225" s="53"/>
      <c r="GI225" s="53"/>
      <c r="GJ225" s="53"/>
    </row>
    <row r="226" spans="7:192" x14ac:dyDescent="0.25"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</row>
    <row r="227" spans="7:192" x14ac:dyDescent="0.25">
      <c r="G227" s="53"/>
      <c r="H227" s="53"/>
      <c r="I227" s="53"/>
      <c r="J227" s="53"/>
      <c r="K227" s="53"/>
      <c r="L227" s="53"/>
      <c r="M227" s="53"/>
      <c r="N227" s="53"/>
      <c r="O227" s="53"/>
      <c r="P227" s="53"/>
      <c r="Q227" s="53"/>
      <c r="R227" s="53"/>
      <c r="S227" s="53"/>
      <c r="T227" s="53"/>
      <c r="U227" s="53"/>
      <c r="V227" s="53"/>
      <c r="W227" s="53"/>
      <c r="X227" s="53"/>
      <c r="Y227" s="53"/>
      <c r="Z227" s="53"/>
      <c r="AA227" s="53"/>
      <c r="AB227" s="53"/>
      <c r="AC227" s="53"/>
      <c r="AD227" s="53"/>
      <c r="AE227" s="53"/>
      <c r="AF227" s="53"/>
      <c r="AG227" s="53"/>
      <c r="AH227" s="53"/>
      <c r="AI227" s="53"/>
      <c r="AJ227" s="53"/>
      <c r="AK227" s="53"/>
      <c r="AL227" s="53"/>
      <c r="AM227" s="53"/>
      <c r="AN227" s="53"/>
      <c r="AO227" s="53"/>
      <c r="AP227" s="53"/>
      <c r="AQ227" s="53"/>
      <c r="AR227" s="53"/>
      <c r="AS227" s="53"/>
      <c r="AT227" s="53"/>
      <c r="AU227" s="53"/>
      <c r="AV227" s="53"/>
      <c r="AW227" s="53"/>
      <c r="AX227" s="53"/>
      <c r="AY227" s="53"/>
      <c r="AZ227" s="53"/>
      <c r="BA227" s="53"/>
      <c r="BB227" s="53"/>
      <c r="BC227" s="53"/>
      <c r="BD227" s="53"/>
      <c r="BE227" s="53"/>
      <c r="BF227" s="53"/>
      <c r="BG227" s="53"/>
      <c r="BH227" s="53"/>
      <c r="BI227" s="53"/>
      <c r="BJ227" s="53"/>
      <c r="BK227" s="53"/>
      <c r="BL227" s="53"/>
      <c r="BM227" s="53"/>
      <c r="BN227" s="53"/>
      <c r="BO227" s="53"/>
      <c r="BP227" s="53"/>
      <c r="BQ227" s="53"/>
      <c r="BR227" s="53"/>
      <c r="BS227" s="53"/>
      <c r="BT227" s="53"/>
      <c r="BU227" s="53"/>
      <c r="BV227" s="53"/>
      <c r="BW227" s="53"/>
      <c r="BX227" s="53"/>
      <c r="BY227" s="53"/>
      <c r="BZ227" s="53"/>
      <c r="CA227" s="53"/>
      <c r="CB227" s="53"/>
      <c r="CC227" s="53"/>
      <c r="CD227" s="53"/>
      <c r="CE227" s="53"/>
      <c r="CF227" s="53"/>
      <c r="CG227" s="53"/>
      <c r="CH227" s="53"/>
      <c r="CI227" s="53"/>
      <c r="CJ227" s="53"/>
      <c r="CK227" s="53"/>
      <c r="CL227" s="53"/>
      <c r="CM227" s="53"/>
      <c r="CN227" s="53"/>
      <c r="CO227" s="53"/>
      <c r="CP227" s="53"/>
      <c r="CQ227" s="53"/>
      <c r="CR227" s="53"/>
      <c r="CS227" s="53"/>
      <c r="CT227" s="53"/>
      <c r="CU227" s="53"/>
      <c r="CV227" s="53"/>
      <c r="CW227" s="53"/>
      <c r="CX227" s="53"/>
      <c r="CY227" s="53"/>
      <c r="CZ227" s="53"/>
      <c r="DA227" s="53"/>
      <c r="DB227" s="53"/>
      <c r="DC227" s="53"/>
      <c r="DD227" s="53"/>
      <c r="DE227" s="53"/>
      <c r="DF227" s="53"/>
      <c r="DG227" s="53"/>
      <c r="DH227" s="53"/>
      <c r="DI227" s="53"/>
      <c r="DJ227" s="53"/>
      <c r="DK227" s="53"/>
      <c r="DL227" s="53"/>
      <c r="DM227" s="53"/>
      <c r="DN227" s="53"/>
      <c r="DO227" s="53"/>
      <c r="DP227" s="53"/>
      <c r="DQ227" s="53"/>
      <c r="DR227" s="53"/>
      <c r="DS227" s="53"/>
      <c r="DT227" s="53"/>
      <c r="DU227" s="53"/>
      <c r="DV227" s="53"/>
      <c r="DW227" s="53"/>
      <c r="DX227" s="53"/>
      <c r="DY227" s="53"/>
      <c r="DZ227" s="53"/>
      <c r="EA227" s="53"/>
      <c r="EB227" s="53"/>
      <c r="EC227" s="53"/>
      <c r="ED227" s="53"/>
      <c r="EE227" s="53"/>
      <c r="EF227" s="53"/>
      <c r="EG227" s="53"/>
      <c r="EH227" s="53"/>
      <c r="EI227" s="53"/>
      <c r="EJ227" s="53"/>
      <c r="EK227" s="53"/>
      <c r="EL227" s="53"/>
      <c r="EM227" s="53"/>
      <c r="EN227" s="53"/>
      <c r="EO227" s="53"/>
      <c r="EP227" s="53"/>
      <c r="EQ227" s="53"/>
      <c r="ER227" s="53"/>
      <c r="ES227" s="53"/>
      <c r="ET227" s="53"/>
      <c r="EU227" s="53"/>
      <c r="EV227" s="53"/>
      <c r="EW227" s="53"/>
      <c r="EX227" s="53"/>
      <c r="EY227" s="53"/>
      <c r="EZ227" s="53"/>
      <c r="FA227" s="53"/>
      <c r="FB227" s="53"/>
      <c r="FC227" s="53"/>
      <c r="FD227" s="53"/>
      <c r="FE227" s="53"/>
      <c r="FF227" s="53"/>
      <c r="FG227" s="53"/>
      <c r="FH227" s="53"/>
      <c r="FI227" s="53"/>
      <c r="FJ227" s="53"/>
      <c r="FK227" s="53"/>
      <c r="FL227" s="53"/>
      <c r="FM227" s="53"/>
      <c r="FN227" s="53"/>
      <c r="FO227" s="53"/>
      <c r="FP227" s="53"/>
      <c r="FQ227" s="53"/>
      <c r="FR227" s="53"/>
      <c r="FS227" s="53"/>
      <c r="FT227" s="53"/>
      <c r="FU227" s="53"/>
      <c r="FV227" s="53"/>
      <c r="FW227" s="53"/>
      <c r="FX227" s="53"/>
      <c r="FY227" s="53"/>
      <c r="FZ227" s="53"/>
      <c r="GA227" s="53"/>
      <c r="GB227" s="53"/>
      <c r="GC227" s="53"/>
      <c r="GD227" s="53"/>
      <c r="GE227" s="53"/>
      <c r="GF227" s="53"/>
      <c r="GG227" s="53"/>
      <c r="GH227" s="53"/>
      <c r="GI227" s="53"/>
      <c r="GJ227" s="53"/>
    </row>
    <row r="228" spans="7:192" x14ac:dyDescent="0.25"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</row>
    <row r="229" spans="7:192" x14ac:dyDescent="0.25">
      <c r="G229" s="53"/>
      <c r="H229" s="53"/>
      <c r="I229" s="53"/>
      <c r="J229" s="53"/>
      <c r="K229" s="53"/>
      <c r="L229" s="53"/>
      <c r="M229" s="53"/>
      <c r="N229" s="53"/>
      <c r="O229" s="53"/>
      <c r="P229" s="53"/>
      <c r="Q229" s="53"/>
      <c r="R229" s="53"/>
      <c r="S229" s="53"/>
      <c r="T229" s="53"/>
      <c r="U229" s="53"/>
      <c r="V229" s="53"/>
      <c r="W229" s="53"/>
      <c r="X229" s="53"/>
      <c r="Y229" s="53"/>
      <c r="Z229" s="53"/>
      <c r="AA229" s="53"/>
      <c r="AB229" s="53"/>
      <c r="AC229" s="53"/>
      <c r="AD229" s="53"/>
      <c r="AE229" s="53"/>
      <c r="AF229" s="53"/>
      <c r="AG229" s="53"/>
      <c r="AH229" s="53"/>
      <c r="AI229" s="53"/>
      <c r="AJ229" s="53"/>
      <c r="AK229" s="53"/>
      <c r="AL229" s="53"/>
      <c r="AM229" s="53"/>
      <c r="AN229" s="53"/>
      <c r="AO229" s="53"/>
      <c r="AP229" s="53"/>
      <c r="AQ229" s="53"/>
      <c r="AR229" s="53"/>
      <c r="AS229" s="53"/>
      <c r="AT229" s="53"/>
      <c r="AU229" s="53"/>
      <c r="AV229" s="53"/>
      <c r="AW229" s="53"/>
      <c r="AX229" s="53"/>
      <c r="AY229" s="53"/>
      <c r="AZ229" s="53"/>
      <c r="BA229" s="53"/>
      <c r="BB229" s="53"/>
      <c r="BC229" s="53"/>
      <c r="BD229" s="53"/>
      <c r="BE229" s="53"/>
      <c r="BF229" s="53"/>
      <c r="BG229" s="53"/>
      <c r="BH229" s="53"/>
      <c r="BI229" s="53"/>
      <c r="BJ229" s="53"/>
      <c r="BK229" s="53"/>
      <c r="BL229" s="53"/>
      <c r="BM229" s="53"/>
      <c r="BN229" s="53"/>
      <c r="BO229" s="53"/>
      <c r="BP229" s="53"/>
      <c r="BQ229" s="53"/>
      <c r="BR229" s="53"/>
      <c r="BS229" s="53"/>
      <c r="BT229" s="53"/>
      <c r="BU229" s="53"/>
      <c r="BV229" s="53"/>
      <c r="BW229" s="53"/>
      <c r="BX229" s="53"/>
      <c r="BY229" s="53"/>
      <c r="BZ229" s="53"/>
      <c r="CA229" s="53"/>
      <c r="CB229" s="53"/>
      <c r="CC229" s="53"/>
      <c r="CD229" s="53"/>
      <c r="CE229" s="53"/>
      <c r="CF229" s="53"/>
      <c r="CG229" s="53"/>
      <c r="CH229" s="53"/>
      <c r="CI229" s="53"/>
      <c r="CJ229" s="53"/>
      <c r="CK229" s="53"/>
      <c r="CL229" s="53"/>
      <c r="CM229" s="53"/>
      <c r="CN229" s="53"/>
      <c r="CO229" s="53"/>
      <c r="CP229" s="53"/>
      <c r="CQ229" s="53"/>
      <c r="CR229" s="53"/>
      <c r="CS229" s="53"/>
      <c r="CT229" s="53"/>
      <c r="CU229" s="53"/>
      <c r="CV229" s="53"/>
      <c r="CW229" s="53"/>
      <c r="CX229" s="53"/>
      <c r="CY229" s="53"/>
      <c r="CZ229" s="53"/>
      <c r="DA229" s="53"/>
      <c r="DB229" s="53"/>
      <c r="DC229" s="53"/>
      <c r="DD229" s="53"/>
      <c r="DE229" s="53"/>
      <c r="DF229" s="53"/>
      <c r="DG229" s="53"/>
      <c r="DH229" s="53"/>
      <c r="DI229" s="53"/>
      <c r="DJ229" s="53"/>
      <c r="DK229" s="53"/>
      <c r="DL229" s="53"/>
      <c r="DM229" s="53"/>
      <c r="DN229" s="53"/>
      <c r="DO229" s="53"/>
      <c r="DP229" s="53"/>
      <c r="DQ229" s="53"/>
      <c r="DR229" s="53"/>
      <c r="DS229" s="53"/>
      <c r="DT229" s="53"/>
      <c r="DU229" s="53"/>
      <c r="DV229" s="53"/>
      <c r="DW229" s="53"/>
      <c r="DX229" s="53"/>
      <c r="DY229" s="53"/>
      <c r="DZ229" s="53"/>
      <c r="EA229" s="53"/>
      <c r="EB229" s="53"/>
      <c r="EC229" s="53"/>
      <c r="ED229" s="53"/>
      <c r="EE229" s="53"/>
      <c r="EF229" s="53"/>
      <c r="EG229" s="53"/>
      <c r="EH229" s="53"/>
      <c r="EI229" s="53"/>
      <c r="EJ229" s="53"/>
      <c r="EK229" s="53"/>
      <c r="EL229" s="53"/>
      <c r="EM229" s="53"/>
      <c r="EN229" s="53"/>
      <c r="EO229" s="53"/>
      <c r="EP229" s="53"/>
      <c r="EQ229" s="53"/>
      <c r="ER229" s="53"/>
      <c r="ES229" s="53"/>
      <c r="ET229" s="53"/>
      <c r="EU229" s="53"/>
      <c r="EV229" s="53"/>
      <c r="EW229" s="53"/>
      <c r="EX229" s="53"/>
      <c r="EY229" s="53"/>
      <c r="EZ229" s="53"/>
      <c r="FA229" s="53"/>
      <c r="FB229" s="53"/>
      <c r="FC229" s="53"/>
      <c r="FD229" s="53"/>
      <c r="FE229" s="53"/>
      <c r="FF229" s="53"/>
      <c r="FG229" s="53"/>
      <c r="FH229" s="53"/>
      <c r="FI229" s="53"/>
      <c r="FJ229" s="53"/>
      <c r="FK229" s="53"/>
      <c r="FL229" s="53"/>
      <c r="FM229" s="53"/>
      <c r="FN229" s="53"/>
      <c r="FO229" s="53"/>
      <c r="FP229" s="53"/>
      <c r="FQ229" s="53"/>
      <c r="FR229" s="53"/>
      <c r="FS229" s="53"/>
      <c r="FT229" s="53"/>
      <c r="FU229" s="53"/>
      <c r="FV229" s="53"/>
      <c r="FW229" s="53"/>
      <c r="FX229" s="53"/>
      <c r="FY229" s="53"/>
      <c r="FZ229" s="53"/>
      <c r="GA229" s="53"/>
      <c r="GB229" s="53"/>
      <c r="GC229" s="53"/>
      <c r="GD229" s="53"/>
      <c r="GE229" s="53"/>
      <c r="GF229" s="53"/>
      <c r="GG229" s="53"/>
      <c r="GH229" s="53"/>
      <c r="GI229" s="53"/>
      <c r="GJ229" s="53"/>
    </row>
    <row r="230" spans="7:192" x14ac:dyDescent="0.25"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</row>
    <row r="231" spans="7:192" x14ac:dyDescent="0.25">
      <c r="G231" s="53"/>
      <c r="H231" s="53"/>
      <c r="I231" s="53"/>
      <c r="J231" s="53"/>
      <c r="K231" s="53"/>
      <c r="L231" s="53"/>
      <c r="M231" s="53"/>
      <c r="N231" s="53"/>
      <c r="O231" s="53"/>
      <c r="P231" s="53"/>
      <c r="Q231" s="53"/>
      <c r="R231" s="53"/>
      <c r="S231" s="53"/>
      <c r="T231" s="53"/>
      <c r="U231" s="53"/>
      <c r="V231" s="53"/>
      <c r="W231" s="53"/>
      <c r="X231" s="53"/>
      <c r="Y231" s="53"/>
      <c r="Z231" s="53"/>
      <c r="AA231" s="53"/>
      <c r="AB231" s="53"/>
      <c r="AC231" s="53"/>
      <c r="AD231" s="53"/>
      <c r="AE231" s="53"/>
      <c r="AF231" s="53"/>
      <c r="AG231" s="53"/>
      <c r="AH231" s="53"/>
      <c r="AI231" s="53"/>
      <c r="AJ231" s="53"/>
      <c r="AK231" s="53"/>
      <c r="AL231" s="53"/>
      <c r="AM231" s="53"/>
      <c r="AN231" s="53"/>
      <c r="AO231" s="53"/>
      <c r="AP231" s="53"/>
      <c r="AQ231" s="53"/>
      <c r="AR231" s="53"/>
      <c r="AS231" s="53"/>
      <c r="AT231" s="53"/>
      <c r="AU231" s="53"/>
      <c r="AV231" s="53"/>
      <c r="AW231" s="53"/>
      <c r="AX231" s="53"/>
      <c r="AY231" s="53"/>
      <c r="AZ231" s="53"/>
      <c r="BA231" s="53"/>
      <c r="BB231" s="53"/>
      <c r="BC231" s="53"/>
      <c r="BD231" s="53"/>
      <c r="BE231" s="53"/>
      <c r="BF231" s="53"/>
      <c r="BG231" s="53"/>
      <c r="BH231" s="53"/>
      <c r="BI231" s="53"/>
      <c r="BJ231" s="53"/>
      <c r="BK231" s="53"/>
      <c r="BL231" s="53"/>
      <c r="BM231" s="53"/>
      <c r="BN231" s="53"/>
      <c r="BO231" s="53"/>
      <c r="BP231" s="53"/>
      <c r="BQ231" s="53"/>
      <c r="BR231" s="53"/>
      <c r="BS231" s="53"/>
      <c r="BT231" s="53"/>
      <c r="BU231" s="53"/>
      <c r="BV231" s="53"/>
      <c r="BW231" s="53"/>
      <c r="BX231" s="53"/>
      <c r="BY231" s="53"/>
      <c r="BZ231" s="53"/>
      <c r="CA231" s="53"/>
      <c r="CB231" s="53"/>
      <c r="CC231" s="53"/>
      <c r="CD231" s="53"/>
      <c r="CE231" s="53"/>
      <c r="CF231" s="53"/>
      <c r="CG231" s="53"/>
      <c r="CH231" s="53"/>
      <c r="CI231" s="53"/>
      <c r="CJ231" s="53"/>
      <c r="CK231" s="53"/>
      <c r="CL231" s="53"/>
      <c r="CM231" s="53"/>
      <c r="CN231" s="53"/>
      <c r="CO231" s="53"/>
      <c r="CP231" s="53"/>
      <c r="CQ231" s="53"/>
      <c r="CR231" s="53"/>
      <c r="CS231" s="53"/>
      <c r="CT231" s="53"/>
      <c r="CU231" s="53"/>
      <c r="CV231" s="53"/>
      <c r="CW231" s="53"/>
      <c r="CX231" s="53"/>
      <c r="CY231" s="53"/>
      <c r="CZ231" s="53"/>
      <c r="DA231" s="53"/>
      <c r="DB231" s="53"/>
      <c r="DC231" s="53"/>
      <c r="DD231" s="53"/>
      <c r="DE231" s="53"/>
      <c r="DF231" s="53"/>
      <c r="DG231" s="53"/>
      <c r="DH231" s="53"/>
      <c r="DI231" s="53"/>
      <c r="DJ231" s="53"/>
      <c r="DK231" s="53"/>
      <c r="DL231" s="53"/>
      <c r="DM231" s="53"/>
      <c r="DN231" s="53"/>
      <c r="DO231" s="53"/>
      <c r="DP231" s="53"/>
      <c r="DQ231" s="53"/>
      <c r="DR231" s="53"/>
      <c r="DS231" s="53"/>
      <c r="DT231" s="53"/>
      <c r="DU231" s="53"/>
      <c r="DV231" s="53"/>
      <c r="DW231" s="53"/>
      <c r="DX231" s="53"/>
      <c r="DY231" s="53"/>
      <c r="DZ231" s="53"/>
      <c r="EA231" s="53"/>
      <c r="EB231" s="53"/>
      <c r="EC231" s="53"/>
      <c r="ED231" s="53"/>
      <c r="EE231" s="53"/>
      <c r="EF231" s="53"/>
      <c r="EG231" s="53"/>
      <c r="EH231" s="53"/>
      <c r="EI231" s="53"/>
      <c r="EJ231" s="53"/>
      <c r="EK231" s="53"/>
      <c r="EL231" s="53"/>
      <c r="EM231" s="53"/>
      <c r="EN231" s="53"/>
      <c r="EO231" s="53"/>
      <c r="EP231" s="53"/>
      <c r="EQ231" s="53"/>
      <c r="ER231" s="53"/>
      <c r="ES231" s="53"/>
      <c r="ET231" s="53"/>
      <c r="EU231" s="53"/>
      <c r="EV231" s="53"/>
      <c r="EW231" s="53"/>
      <c r="EX231" s="53"/>
      <c r="EY231" s="53"/>
      <c r="EZ231" s="53"/>
      <c r="FA231" s="53"/>
      <c r="FB231" s="53"/>
      <c r="FC231" s="53"/>
      <c r="FD231" s="53"/>
      <c r="FE231" s="53"/>
      <c r="FF231" s="53"/>
      <c r="FG231" s="53"/>
      <c r="FH231" s="53"/>
      <c r="FI231" s="53"/>
      <c r="FJ231" s="53"/>
      <c r="FK231" s="53"/>
      <c r="FL231" s="53"/>
      <c r="FM231" s="53"/>
      <c r="FN231" s="53"/>
      <c r="FO231" s="53"/>
      <c r="FP231" s="53"/>
      <c r="FQ231" s="53"/>
      <c r="FR231" s="53"/>
      <c r="FS231" s="53"/>
      <c r="FT231" s="53"/>
      <c r="FU231" s="53"/>
      <c r="FV231" s="53"/>
      <c r="FW231" s="53"/>
      <c r="FX231" s="53"/>
      <c r="FY231" s="53"/>
      <c r="FZ231" s="53"/>
      <c r="GA231" s="53"/>
      <c r="GB231" s="53"/>
      <c r="GC231" s="53"/>
      <c r="GD231" s="53"/>
      <c r="GE231" s="53"/>
      <c r="GF231" s="53"/>
      <c r="GG231" s="53"/>
      <c r="GH231" s="53"/>
      <c r="GI231" s="53"/>
      <c r="GJ231" s="53"/>
    </row>
    <row r="232" spans="7:192" x14ac:dyDescent="0.25"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</row>
    <row r="233" spans="7:192" x14ac:dyDescent="0.25">
      <c r="G233" s="53"/>
      <c r="H233" s="53"/>
      <c r="I233" s="53"/>
      <c r="J233" s="53"/>
      <c r="K233" s="53"/>
      <c r="L233" s="53"/>
      <c r="M233" s="53"/>
      <c r="N233" s="53"/>
      <c r="O233" s="53"/>
      <c r="P233" s="53"/>
      <c r="Q233" s="53"/>
      <c r="R233" s="53"/>
      <c r="S233" s="53"/>
      <c r="T233" s="53"/>
      <c r="U233" s="53"/>
      <c r="V233" s="53"/>
      <c r="W233" s="53"/>
      <c r="X233" s="53"/>
      <c r="Y233" s="53"/>
      <c r="Z233" s="53"/>
      <c r="AA233" s="53"/>
      <c r="AB233" s="53"/>
      <c r="AC233" s="53"/>
      <c r="AD233" s="53"/>
      <c r="AE233" s="53"/>
      <c r="AF233" s="53"/>
      <c r="AG233" s="53"/>
      <c r="AH233" s="53"/>
      <c r="AI233" s="53"/>
      <c r="AJ233" s="53"/>
      <c r="AK233" s="53"/>
      <c r="AL233" s="53"/>
      <c r="AM233" s="53"/>
      <c r="AN233" s="53"/>
      <c r="AO233" s="53"/>
      <c r="AP233" s="53"/>
      <c r="AQ233" s="53"/>
      <c r="AR233" s="53"/>
      <c r="AS233" s="53"/>
      <c r="AT233" s="53"/>
      <c r="AU233" s="53"/>
      <c r="AV233" s="53"/>
      <c r="AW233" s="53"/>
      <c r="AX233" s="53"/>
      <c r="AY233" s="53"/>
      <c r="AZ233" s="53"/>
      <c r="BA233" s="53"/>
      <c r="BB233" s="53"/>
      <c r="BC233" s="53"/>
      <c r="BD233" s="53"/>
      <c r="BE233" s="53"/>
      <c r="BF233" s="53"/>
      <c r="BG233" s="53"/>
      <c r="BH233" s="53"/>
      <c r="BI233" s="53"/>
      <c r="BJ233" s="53"/>
      <c r="BK233" s="53"/>
      <c r="BL233" s="53"/>
      <c r="BM233" s="53"/>
      <c r="BN233" s="53"/>
      <c r="BO233" s="53"/>
      <c r="BP233" s="53"/>
      <c r="BQ233" s="53"/>
      <c r="BR233" s="53"/>
      <c r="BS233" s="53"/>
      <c r="BT233" s="53"/>
      <c r="BU233" s="53"/>
      <c r="BV233" s="53"/>
      <c r="BW233" s="53"/>
      <c r="BX233" s="53"/>
      <c r="BY233" s="53"/>
      <c r="BZ233" s="53"/>
      <c r="CA233" s="53"/>
      <c r="CB233" s="53"/>
      <c r="CC233" s="53"/>
      <c r="CD233" s="53"/>
      <c r="CE233" s="53"/>
      <c r="CF233" s="53"/>
      <c r="CG233" s="53"/>
      <c r="CH233" s="53"/>
      <c r="CI233" s="53"/>
      <c r="CJ233" s="53"/>
      <c r="CK233" s="53"/>
      <c r="CL233" s="53"/>
      <c r="CM233" s="53"/>
      <c r="CN233" s="53"/>
      <c r="CO233" s="53"/>
      <c r="CP233" s="53"/>
      <c r="CQ233" s="53"/>
      <c r="CR233" s="53"/>
      <c r="CS233" s="53"/>
      <c r="CT233" s="53"/>
      <c r="CU233" s="53"/>
      <c r="CV233" s="53"/>
      <c r="CW233" s="53"/>
      <c r="CX233" s="53"/>
      <c r="CY233" s="53"/>
      <c r="CZ233" s="53"/>
      <c r="DA233" s="53"/>
      <c r="DB233" s="53"/>
      <c r="DC233" s="53"/>
      <c r="DD233" s="53"/>
      <c r="DE233" s="53"/>
      <c r="DF233" s="53"/>
      <c r="DG233" s="53"/>
      <c r="DH233" s="53"/>
      <c r="DI233" s="53"/>
      <c r="DJ233" s="53"/>
      <c r="DK233" s="53"/>
      <c r="DL233" s="53"/>
      <c r="DM233" s="53"/>
      <c r="DN233" s="53"/>
      <c r="DO233" s="53"/>
      <c r="DP233" s="53"/>
      <c r="DQ233" s="53"/>
      <c r="DR233" s="53"/>
      <c r="DS233" s="53"/>
      <c r="DT233" s="53"/>
      <c r="DU233" s="53"/>
      <c r="DV233" s="53"/>
      <c r="DW233" s="53"/>
      <c r="DX233" s="53"/>
      <c r="DY233" s="53"/>
      <c r="DZ233" s="53"/>
      <c r="EA233" s="53"/>
      <c r="EB233" s="53"/>
      <c r="EC233" s="53"/>
      <c r="ED233" s="53"/>
      <c r="EE233" s="53"/>
      <c r="EF233" s="53"/>
      <c r="EG233" s="53"/>
      <c r="EH233" s="53"/>
      <c r="EI233" s="53"/>
      <c r="EJ233" s="53"/>
      <c r="EK233" s="53"/>
      <c r="EL233" s="53"/>
      <c r="EM233" s="53"/>
      <c r="EN233" s="53"/>
      <c r="EO233" s="53"/>
      <c r="EP233" s="53"/>
      <c r="EQ233" s="53"/>
      <c r="ER233" s="53"/>
      <c r="ES233" s="53"/>
      <c r="ET233" s="53"/>
      <c r="EU233" s="53"/>
      <c r="EV233" s="53"/>
      <c r="EW233" s="53"/>
      <c r="EX233" s="53"/>
      <c r="EY233" s="53"/>
      <c r="EZ233" s="53"/>
      <c r="FA233" s="53"/>
      <c r="FB233" s="53"/>
      <c r="FC233" s="53"/>
      <c r="FD233" s="53"/>
      <c r="FE233" s="53"/>
      <c r="FF233" s="53"/>
      <c r="FG233" s="53"/>
      <c r="FH233" s="53"/>
      <c r="FI233" s="53"/>
      <c r="FJ233" s="53"/>
      <c r="FK233" s="53"/>
      <c r="FL233" s="53"/>
      <c r="FM233" s="53"/>
      <c r="FN233" s="53"/>
      <c r="FO233" s="53"/>
      <c r="FP233" s="53"/>
      <c r="FQ233" s="53"/>
      <c r="FR233" s="53"/>
      <c r="FS233" s="53"/>
      <c r="FT233" s="53"/>
      <c r="FU233" s="53"/>
      <c r="FV233" s="53"/>
      <c r="FW233" s="53"/>
      <c r="FX233" s="53"/>
      <c r="FY233" s="53"/>
      <c r="FZ233" s="53"/>
      <c r="GA233" s="53"/>
      <c r="GB233" s="53"/>
      <c r="GC233" s="53"/>
      <c r="GD233" s="53"/>
      <c r="GE233" s="53"/>
      <c r="GF233" s="53"/>
      <c r="GG233" s="53"/>
      <c r="GH233" s="53"/>
      <c r="GI233" s="53"/>
      <c r="GJ233" s="53"/>
    </row>
    <row r="234" spans="7:192" x14ac:dyDescent="0.25"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</row>
    <row r="235" spans="7:192" x14ac:dyDescent="0.25">
      <c r="G235" s="53"/>
      <c r="H235" s="53"/>
      <c r="I235" s="53"/>
      <c r="J235" s="53"/>
      <c r="K235" s="53"/>
      <c r="L235" s="53"/>
      <c r="M235" s="53"/>
      <c r="N235" s="53"/>
      <c r="O235" s="53"/>
      <c r="P235" s="53"/>
      <c r="Q235" s="53"/>
      <c r="R235" s="53"/>
      <c r="S235" s="53"/>
      <c r="T235" s="53"/>
      <c r="U235" s="53"/>
      <c r="V235" s="53"/>
      <c r="W235" s="53"/>
      <c r="X235" s="53"/>
      <c r="Y235" s="53"/>
      <c r="Z235" s="53"/>
      <c r="AA235" s="53"/>
      <c r="AB235" s="53"/>
      <c r="AC235" s="53"/>
      <c r="AD235" s="53"/>
      <c r="AE235" s="53"/>
      <c r="AF235" s="53"/>
      <c r="AG235" s="53"/>
      <c r="AH235" s="53"/>
      <c r="AI235" s="53"/>
      <c r="AJ235" s="53"/>
      <c r="AK235" s="53"/>
      <c r="AL235" s="53"/>
      <c r="AM235" s="53"/>
      <c r="AN235" s="53"/>
      <c r="AO235" s="53"/>
      <c r="AP235" s="53"/>
      <c r="AQ235" s="53"/>
      <c r="AR235" s="53"/>
      <c r="AS235" s="53"/>
      <c r="AT235" s="53"/>
      <c r="AU235" s="53"/>
      <c r="AV235" s="53"/>
      <c r="AW235" s="53"/>
      <c r="AX235" s="53"/>
      <c r="AY235" s="53"/>
      <c r="AZ235" s="53"/>
      <c r="BA235" s="53"/>
      <c r="BB235" s="53"/>
      <c r="BC235" s="53"/>
      <c r="BD235" s="53"/>
      <c r="BE235" s="53"/>
      <c r="BF235" s="53"/>
      <c r="BG235" s="53"/>
      <c r="BH235" s="53"/>
      <c r="BI235" s="53"/>
      <c r="BJ235" s="53"/>
      <c r="BK235" s="53"/>
      <c r="BL235" s="53"/>
      <c r="BM235" s="53"/>
      <c r="BN235" s="53"/>
      <c r="BO235" s="53"/>
      <c r="BP235" s="53"/>
      <c r="BQ235" s="53"/>
      <c r="BR235" s="53"/>
      <c r="BS235" s="53"/>
      <c r="BT235" s="53"/>
      <c r="BU235" s="53"/>
      <c r="BV235" s="53"/>
      <c r="BW235" s="53"/>
      <c r="BX235" s="53"/>
      <c r="BY235" s="53"/>
      <c r="BZ235" s="53"/>
      <c r="CA235" s="53"/>
      <c r="CB235" s="53"/>
      <c r="CC235" s="53"/>
      <c r="CD235" s="53"/>
      <c r="CE235" s="53"/>
      <c r="CF235" s="53"/>
      <c r="CG235" s="53"/>
      <c r="CH235" s="53"/>
      <c r="CI235" s="53"/>
      <c r="CJ235" s="53"/>
      <c r="CK235" s="53"/>
      <c r="CL235" s="53"/>
      <c r="CM235" s="53"/>
      <c r="CN235" s="53"/>
      <c r="CO235" s="53"/>
      <c r="CP235" s="53"/>
      <c r="CQ235" s="53"/>
      <c r="CR235" s="53"/>
      <c r="CS235" s="53"/>
      <c r="CT235" s="53"/>
      <c r="CU235" s="53"/>
      <c r="CV235" s="53"/>
      <c r="CW235" s="53"/>
      <c r="CX235" s="53"/>
      <c r="CY235" s="53"/>
      <c r="CZ235" s="53"/>
      <c r="DA235" s="53"/>
      <c r="DB235" s="53"/>
      <c r="DC235" s="53"/>
      <c r="DD235" s="53"/>
      <c r="DE235" s="53"/>
      <c r="DF235" s="53"/>
      <c r="DG235" s="53"/>
      <c r="DH235" s="53"/>
      <c r="DI235" s="53"/>
      <c r="DJ235" s="53"/>
      <c r="DK235" s="53"/>
      <c r="DL235" s="53"/>
      <c r="DM235" s="53"/>
      <c r="DN235" s="53"/>
      <c r="DO235" s="53"/>
      <c r="DP235" s="53"/>
      <c r="DQ235" s="53"/>
      <c r="DR235" s="53"/>
      <c r="DS235" s="53"/>
      <c r="DT235" s="53"/>
      <c r="DU235" s="53"/>
      <c r="DV235" s="53"/>
      <c r="DW235" s="53"/>
      <c r="DX235" s="53"/>
      <c r="DY235" s="53"/>
      <c r="DZ235" s="53"/>
      <c r="EA235" s="53"/>
      <c r="EB235" s="53"/>
      <c r="EC235" s="53"/>
      <c r="ED235" s="53"/>
      <c r="EE235" s="53"/>
      <c r="EF235" s="53"/>
      <c r="EG235" s="53"/>
      <c r="EH235" s="53"/>
      <c r="EI235" s="53"/>
      <c r="EJ235" s="53"/>
      <c r="EK235" s="53"/>
      <c r="EL235" s="53"/>
      <c r="EM235" s="53"/>
      <c r="EN235" s="53"/>
      <c r="EO235" s="53"/>
      <c r="EP235" s="53"/>
      <c r="EQ235" s="53"/>
      <c r="ER235" s="53"/>
      <c r="ES235" s="53"/>
      <c r="ET235" s="53"/>
      <c r="EU235" s="53"/>
      <c r="EV235" s="53"/>
      <c r="EW235" s="53"/>
      <c r="EX235" s="53"/>
      <c r="EY235" s="53"/>
      <c r="EZ235" s="53"/>
      <c r="FA235" s="53"/>
      <c r="FB235" s="53"/>
      <c r="FC235" s="53"/>
      <c r="FD235" s="53"/>
      <c r="FE235" s="53"/>
      <c r="FF235" s="53"/>
      <c r="FG235" s="53"/>
      <c r="FH235" s="53"/>
      <c r="FI235" s="53"/>
      <c r="FJ235" s="53"/>
      <c r="FK235" s="53"/>
      <c r="FL235" s="53"/>
      <c r="FM235" s="53"/>
      <c r="FN235" s="53"/>
      <c r="FO235" s="53"/>
      <c r="FP235" s="53"/>
      <c r="FQ235" s="53"/>
      <c r="FR235" s="53"/>
      <c r="FS235" s="53"/>
      <c r="FT235" s="53"/>
      <c r="FU235" s="53"/>
      <c r="FV235" s="53"/>
      <c r="FW235" s="53"/>
      <c r="FX235" s="53"/>
      <c r="FY235" s="53"/>
      <c r="FZ235" s="53"/>
      <c r="GA235" s="53"/>
      <c r="GB235" s="53"/>
      <c r="GC235" s="53"/>
      <c r="GD235" s="53"/>
      <c r="GE235" s="53"/>
      <c r="GF235" s="53"/>
      <c r="GG235" s="53"/>
      <c r="GH235" s="53"/>
      <c r="GI235" s="53"/>
      <c r="GJ235" s="53"/>
    </row>
    <row r="236" spans="7:192" x14ac:dyDescent="0.25"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</row>
    <row r="237" spans="7:192" x14ac:dyDescent="0.25">
      <c r="G237" s="53"/>
      <c r="H237" s="53"/>
      <c r="I237" s="53"/>
      <c r="J237" s="53"/>
      <c r="K237" s="53"/>
      <c r="L237" s="53"/>
      <c r="M237" s="53"/>
      <c r="N237" s="53"/>
      <c r="O237" s="53"/>
      <c r="P237" s="53"/>
      <c r="Q237" s="53"/>
      <c r="R237" s="53"/>
      <c r="S237" s="53"/>
      <c r="T237" s="53"/>
      <c r="U237" s="53"/>
      <c r="V237" s="53"/>
      <c r="W237" s="53"/>
      <c r="X237" s="53"/>
      <c r="Y237" s="53"/>
      <c r="Z237" s="53"/>
      <c r="AA237" s="53"/>
      <c r="AB237" s="53"/>
      <c r="AC237" s="53"/>
      <c r="AD237" s="53"/>
      <c r="AE237" s="53"/>
      <c r="AF237" s="53"/>
      <c r="AG237" s="53"/>
      <c r="AH237" s="53"/>
      <c r="AI237" s="53"/>
      <c r="AJ237" s="53"/>
      <c r="AK237" s="53"/>
      <c r="AL237" s="53"/>
      <c r="AM237" s="53"/>
      <c r="AN237" s="53"/>
      <c r="AO237" s="53"/>
      <c r="AP237" s="53"/>
      <c r="AQ237" s="53"/>
      <c r="AR237" s="53"/>
      <c r="AS237" s="53"/>
      <c r="AT237" s="53"/>
      <c r="AU237" s="53"/>
      <c r="AV237" s="53"/>
      <c r="AW237" s="53"/>
      <c r="AX237" s="53"/>
      <c r="AY237" s="53"/>
      <c r="AZ237" s="53"/>
      <c r="BA237" s="53"/>
      <c r="BB237" s="53"/>
      <c r="BC237" s="53"/>
      <c r="BD237" s="53"/>
      <c r="BE237" s="53"/>
      <c r="BF237" s="53"/>
      <c r="BG237" s="53"/>
      <c r="BH237" s="53"/>
      <c r="BI237" s="53"/>
      <c r="BJ237" s="53"/>
      <c r="BK237" s="53"/>
      <c r="BL237" s="53"/>
      <c r="BM237" s="53"/>
      <c r="BN237" s="53"/>
      <c r="BO237" s="53"/>
      <c r="BP237" s="53"/>
      <c r="BQ237" s="53"/>
      <c r="BR237" s="53"/>
      <c r="BS237" s="53"/>
      <c r="BT237" s="53"/>
      <c r="BU237" s="53"/>
      <c r="BV237" s="53"/>
      <c r="BW237" s="53"/>
      <c r="BX237" s="53"/>
      <c r="BY237" s="53"/>
      <c r="BZ237" s="53"/>
      <c r="CA237" s="53"/>
      <c r="CB237" s="53"/>
      <c r="CC237" s="53"/>
      <c r="CD237" s="53"/>
      <c r="CE237" s="53"/>
      <c r="CF237" s="53"/>
      <c r="CG237" s="53"/>
      <c r="CH237" s="53"/>
      <c r="CI237" s="53"/>
      <c r="CJ237" s="53"/>
      <c r="CK237" s="53"/>
      <c r="CL237" s="53"/>
      <c r="CM237" s="53"/>
      <c r="CN237" s="53"/>
      <c r="CO237" s="53"/>
      <c r="CP237" s="53"/>
      <c r="CQ237" s="53"/>
      <c r="CR237" s="53"/>
      <c r="CS237" s="53"/>
      <c r="CT237" s="53"/>
      <c r="CU237" s="53"/>
      <c r="CV237" s="53"/>
      <c r="CW237" s="53"/>
      <c r="CX237" s="53"/>
      <c r="CY237" s="53"/>
      <c r="CZ237" s="53"/>
      <c r="DA237" s="53"/>
      <c r="DB237" s="53"/>
      <c r="DC237" s="53"/>
      <c r="DD237" s="53"/>
      <c r="DE237" s="53"/>
      <c r="DF237" s="53"/>
      <c r="DG237" s="53"/>
      <c r="DH237" s="53"/>
      <c r="DI237" s="53"/>
      <c r="DJ237" s="53"/>
      <c r="DK237" s="53"/>
      <c r="DL237" s="53"/>
      <c r="DM237" s="53"/>
      <c r="DN237" s="53"/>
      <c r="DO237" s="53"/>
      <c r="DP237" s="53"/>
      <c r="DQ237" s="53"/>
      <c r="DR237" s="53"/>
      <c r="DS237" s="53"/>
      <c r="DT237" s="53"/>
      <c r="DU237" s="53"/>
      <c r="DV237" s="53"/>
      <c r="DW237" s="53"/>
      <c r="DX237" s="53"/>
      <c r="DY237" s="53"/>
      <c r="DZ237" s="53"/>
      <c r="EA237" s="53"/>
      <c r="EB237" s="53"/>
      <c r="EC237" s="53"/>
      <c r="ED237" s="53"/>
      <c r="EE237" s="53"/>
      <c r="EF237" s="53"/>
      <c r="EG237" s="53"/>
      <c r="EH237" s="53"/>
      <c r="EI237" s="53"/>
      <c r="EJ237" s="53"/>
      <c r="EK237" s="53"/>
      <c r="EL237" s="53"/>
      <c r="EM237" s="53"/>
      <c r="EN237" s="53"/>
      <c r="EO237" s="53"/>
      <c r="EP237" s="53"/>
      <c r="EQ237" s="53"/>
      <c r="ER237" s="53"/>
      <c r="ES237" s="53"/>
      <c r="ET237" s="53"/>
      <c r="EU237" s="53"/>
      <c r="EV237" s="53"/>
      <c r="EW237" s="53"/>
      <c r="EX237" s="53"/>
      <c r="EY237" s="53"/>
      <c r="EZ237" s="53"/>
      <c r="FA237" s="53"/>
      <c r="FB237" s="53"/>
      <c r="FC237" s="53"/>
      <c r="FD237" s="53"/>
      <c r="FE237" s="53"/>
      <c r="FF237" s="53"/>
      <c r="FG237" s="53"/>
      <c r="FH237" s="53"/>
      <c r="FI237" s="53"/>
      <c r="FJ237" s="53"/>
      <c r="FK237" s="53"/>
      <c r="FL237" s="53"/>
      <c r="FM237" s="53"/>
      <c r="FN237" s="53"/>
      <c r="FO237" s="53"/>
      <c r="FP237" s="53"/>
      <c r="FQ237" s="53"/>
      <c r="FR237" s="53"/>
      <c r="FS237" s="53"/>
      <c r="FT237" s="53"/>
      <c r="FU237" s="53"/>
      <c r="FV237" s="53"/>
      <c r="FW237" s="53"/>
      <c r="FX237" s="53"/>
      <c r="FY237" s="53"/>
      <c r="FZ237" s="53"/>
      <c r="GA237" s="53"/>
      <c r="GB237" s="53"/>
      <c r="GC237" s="53"/>
      <c r="GD237" s="53"/>
      <c r="GE237" s="53"/>
      <c r="GF237" s="53"/>
      <c r="GG237" s="53"/>
      <c r="GH237" s="53"/>
      <c r="GI237" s="53"/>
      <c r="GJ237" s="53"/>
    </row>
    <row r="238" spans="7:192" x14ac:dyDescent="0.25"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</row>
    <row r="239" spans="7:192" x14ac:dyDescent="0.25">
      <c r="G239" s="53"/>
      <c r="H239" s="53"/>
      <c r="I239" s="53"/>
      <c r="J239" s="53"/>
      <c r="K239" s="53"/>
      <c r="L239" s="53"/>
      <c r="M239" s="53"/>
      <c r="N239" s="53"/>
      <c r="O239" s="53"/>
      <c r="P239" s="53"/>
      <c r="Q239" s="53"/>
      <c r="R239" s="53"/>
      <c r="S239" s="53"/>
      <c r="T239" s="53"/>
      <c r="U239" s="53"/>
      <c r="V239" s="53"/>
      <c r="W239" s="53"/>
      <c r="X239" s="53"/>
      <c r="Y239" s="53"/>
      <c r="Z239" s="53"/>
      <c r="AA239" s="53"/>
      <c r="AB239" s="53"/>
      <c r="AC239" s="53"/>
      <c r="AD239" s="53"/>
      <c r="AE239" s="53"/>
      <c r="AF239" s="53"/>
      <c r="AG239" s="53"/>
      <c r="AH239" s="53"/>
      <c r="AI239" s="53"/>
      <c r="AJ239" s="53"/>
      <c r="AK239" s="53"/>
      <c r="AL239" s="53"/>
      <c r="AM239" s="53"/>
      <c r="AN239" s="53"/>
      <c r="AO239" s="53"/>
      <c r="AP239" s="53"/>
      <c r="AQ239" s="53"/>
      <c r="AR239" s="53"/>
      <c r="AS239" s="53"/>
      <c r="AT239" s="53"/>
      <c r="AU239" s="53"/>
      <c r="AV239" s="53"/>
      <c r="AW239" s="53"/>
      <c r="AX239" s="53"/>
      <c r="AY239" s="53"/>
      <c r="AZ239" s="53"/>
      <c r="BA239" s="53"/>
      <c r="BB239" s="53"/>
      <c r="BC239" s="53"/>
      <c r="BD239" s="53"/>
      <c r="BE239" s="53"/>
      <c r="BF239" s="53"/>
      <c r="BG239" s="53"/>
      <c r="BH239" s="53"/>
      <c r="BI239" s="53"/>
      <c r="BJ239" s="53"/>
      <c r="BK239" s="53"/>
      <c r="BL239" s="53"/>
      <c r="BM239" s="53"/>
      <c r="BN239" s="53"/>
      <c r="BO239" s="53"/>
      <c r="BP239" s="53"/>
      <c r="BQ239" s="53"/>
      <c r="BR239" s="53"/>
      <c r="BS239" s="53"/>
      <c r="BT239" s="53"/>
      <c r="BU239" s="53"/>
      <c r="BV239" s="53"/>
      <c r="BW239" s="53"/>
      <c r="BX239" s="53"/>
      <c r="BY239" s="53"/>
      <c r="BZ239" s="53"/>
      <c r="CA239" s="53"/>
      <c r="CB239" s="53"/>
      <c r="CC239" s="53"/>
      <c r="CD239" s="53"/>
      <c r="CE239" s="53"/>
      <c r="CF239" s="53"/>
      <c r="CG239" s="53"/>
      <c r="CH239" s="53"/>
      <c r="CI239" s="53"/>
      <c r="CJ239" s="53"/>
      <c r="CK239" s="53"/>
      <c r="CL239" s="53"/>
      <c r="CM239" s="53"/>
      <c r="CN239" s="53"/>
      <c r="CO239" s="53"/>
      <c r="CP239" s="53"/>
      <c r="CQ239" s="53"/>
      <c r="CR239" s="53"/>
      <c r="CS239" s="53"/>
      <c r="CT239" s="53"/>
      <c r="CU239" s="53"/>
      <c r="CV239" s="53"/>
      <c r="CW239" s="53"/>
      <c r="CX239" s="53"/>
      <c r="CY239" s="53"/>
      <c r="CZ239" s="53"/>
      <c r="DA239" s="53"/>
      <c r="DB239" s="53"/>
      <c r="DC239" s="53"/>
      <c r="DD239" s="53"/>
      <c r="DE239" s="53"/>
      <c r="DF239" s="53"/>
      <c r="DG239" s="53"/>
      <c r="DH239" s="53"/>
      <c r="DI239" s="53"/>
      <c r="DJ239" s="53"/>
      <c r="DK239" s="53"/>
      <c r="DL239" s="53"/>
      <c r="DM239" s="53"/>
      <c r="DN239" s="53"/>
      <c r="DO239" s="53"/>
      <c r="DP239" s="53"/>
      <c r="DQ239" s="53"/>
      <c r="DR239" s="53"/>
      <c r="DS239" s="53"/>
      <c r="DT239" s="53"/>
      <c r="DU239" s="53"/>
      <c r="DV239" s="53"/>
      <c r="DW239" s="53"/>
      <c r="DX239" s="53"/>
      <c r="DY239" s="53"/>
      <c r="DZ239" s="53"/>
      <c r="EA239" s="53"/>
      <c r="EB239" s="53"/>
      <c r="EC239" s="53"/>
      <c r="ED239" s="53"/>
      <c r="EE239" s="53"/>
      <c r="EF239" s="53"/>
      <c r="EG239" s="53"/>
      <c r="EH239" s="53"/>
      <c r="EI239" s="53"/>
      <c r="EJ239" s="53"/>
      <c r="EK239" s="53"/>
      <c r="EL239" s="53"/>
      <c r="EM239" s="53"/>
      <c r="EN239" s="53"/>
      <c r="EO239" s="53"/>
      <c r="EP239" s="53"/>
      <c r="EQ239" s="53"/>
      <c r="ER239" s="53"/>
      <c r="ES239" s="53"/>
      <c r="ET239" s="53"/>
      <c r="EU239" s="53"/>
      <c r="EV239" s="53"/>
      <c r="EW239" s="53"/>
      <c r="EX239" s="53"/>
      <c r="EY239" s="53"/>
      <c r="EZ239" s="53"/>
      <c r="FA239" s="53"/>
      <c r="FB239" s="53"/>
      <c r="FC239" s="53"/>
      <c r="FD239" s="53"/>
      <c r="FE239" s="53"/>
      <c r="FF239" s="53"/>
      <c r="FG239" s="53"/>
      <c r="FH239" s="53"/>
      <c r="FI239" s="53"/>
      <c r="FJ239" s="53"/>
      <c r="FK239" s="53"/>
      <c r="FL239" s="53"/>
      <c r="FM239" s="53"/>
      <c r="FN239" s="53"/>
      <c r="FO239" s="53"/>
      <c r="FP239" s="53"/>
      <c r="FQ239" s="53"/>
      <c r="FR239" s="53"/>
      <c r="FS239" s="53"/>
      <c r="FT239" s="53"/>
      <c r="FU239" s="53"/>
      <c r="FV239" s="53"/>
      <c r="FW239" s="53"/>
      <c r="FX239" s="53"/>
      <c r="FY239" s="53"/>
      <c r="FZ239" s="53"/>
      <c r="GA239" s="53"/>
      <c r="GB239" s="53"/>
      <c r="GC239" s="53"/>
      <c r="GD239" s="53"/>
      <c r="GE239" s="53"/>
      <c r="GF239" s="53"/>
      <c r="GG239" s="53"/>
      <c r="GH239" s="53"/>
      <c r="GI239" s="53"/>
      <c r="GJ239" s="53"/>
    </row>
    <row r="240" spans="7:192" x14ac:dyDescent="0.25"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</row>
    <row r="241" spans="7:192" x14ac:dyDescent="0.25">
      <c r="G241" s="53"/>
      <c r="H241" s="53"/>
      <c r="I241" s="53"/>
      <c r="J241" s="53"/>
      <c r="K241" s="53"/>
      <c r="L241" s="53"/>
      <c r="M241" s="53"/>
      <c r="N241" s="53"/>
      <c r="O241" s="53"/>
      <c r="P241" s="53"/>
      <c r="Q241" s="53"/>
      <c r="R241" s="53"/>
      <c r="S241" s="53"/>
      <c r="T241" s="53"/>
      <c r="U241" s="53"/>
      <c r="V241" s="53"/>
      <c r="W241" s="53"/>
      <c r="X241" s="53"/>
      <c r="Y241" s="53"/>
      <c r="Z241" s="53"/>
      <c r="AA241" s="53"/>
      <c r="AB241" s="53"/>
      <c r="AC241" s="53"/>
      <c r="AD241" s="53"/>
      <c r="AE241" s="53"/>
      <c r="AF241" s="53"/>
      <c r="AG241" s="53"/>
      <c r="AH241" s="53"/>
      <c r="AI241" s="53"/>
      <c r="AJ241" s="53"/>
      <c r="AK241" s="53"/>
      <c r="AL241" s="53"/>
      <c r="AM241" s="53"/>
      <c r="AN241" s="53"/>
      <c r="AO241" s="53"/>
      <c r="AP241" s="53"/>
      <c r="AQ241" s="53"/>
      <c r="AR241" s="53"/>
      <c r="AS241" s="53"/>
      <c r="AT241" s="53"/>
      <c r="AU241" s="53"/>
      <c r="AV241" s="53"/>
      <c r="AW241" s="53"/>
      <c r="AX241" s="53"/>
      <c r="AY241" s="53"/>
      <c r="AZ241" s="53"/>
      <c r="BA241" s="53"/>
      <c r="BB241" s="53"/>
      <c r="BC241" s="53"/>
      <c r="BD241" s="53"/>
      <c r="BE241" s="53"/>
      <c r="BF241" s="53"/>
      <c r="BG241" s="53"/>
      <c r="BH241" s="53"/>
      <c r="BI241" s="53"/>
      <c r="BJ241" s="53"/>
      <c r="BK241" s="53"/>
      <c r="BL241" s="53"/>
      <c r="BM241" s="53"/>
      <c r="BN241" s="53"/>
      <c r="BO241" s="53"/>
      <c r="BP241" s="53"/>
      <c r="BQ241" s="53"/>
      <c r="BR241" s="53"/>
      <c r="BS241" s="53"/>
      <c r="BT241" s="53"/>
      <c r="BU241" s="53"/>
      <c r="BV241" s="53"/>
      <c r="BW241" s="53"/>
      <c r="BX241" s="53"/>
      <c r="BY241" s="53"/>
      <c r="BZ241" s="53"/>
      <c r="CA241" s="53"/>
      <c r="CB241" s="53"/>
      <c r="CC241" s="53"/>
      <c r="CD241" s="53"/>
      <c r="CE241" s="53"/>
      <c r="CF241" s="53"/>
      <c r="CG241" s="53"/>
      <c r="CH241" s="53"/>
      <c r="CI241" s="53"/>
      <c r="CJ241" s="53"/>
      <c r="CK241" s="53"/>
      <c r="CL241" s="53"/>
      <c r="CM241" s="53"/>
      <c r="CN241" s="53"/>
      <c r="CO241" s="53"/>
      <c r="CP241" s="53"/>
      <c r="CQ241" s="53"/>
      <c r="CR241" s="53"/>
      <c r="CS241" s="53"/>
      <c r="CT241" s="53"/>
      <c r="CU241" s="53"/>
      <c r="CV241" s="53"/>
      <c r="CW241" s="53"/>
      <c r="CX241" s="53"/>
      <c r="CY241" s="53"/>
      <c r="CZ241" s="53"/>
      <c r="DA241" s="53"/>
      <c r="DB241" s="53"/>
      <c r="DC241" s="53"/>
      <c r="DD241" s="53"/>
      <c r="DE241" s="53"/>
      <c r="DF241" s="53"/>
      <c r="DG241" s="53"/>
      <c r="DH241" s="53"/>
      <c r="DI241" s="53"/>
      <c r="DJ241" s="53"/>
      <c r="DK241" s="53"/>
      <c r="DL241" s="53"/>
      <c r="DM241" s="53"/>
      <c r="DN241" s="53"/>
      <c r="DO241" s="53"/>
      <c r="DP241" s="53"/>
      <c r="DQ241" s="53"/>
      <c r="DR241" s="53"/>
      <c r="DS241" s="53"/>
      <c r="DT241" s="53"/>
      <c r="DU241" s="53"/>
      <c r="DV241" s="53"/>
      <c r="DW241" s="53"/>
      <c r="DX241" s="53"/>
      <c r="DY241" s="53"/>
      <c r="DZ241" s="53"/>
      <c r="EA241" s="53"/>
      <c r="EB241" s="53"/>
      <c r="EC241" s="53"/>
      <c r="ED241" s="53"/>
      <c r="EE241" s="53"/>
      <c r="EF241" s="53"/>
      <c r="EG241" s="53"/>
      <c r="EH241" s="53"/>
      <c r="EI241" s="53"/>
      <c r="EJ241" s="53"/>
      <c r="EK241" s="53"/>
      <c r="EL241" s="53"/>
      <c r="EM241" s="53"/>
      <c r="EN241" s="53"/>
      <c r="EO241" s="53"/>
      <c r="EP241" s="53"/>
      <c r="EQ241" s="53"/>
      <c r="ER241" s="53"/>
      <c r="ES241" s="53"/>
      <c r="ET241" s="53"/>
      <c r="EU241" s="53"/>
      <c r="EV241" s="53"/>
      <c r="EW241" s="53"/>
      <c r="EX241" s="53"/>
      <c r="EY241" s="53"/>
      <c r="EZ241" s="53"/>
      <c r="FA241" s="53"/>
      <c r="FB241" s="53"/>
      <c r="FC241" s="53"/>
      <c r="FD241" s="53"/>
      <c r="FE241" s="53"/>
      <c r="FF241" s="53"/>
      <c r="FG241" s="53"/>
      <c r="FH241" s="53"/>
      <c r="FI241" s="53"/>
      <c r="FJ241" s="53"/>
      <c r="FK241" s="53"/>
      <c r="FL241" s="53"/>
      <c r="FM241" s="53"/>
      <c r="FN241" s="53"/>
      <c r="FO241" s="53"/>
      <c r="FP241" s="53"/>
      <c r="FQ241" s="53"/>
      <c r="FR241" s="53"/>
      <c r="FS241" s="53"/>
      <c r="FT241" s="53"/>
      <c r="FU241" s="53"/>
      <c r="FV241" s="53"/>
      <c r="FW241" s="53"/>
      <c r="FX241" s="53"/>
      <c r="FY241" s="53"/>
      <c r="FZ241" s="53"/>
      <c r="GA241" s="53"/>
      <c r="GB241" s="53"/>
      <c r="GC241" s="53"/>
      <c r="GD241" s="53"/>
      <c r="GE241" s="53"/>
      <c r="GF241" s="53"/>
      <c r="GG241" s="53"/>
      <c r="GH241" s="53"/>
      <c r="GI241" s="53"/>
      <c r="GJ241" s="53"/>
    </row>
    <row r="242" spans="7:192" x14ac:dyDescent="0.25"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</row>
    <row r="243" spans="7:192" x14ac:dyDescent="0.25">
      <c r="G243" s="53"/>
      <c r="H243" s="53"/>
      <c r="I243" s="53"/>
      <c r="J243" s="53"/>
      <c r="K243" s="53"/>
      <c r="L243" s="53"/>
      <c r="M243" s="53"/>
      <c r="N243" s="53"/>
      <c r="O243" s="53"/>
      <c r="P243" s="53"/>
      <c r="Q243" s="53"/>
      <c r="R243" s="53"/>
      <c r="S243" s="53"/>
      <c r="T243" s="53"/>
      <c r="U243" s="53"/>
      <c r="V243" s="53"/>
      <c r="W243" s="53"/>
      <c r="X243" s="53"/>
      <c r="Y243" s="53"/>
      <c r="Z243" s="53"/>
      <c r="AA243" s="53"/>
      <c r="AB243" s="53"/>
      <c r="AC243" s="53"/>
      <c r="AD243" s="53"/>
      <c r="AE243" s="53"/>
      <c r="AF243" s="53"/>
      <c r="AG243" s="53"/>
      <c r="AH243" s="53"/>
      <c r="AI243" s="53"/>
      <c r="AJ243" s="53"/>
      <c r="AK243" s="53"/>
      <c r="AL243" s="53"/>
      <c r="AM243" s="53"/>
      <c r="AN243" s="53"/>
      <c r="AO243" s="53"/>
      <c r="AP243" s="53"/>
      <c r="AQ243" s="53"/>
      <c r="AR243" s="53"/>
      <c r="AS243" s="53"/>
      <c r="AT243" s="53"/>
      <c r="AU243" s="53"/>
      <c r="AV243" s="53"/>
      <c r="AW243" s="53"/>
      <c r="AX243" s="53"/>
      <c r="AY243" s="53"/>
      <c r="AZ243" s="53"/>
      <c r="BA243" s="53"/>
      <c r="BB243" s="53"/>
      <c r="BC243" s="53"/>
      <c r="BD243" s="53"/>
      <c r="BE243" s="53"/>
      <c r="BF243" s="53"/>
      <c r="BG243" s="53"/>
      <c r="BH243" s="53"/>
      <c r="BI243" s="53"/>
      <c r="BJ243" s="53"/>
      <c r="BK243" s="53"/>
      <c r="BL243" s="53"/>
      <c r="BM243" s="53"/>
      <c r="BN243" s="53"/>
      <c r="BO243" s="53"/>
      <c r="BP243" s="53"/>
      <c r="BQ243" s="53"/>
      <c r="BR243" s="53"/>
      <c r="BS243" s="53"/>
      <c r="BT243" s="53"/>
      <c r="BU243" s="53"/>
      <c r="BV243" s="53"/>
      <c r="BW243" s="53"/>
      <c r="BX243" s="53"/>
      <c r="BY243" s="53"/>
      <c r="BZ243" s="53"/>
      <c r="CA243" s="53"/>
      <c r="CB243" s="53"/>
      <c r="CC243" s="53"/>
      <c r="CD243" s="53"/>
      <c r="CE243" s="53"/>
      <c r="CF243" s="53"/>
      <c r="CG243" s="53"/>
      <c r="CH243" s="53"/>
      <c r="CI243" s="53"/>
      <c r="CJ243" s="53"/>
      <c r="CK243" s="53"/>
      <c r="CL243" s="53"/>
      <c r="CM243" s="53"/>
      <c r="CN243" s="53"/>
      <c r="CO243" s="53"/>
      <c r="CP243" s="53"/>
      <c r="CQ243" s="53"/>
      <c r="CR243" s="53"/>
      <c r="CS243" s="53"/>
      <c r="CT243" s="53"/>
      <c r="CU243" s="53"/>
      <c r="CV243" s="53"/>
      <c r="CW243" s="53"/>
      <c r="CX243" s="53"/>
      <c r="CY243" s="53"/>
      <c r="CZ243" s="53"/>
      <c r="DA243" s="53"/>
      <c r="DB243" s="53"/>
      <c r="DC243" s="53"/>
      <c r="DD243" s="53"/>
      <c r="DE243" s="53"/>
      <c r="DF243" s="53"/>
      <c r="DG243" s="53"/>
      <c r="DH243" s="53"/>
      <c r="DI243" s="53"/>
      <c r="DJ243" s="53"/>
      <c r="DK243" s="53"/>
      <c r="DL243" s="53"/>
      <c r="DM243" s="53"/>
      <c r="DN243" s="53"/>
      <c r="DO243" s="53"/>
      <c r="DP243" s="53"/>
      <c r="DQ243" s="53"/>
      <c r="DR243" s="53"/>
      <c r="DS243" s="53"/>
      <c r="DT243" s="53"/>
      <c r="DU243" s="53"/>
      <c r="DV243" s="53"/>
      <c r="DW243" s="53"/>
      <c r="DX243" s="53"/>
      <c r="DY243" s="53"/>
      <c r="DZ243" s="53"/>
      <c r="EA243" s="53"/>
      <c r="EB243" s="53"/>
      <c r="EC243" s="53"/>
      <c r="ED243" s="53"/>
      <c r="EE243" s="53"/>
      <c r="EF243" s="53"/>
      <c r="EG243" s="53"/>
      <c r="EH243" s="53"/>
      <c r="EI243" s="53"/>
      <c r="EJ243" s="53"/>
      <c r="EK243" s="53"/>
      <c r="EL243" s="53"/>
      <c r="EM243" s="53"/>
      <c r="EN243" s="53"/>
      <c r="EO243" s="53"/>
      <c r="EP243" s="53"/>
      <c r="EQ243" s="53"/>
      <c r="ER243" s="53"/>
      <c r="ES243" s="53"/>
      <c r="ET243" s="53"/>
      <c r="EU243" s="53"/>
      <c r="EV243" s="53"/>
      <c r="EW243" s="53"/>
      <c r="EX243" s="53"/>
      <c r="EY243" s="53"/>
      <c r="EZ243" s="53"/>
      <c r="FA243" s="53"/>
      <c r="FB243" s="53"/>
      <c r="FC243" s="53"/>
      <c r="FD243" s="53"/>
      <c r="FE243" s="53"/>
      <c r="FF243" s="53"/>
      <c r="FG243" s="53"/>
      <c r="FH243" s="53"/>
      <c r="FI243" s="53"/>
      <c r="FJ243" s="53"/>
      <c r="FK243" s="53"/>
      <c r="FL243" s="53"/>
      <c r="FM243" s="53"/>
      <c r="FN243" s="53"/>
      <c r="FO243" s="53"/>
      <c r="FP243" s="53"/>
      <c r="FQ243" s="53"/>
      <c r="FR243" s="53"/>
      <c r="FS243" s="53"/>
      <c r="FT243" s="53"/>
      <c r="FU243" s="53"/>
      <c r="FV243" s="53"/>
      <c r="FW243" s="53"/>
      <c r="FX243" s="53"/>
      <c r="FY243" s="53"/>
      <c r="FZ243" s="53"/>
      <c r="GA243" s="53"/>
      <c r="GB243" s="53"/>
      <c r="GC243" s="53"/>
      <c r="GD243" s="53"/>
      <c r="GE243" s="53"/>
      <c r="GF243" s="53"/>
      <c r="GG243" s="53"/>
      <c r="GH243" s="53"/>
      <c r="GI243" s="53"/>
      <c r="GJ243" s="53"/>
    </row>
    <row r="244" spans="7:192" x14ac:dyDescent="0.25"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</row>
    <row r="245" spans="7:192" x14ac:dyDescent="0.25">
      <c r="G245" s="53"/>
      <c r="H245" s="53"/>
      <c r="I245" s="53"/>
      <c r="J245" s="53"/>
      <c r="K245" s="53"/>
      <c r="L245" s="53"/>
      <c r="M245" s="53"/>
      <c r="N245" s="53"/>
      <c r="O245" s="53"/>
      <c r="P245" s="53"/>
      <c r="Q245" s="53"/>
      <c r="R245" s="53"/>
      <c r="S245" s="53"/>
      <c r="T245" s="53"/>
      <c r="U245" s="53"/>
      <c r="V245" s="53"/>
      <c r="W245" s="53"/>
      <c r="X245" s="53"/>
      <c r="Y245" s="53"/>
      <c r="Z245" s="53"/>
      <c r="AA245" s="53"/>
      <c r="AB245" s="53"/>
      <c r="AC245" s="53"/>
      <c r="AD245" s="53"/>
      <c r="AE245" s="53"/>
      <c r="AF245" s="53"/>
      <c r="AG245" s="53"/>
      <c r="AH245" s="53"/>
      <c r="AI245" s="53"/>
      <c r="AJ245" s="53"/>
      <c r="AK245" s="53"/>
      <c r="AL245" s="53"/>
      <c r="AM245" s="53"/>
      <c r="AN245" s="53"/>
      <c r="AO245" s="53"/>
      <c r="AP245" s="53"/>
      <c r="AQ245" s="53"/>
      <c r="AR245" s="53"/>
      <c r="AS245" s="53"/>
      <c r="AT245" s="53"/>
      <c r="AU245" s="53"/>
      <c r="AV245" s="53"/>
      <c r="AW245" s="53"/>
      <c r="AX245" s="53"/>
      <c r="AY245" s="53"/>
      <c r="AZ245" s="53"/>
      <c r="BA245" s="53"/>
      <c r="BB245" s="53"/>
      <c r="BC245" s="53"/>
      <c r="BD245" s="53"/>
      <c r="BE245" s="53"/>
      <c r="BF245" s="53"/>
      <c r="BG245" s="53"/>
      <c r="BH245" s="53"/>
      <c r="BI245" s="53"/>
      <c r="BJ245" s="53"/>
      <c r="BK245" s="53"/>
      <c r="BL245" s="53"/>
      <c r="BM245" s="53"/>
      <c r="BN245" s="53"/>
      <c r="BO245" s="53"/>
      <c r="BP245" s="53"/>
      <c r="BQ245" s="53"/>
      <c r="BR245" s="53"/>
      <c r="BS245" s="53"/>
      <c r="BT245" s="53"/>
      <c r="BU245" s="53"/>
      <c r="BV245" s="53"/>
      <c r="BW245" s="53"/>
      <c r="BX245" s="53"/>
      <c r="BY245" s="53"/>
      <c r="BZ245" s="53"/>
      <c r="CA245" s="53"/>
      <c r="CB245" s="53"/>
      <c r="CC245" s="53"/>
      <c r="CD245" s="53"/>
      <c r="CE245" s="53"/>
      <c r="CF245" s="53"/>
      <c r="CG245" s="53"/>
      <c r="CH245" s="53"/>
      <c r="CI245" s="53"/>
      <c r="CJ245" s="53"/>
      <c r="CK245" s="53"/>
      <c r="CL245" s="53"/>
      <c r="CM245" s="53"/>
      <c r="CN245" s="53"/>
      <c r="CO245" s="53"/>
      <c r="CP245" s="53"/>
      <c r="CQ245" s="53"/>
      <c r="CR245" s="53"/>
      <c r="CS245" s="53"/>
      <c r="CT245" s="53"/>
      <c r="CU245" s="53"/>
      <c r="CV245" s="53"/>
      <c r="CW245" s="53"/>
      <c r="CX245" s="53"/>
      <c r="CY245" s="53"/>
      <c r="CZ245" s="53"/>
      <c r="DA245" s="53"/>
      <c r="DB245" s="53"/>
      <c r="DC245" s="53"/>
      <c r="DD245" s="53"/>
      <c r="DE245" s="53"/>
      <c r="DF245" s="53"/>
      <c r="DG245" s="53"/>
      <c r="DH245" s="53"/>
      <c r="DI245" s="53"/>
      <c r="DJ245" s="53"/>
      <c r="DK245" s="53"/>
      <c r="DL245" s="53"/>
      <c r="DM245" s="53"/>
      <c r="DN245" s="53"/>
      <c r="DO245" s="53"/>
      <c r="DP245" s="53"/>
      <c r="DQ245" s="53"/>
      <c r="DR245" s="53"/>
      <c r="DS245" s="53"/>
      <c r="DT245" s="53"/>
      <c r="DU245" s="53"/>
      <c r="DV245" s="53"/>
      <c r="DW245" s="53"/>
      <c r="DX245" s="53"/>
      <c r="DY245" s="53"/>
      <c r="DZ245" s="53"/>
      <c r="EA245" s="53"/>
      <c r="EB245" s="53"/>
      <c r="EC245" s="53"/>
      <c r="ED245" s="53"/>
      <c r="EE245" s="53"/>
      <c r="EF245" s="53"/>
      <c r="EG245" s="53"/>
      <c r="EH245" s="53"/>
      <c r="EI245" s="53"/>
      <c r="EJ245" s="53"/>
      <c r="EK245" s="53"/>
      <c r="EL245" s="53"/>
      <c r="EM245" s="53"/>
      <c r="EN245" s="53"/>
      <c r="EO245" s="53"/>
      <c r="EP245" s="53"/>
      <c r="EQ245" s="53"/>
      <c r="ER245" s="53"/>
      <c r="ES245" s="53"/>
      <c r="ET245" s="53"/>
      <c r="EU245" s="53"/>
      <c r="EV245" s="53"/>
      <c r="EW245" s="53"/>
      <c r="EX245" s="53"/>
      <c r="EY245" s="53"/>
      <c r="EZ245" s="53"/>
      <c r="FA245" s="53"/>
      <c r="FB245" s="53"/>
      <c r="FC245" s="53"/>
      <c r="FD245" s="53"/>
      <c r="FE245" s="53"/>
      <c r="FF245" s="53"/>
      <c r="FG245" s="53"/>
      <c r="FH245" s="53"/>
      <c r="FI245" s="53"/>
      <c r="FJ245" s="53"/>
      <c r="FK245" s="53"/>
      <c r="FL245" s="53"/>
      <c r="FM245" s="53"/>
      <c r="FN245" s="53"/>
      <c r="FO245" s="53"/>
      <c r="FP245" s="53"/>
      <c r="FQ245" s="53"/>
      <c r="FR245" s="53"/>
      <c r="FS245" s="53"/>
      <c r="FT245" s="53"/>
      <c r="FU245" s="53"/>
      <c r="FV245" s="53"/>
      <c r="FW245" s="53"/>
      <c r="FX245" s="53"/>
      <c r="FY245" s="53"/>
      <c r="FZ245" s="53"/>
      <c r="GA245" s="53"/>
      <c r="GB245" s="53"/>
      <c r="GC245" s="53"/>
      <c r="GD245" s="53"/>
      <c r="GE245" s="53"/>
      <c r="GF245" s="53"/>
      <c r="GG245" s="53"/>
      <c r="GH245" s="53"/>
      <c r="GI245" s="53"/>
      <c r="GJ245" s="53"/>
    </row>
    <row r="246" spans="7:192" x14ac:dyDescent="0.25"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</row>
    <row r="247" spans="7:192" x14ac:dyDescent="0.25">
      <c r="G247" s="53"/>
      <c r="H247" s="53"/>
      <c r="I247" s="53"/>
      <c r="J247" s="53"/>
      <c r="K247" s="53"/>
      <c r="L247" s="53"/>
      <c r="M247" s="53"/>
      <c r="N247" s="53"/>
      <c r="O247" s="53"/>
      <c r="P247" s="53"/>
      <c r="Q247" s="53"/>
      <c r="R247" s="53"/>
      <c r="S247" s="53"/>
      <c r="T247" s="53"/>
      <c r="U247" s="53"/>
      <c r="V247" s="53"/>
      <c r="W247" s="53"/>
      <c r="X247" s="53"/>
      <c r="Y247" s="53"/>
      <c r="Z247" s="53"/>
      <c r="AA247" s="53"/>
      <c r="AB247" s="53"/>
      <c r="AC247" s="53"/>
      <c r="AD247" s="53"/>
      <c r="AE247" s="53"/>
      <c r="AF247" s="53"/>
      <c r="AG247" s="53"/>
      <c r="AH247" s="53"/>
      <c r="AI247" s="53"/>
      <c r="AJ247" s="53"/>
      <c r="AK247" s="53"/>
      <c r="AL247" s="53"/>
      <c r="AM247" s="53"/>
      <c r="AN247" s="53"/>
      <c r="AO247" s="53"/>
      <c r="AP247" s="53"/>
      <c r="AQ247" s="53"/>
      <c r="AR247" s="53"/>
      <c r="AS247" s="53"/>
      <c r="AT247" s="53"/>
      <c r="AU247" s="53"/>
      <c r="AV247" s="53"/>
      <c r="AW247" s="53"/>
      <c r="AX247" s="53"/>
      <c r="AY247" s="53"/>
      <c r="AZ247" s="53"/>
      <c r="BA247" s="53"/>
      <c r="BB247" s="53"/>
      <c r="BC247" s="53"/>
      <c r="BD247" s="53"/>
      <c r="BE247" s="53"/>
      <c r="BF247" s="53"/>
      <c r="BG247" s="53"/>
      <c r="BH247" s="53"/>
      <c r="BI247" s="53"/>
      <c r="BJ247" s="53"/>
      <c r="BK247" s="53"/>
      <c r="BL247" s="53"/>
      <c r="BM247" s="53"/>
      <c r="BN247" s="53"/>
      <c r="BO247" s="53"/>
      <c r="BP247" s="53"/>
      <c r="BQ247" s="53"/>
      <c r="BR247" s="53"/>
      <c r="BS247" s="53"/>
      <c r="BT247" s="53"/>
      <c r="BU247" s="53"/>
      <c r="BV247" s="53"/>
      <c r="BW247" s="53"/>
      <c r="BX247" s="53"/>
      <c r="BY247" s="53"/>
      <c r="BZ247" s="53"/>
      <c r="CA247" s="53"/>
      <c r="CB247" s="53"/>
      <c r="CC247" s="53"/>
      <c r="CD247" s="53"/>
      <c r="CE247" s="53"/>
      <c r="CF247" s="53"/>
      <c r="CG247" s="53"/>
      <c r="CH247" s="53"/>
      <c r="CI247" s="53"/>
      <c r="CJ247" s="53"/>
      <c r="CK247" s="53"/>
      <c r="CL247" s="53"/>
      <c r="CM247" s="53"/>
      <c r="CN247" s="53"/>
      <c r="CO247" s="53"/>
      <c r="CP247" s="53"/>
      <c r="CQ247" s="53"/>
      <c r="CR247" s="53"/>
      <c r="CS247" s="53"/>
      <c r="CT247" s="53"/>
      <c r="CU247" s="53"/>
      <c r="CV247" s="53"/>
      <c r="CW247" s="53"/>
      <c r="CX247" s="53"/>
      <c r="CY247" s="53"/>
      <c r="CZ247" s="53"/>
      <c r="DA247" s="53"/>
      <c r="DB247" s="53"/>
      <c r="DC247" s="53"/>
      <c r="DD247" s="53"/>
      <c r="DE247" s="53"/>
      <c r="DF247" s="53"/>
      <c r="DG247" s="53"/>
      <c r="DH247" s="53"/>
      <c r="DI247" s="53"/>
      <c r="DJ247" s="53"/>
      <c r="DK247" s="53"/>
      <c r="DL247" s="53"/>
      <c r="DM247" s="53"/>
      <c r="DN247" s="53"/>
      <c r="DO247" s="53"/>
      <c r="DP247" s="53"/>
      <c r="DQ247" s="53"/>
      <c r="DR247" s="53"/>
      <c r="DS247" s="53"/>
      <c r="DT247" s="53"/>
      <c r="DU247" s="53"/>
      <c r="DV247" s="53"/>
      <c r="DW247" s="53"/>
      <c r="DX247" s="53"/>
      <c r="DY247" s="53"/>
      <c r="DZ247" s="53"/>
      <c r="EA247" s="53"/>
      <c r="EB247" s="53"/>
      <c r="EC247" s="53"/>
      <c r="ED247" s="53"/>
      <c r="EE247" s="53"/>
      <c r="EF247" s="53"/>
      <c r="EG247" s="53"/>
      <c r="EH247" s="53"/>
      <c r="EI247" s="53"/>
      <c r="EJ247" s="53"/>
      <c r="EK247" s="53"/>
      <c r="EL247" s="53"/>
      <c r="EM247" s="53"/>
      <c r="EN247" s="53"/>
      <c r="EO247" s="53"/>
      <c r="EP247" s="53"/>
      <c r="EQ247" s="53"/>
      <c r="ER247" s="53"/>
      <c r="ES247" s="53"/>
      <c r="ET247" s="53"/>
      <c r="EU247" s="53"/>
      <c r="EV247" s="53"/>
      <c r="EW247" s="53"/>
      <c r="EX247" s="53"/>
      <c r="EY247" s="53"/>
      <c r="EZ247" s="53"/>
      <c r="FA247" s="53"/>
      <c r="FB247" s="53"/>
      <c r="FC247" s="53"/>
      <c r="FD247" s="53"/>
      <c r="FE247" s="53"/>
      <c r="FF247" s="53"/>
      <c r="FG247" s="53"/>
      <c r="FH247" s="53"/>
      <c r="FI247" s="53"/>
      <c r="FJ247" s="53"/>
      <c r="FK247" s="53"/>
      <c r="FL247" s="53"/>
      <c r="FM247" s="53"/>
      <c r="FN247" s="53"/>
      <c r="FO247" s="53"/>
      <c r="FP247" s="53"/>
      <c r="FQ247" s="53"/>
      <c r="FR247" s="53"/>
      <c r="FS247" s="53"/>
      <c r="FT247" s="53"/>
      <c r="FU247" s="53"/>
      <c r="FV247" s="53"/>
      <c r="FW247" s="53"/>
      <c r="FX247" s="53"/>
      <c r="FY247" s="53"/>
      <c r="FZ247" s="53"/>
      <c r="GA247" s="53"/>
      <c r="GB247" s="53"/>
      <c r="GC247" s="53"/>
      <c r="GD247" s="53"/>
      <c r="GE247" s="53"/>
      <c r="GF247" s="53"/>
      <c r="GG247" s="53"/>
      <c r="GH247" s="53"/>
      <c r="GI247" s="53"/>
      <c r="GJ247" s="53"/>
    </row>
    <row r="248" spans="7:192" x14ac:dyDescent="0.25"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</row>
    <row r="249" spans="7:192" x14ac:dyDescent="0.25">
      <c r="G249" s="53"/>
      <c r="H249" s="53"/>
      <c r="I249" s="53"/>
      <c r="J249" s="53"/>
      <c r="K249" s="53"/>
      <c r="L249" s="53"/>
      <c r="M249" s="53"/>
      <c r="N249" s="53"/>
      <c r="O249" s="53"/>
      <c r="P249" s="53"/>
      <c r="Q249" s="53"/>
      <c r="R249" s="53"/>
      <c r="S249" s="53"/>
      <c r="T249" s="53"/>
      <c r="U249" s="53"/>
      <c r="V249" s="53"/>
      <c r="W249" s="53"/>
      <c r="X249" s="53"/>
      <c r="Y249" s="53"/>
      <c r="Z249" s="53"/>
      <c r="AA249" s="53"/>
      <c r="AB249" s="53"/>
      <c r="AC249" s="53"/>
      <c r="AD249" s="53"/>
      <c r="AE249" s="53"/>
      <c r="AF249" s="53"/>
      <c r="AG249" s="53"/>
      <c r="AH249" s="53"/>
      <c r="AI249" s="53"/>
      <c r="AJ249" s="53"/>
      <c r="AK249" s="53"/>
      <c r="AL249" s="53"/>
      <c r="AM249" s="53"/>
      <c r="AN249" s="53"/>
      <c r="AO249" s="53"/>
      <c r="AP249" s="53"/>
      <c r="AQ249" s="53"/>
      <c r="AR249" s="53"/>
      <c r="AS249" s="53"/>
      <c r="AT249" s="53"/>
      <c r="AU249" s="53"/>
      <c r="AV249" s="53"/>
      <c r="AW249" s="53"/>
      <c r="AX249" s="53"/>
      <c r="AY249" s="53"/>
      <c r="AZ249" s="53"/>
      <c r="BA249" s="53"/>
      <c r="BB249" s="53"/>
      <c r="BC249" s="53"/>
      <c r="BD249" s="53"/>
      <c r="BE249" s="53"/>
      <c r="BF249" s="53"/>
      <c r="BG249" s="53"/>
      <c r="BH249" s="53"/>
      <c r="BI249" s="53"/>
      <c r="BJ249" s="53"/>
      <c r="BK249" s="53"/>
      <c r="BL249" s="53"/>
      <c r="BM249" s="53"/>
      <c r="BN249" s="53"/>
      <c r="BO249" s="53"/>
      <c r="BP249" s="53"/>
      <c r="BQ249" s="53"/>
      <c r="BR249" s="53"/>
      <c r="BS249" s="53"/>
      <c r="BT249" s="53"/>
      <c r="BU249" s="53"/>
      <c r="BV249" s="53"/>
      <c r="BW249" s="53"/>
      <c r="BX249" s="53"/>
      <c r="BY249" s="53"/>
      <c r="BZ249" s="53"/>
      <c r="CA249" s="53"/>
      <c r="CB249" s="53"/>
      <c r="CC249" s="53"/>
      <c r="CD249" s="53"/>
      <c r="CE249" s="53"/>
      <c r="CF249" s="53"/>
      <c r="CG249" s="53"/>
      <c r="CH249" s="53"/>
      <c r="CI249" s="53"/>
      <c r="CJ249" s="53"/>
      <c r="CK249" s="53"/>
      <c r="CL249" s="53"/>
      <c r="CM249" s="53"/>
      <c r="CN249" s="53"/>
      <c r="CO249" s="53"/>
      <c r="CP249" s="53"/>
      <c r="CQ249" s="53"/>
      <c r="CR249" s="53"/>
      <c r="CS249" s="53"/>
      <c r="CT249" s="53"/>
      <c r="CU249" s="53"/>
      <c r="CV249" s="53"/>
      <c r="CW249" s="53"/>
      <c r="CX249" s="53"/>
      <c r="CY249" s="53"/>
      <c r="CZ249" s="53"/>
      <c r="DA249" s="53"/>
      <c r="DB249" s="53"/>
      <c r="DC249" s="53"/>
      <c r="DD249" s="53"/>
      <c r="DE249" s="53"/>
      <c r="DF249" s="53"/>
      <c r="DG249" s="53"/>
      <c r="DH249" s="53"/>
      <c r="DI249" s="53"/>
      <c r="DJ249" s="53"/>
      <c r="DK249" s="53"/>
      <c r="DL249" s="53"/>
      <c r="DM249" s="53"/>
      <c r="DN249" s="53"/>
      <c r="DO249" s="53"/>
      <c r="DP249" s="53"/>
      <c r="DQ249" s="53"/>
      <c r="DR249" s="53"/>
      <c r="DS249" s="53"/>
      <c r="DT249" s="53"/>
      <c r="DU249" s="53"/>
      <c r="DV249" s="53"/>
      <c r="DW249" s="53"/>
      <c r="DX249" s="53"/>
      <c r="DY249" s="53"/>
      <c r="DZ249" s="53"/>
      <c r="EA249" s="53"/>
      <c r="EB249" s="53"/>
      <c r="EC249" s="53"/>
      <c r="ED249" s="53"/>
      <c r="EE249" s="53"/>
      <c r="EF249" s="53"/>
      <c r="EG249" s="53"/>
      <c r="EH249" s="53"/>
      <c r="EI249" s="53"/>
      <c r="EJ249" s="53"/>
      <c r="EK249" s="53"/>
      <c r="EL249" s="53"/>
      <c r="EM249" s="53"/>
      <c r="EN249" s="53"/>
      <c r="EO249" s="53"/>
      <c r="EP249" s="53"/>
      <c r="EQ249" s="53"/>
      <c r="ER249" s="53"/>
      <c r="ES249" s="53"/>
      <c r="ET249" s="53"/>
      <c r="EU249" s="53"/>
      <c r="EV249" s="53"/>
      <c r="EW249" s="53"/>
      <c r="EX249" s="53"/>
      <c r="EY249" s="53"/>
      <c r="EZ249" s="53"/>
      <c r="FA249" s="53"/>
      <c r="FB249" s="53"/>
      <c r="FC249" s="53"/>
      <c r="FD249" s="53"/>
      <c r="FE249" s="53"/>
      <c r="FF249" s="53"/>
      <c r="FG249" s="53"/>
      <c r="FH249" s="53"/>
      <c r="FI249" s="53"/>
      <c r="FJ249" s="53"/>
      <c r="FK249" s="53"/>
      <c r="FL249" s="53"/>
      <c r="FM249" s="53"/>
      <c r="FN249" s="53"/>
      <c r="FO249" s="53"/>
      <c r="FP249" s="53"/>
      <c r="FQ249" s="53"/>
      <c r="FR249" s="53"/>
      <c r="FS249" s="53"/>
      <c r="FT249" s="53"/>
      <c r="FU249" s="53"/>
      <c r="FV249" s="53"/>
      <c r="FW249" s="53"/>
      <c r="FX249" s="53"/>
      <c r="FY249" s="53"/>
      <c r="FZ249" s="53"/>
      <c r="GA249" s="53"/>
      <c r="GB249" s="53"/>
      <c r="GC249" s="53"/>
      <c r="GD249" s="53"/>
      <c r="GE249" s="53"/>
      <c r="GF249" s="53"/>
      <c r="GG249" s="53"/>
      <c r="GH249" s="53"/>
      <c r="GI249" s="53"/>
      <c r="GJ249" s="53"/>
    </row>
    <row r="250" spans="7:192" x14ac:dyDescent="0.25"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</row>
    <row r="251" spans="7:192" x14ac:dyDescent="0.25">
      <c r="G251" s="53"/>
      <c r="H251" s="53"/>
      <c r="I251" s="53"/>
      <c r="J251" s="53"/>
      <c r="K251" s="53"/>
      <c r="L251" s="53"/>
      <c r="M251" s="53"/>
      <c r="N251" s="53"/>
      <c r="O251" s="53"/>
      <c r="P251" s="53"/>
      <c r="Q251" s="53"/>
      <c r="R251" s="53"/>
      <c r="S251" s="53"/>
      <c r="T251" s="53"/>
      <c r="U251" s="53"/>
      <c r="V251" s="53"/>
      <c r="W251" s="53"/>
      <c r="X251" s="53"/>
      <c r="Y251" s="53"/>
      <c r="Z251" s="53"/>
      <c r="AA251" s="53"/>
      <c r="AB251" s="53"/>
      <c r="AC251" s="53"/>
      <c r="AD251" s="53"/>
      <c r="AE251" s="53"/>
      <c r="AF251" s="53"/>
      <c r="AG251" s="53"/>
      <c r="AH251" s="53"/>
      <c r="AI251" s="53"/>
      <c r="AJ251" s="53"/>
      <c r="AK251" s="53"/>
      <c r="AL251" s="53"/>
      <c r="AM251" s="53"/>
      <c r="AN251" s="53"/>
      <c r="AO251" s="53"/>
      <c r="AP251" s="53"/>
      <c r="AQ251" s="53"/>
      <c r="AR251" s="53"/>
      <c r="AS251" s="53"/>
      <c r="AT251" s="53"/>
      <c r="AU251" s="53"/>
      <c r="AV251" s="53"/>
      <c r="AW251" s="53"/>
      <c r="AX251" s="53"/>
      <c r="AY251" s="53"/>
      <c r="AZ251" s="53"/>
      <c r="BA251" s="53"/>
      <c r="BB251" s="53"/>
      <c r="BC251" s="53"/>
      <c r="BD251" s="53"/>
      <c r="BE251" s="53"/>
      <c r="BF251" s="53"/>
      <c r="BG251" s="53"/>
      <c r="BH251" s="53"/>
      <c r="BI251" s="53"/>
      <c r="BJ251" s="53"/>
      <c r="BK251" s="53"/>
      <c r="BL251" s="53"/>
      <c r="BM251" s="53"/>
      <c r="BN251" s="53"/>
      <c r="BO251" s="53"/>
      <c r="BP251" s="53"/>
      <c r="BQ251" s="53"/>
      <c r="BR251" s="53"/>
      <c r="BS251" s="53"/>
      <c r="BT251" s="53"/>
      <c r="BU251" s="53"/>
      <c r="BV251" s="53"/>
      <c r="BW251" s="53"/>
      <c r="BX251" s="53"/>
      <c r="BY251" s="53"/>
      <c r="BZ251" s="53"/>
      <c r="CA251" s="53"/>
      <c r="CB251" s="53"/>
      <c r="CC251" s="53"/>
      <c r="CD251" s="53"/>
      <c r="CE251" s="53"/>
      <c r="CF251" s="53"/>
      <c r="CG251" s="53"/>
      <c r="CH251" s="53"/>
      <c r="CI251" s="53"/>
      <c r="CJ251" s="53"/>
      <c r="CK251" s="53"/>
      <c r="CL251" s="53"/>
      <c r="CM251" s="53"/>
      <c r="CN251" s="53"/>
      <c r="CO251" s="53"/>
      <c r="CP251" s="53"/>
      <c r="CQ251" s="53"/>
      <c r="CR251" s="53"/>
      <c r="CS251" s="53"/>
      <c r="CT251" s="53"/>
      <c r="CU251" s="53"/>
      <c r="CV251" s="53"/>
      <c r="CW251" s="53"/>
      <c r="CX251" s="53"/>
      <c r="CY251" s="53"/>
      <c r="CZ251" s="53"/>
      <c r="DA251" s="53"/>
      <c r="DB251" s="53"/>
      <c r="DC251" s="53"/>
      <c r="DD251" s="53"/>
      <c r="DE251" s="53"/>
      <c r="DF251" s="53"/>
      <c r="DG251" s="53"/>
      <c r="DH251" s="53"/>
      <c r="DI251" s="53"/>
      <c r="DJ251" s="53"/>
      <c r="DK251" s="53"/>
      <c r="DL251" s="53"/>
      <c r="DM251" s="53"/>
      <c r="DN251" s="53"/>
      <c r="DO251" s="53"/>
      <c r="DP251" s="53"/>
      <c r="DQ251" s="53"/>
      <c r="DR251" s="53"/>
      <c r="DS251" s="53"/>
      <c r="DT251" s="53"/>
      <c r="DU251" s="53"/>
      <c r="DV251" s="53"/>
      <c r="DW251" s="53"/>
      <c r="DX251" s="53"/>
      <c r="DY251" s="53"/>
      <c r="DZ251" s="53"/>
      <c r="EA251" s="53"/>
      <c r="EB251" s="53"/>
      <c r="EC251" s="53"/>
      <c r="ED251" s="53"/>
      <c r="EE251" s="53"/>
      <c r="EF251" s="53"/>
      <c r="EG251" s="53"/>
      <c r="EH251" s="53"/>
      <c r="EI251" s="53"/>
      <c r="EJ251" s="53"/>
      <c r="EK251" s="53"/>
      <c r="EL251" s="53"/>
      <c r="EM251" s="53"/>
      <c r="EN251" s="53"/>
      <c r="EO251" s="53"/>
      <c r="EP251" s="53"/>
      <c r="EQ251" s="53"/>
      <c r="ER251" s="53"/>
      <c r="ES251" s="53"/>
      <c r="ET251" s="53"/>
      <c r="EU251" s="53"/>
      <c r="EV251" s="53"/>
      <c r="EW251" s="53"/>
      <c r="EX251" s="53"/>
      <c r="EY251" s="53"/>
      <c r="EZ251" s="53"/>
      <c r="FA251" s="53"/>
      <c r="FB251" s="53"/>
      <c r="FC251" s="53"/>
      <c r="FD251" s="53"/>
      <c r="FE251" s="53"/>
      <c r="FF251" s="53"/>
      <c r="FG251" s="53"/>
      <c r="FH251" s="53"/>
      <c r="FI251" s="53"/>
      <c r="FJ251" s="53"/>
      <c r="FK251" s="53"/>
      <c r="FL251" s="53"/>
      <c r="FM251" s="53"/>
      <c r="FN251" s="53"/>
      <c r="FO251" s="53"/>
      <c r="FP251" s="53"/>
      <c r="FQ251" s="53"/>
      <c r="FR251" s="53"/>
      <c r="FS251" s="53"/>
      <c r="FT251" s="53"/>
      <c r="FU251" s="53"/>
      <c r="FV251" s="53"/>
      <c r="FW251" s="53"/>
      <c r="FX251" s="53"/>
      <c r="FY251" s="53"/>
      <c r="FZ251" s="53"/>
      <c r="GA251" s="53"/>
      <c r="GB251" s="53"/>
      <c r="GC251" s="53"/>
      <c r="GD251" s="53"/>
      <c r="GE251" s="53"/>
      <c r="GF251" s="53"/>
      <c r="GG251" s="53"/>
      <c r="GH251" s="53"/>
      <c r="GI251" s="53"/>
      <c r="GJ251" s="53"/>
    </row>
    <row r="252" spans="7:192" x14ac:dyDescent="0.25"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</row>
    <row r="253" spans="7:192" x14ac:dyDescent="0.25"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  <c r="S253" s="53"/>
      <c r="T253" s="53"/>
      <c r="U253" s="53"/>
      <c r="V253" s="53"/>
      <c r="W253" s="53"/>
      <c r="X253" s="53"/>
      <c r="Y253" s="53"/>
      <c r="Z253" s="53"/>
      <c r="AA253" s="53"/>
      <c r="AB253" s="53"/>
      <c r="AC253" s="53"/>
      <c r="AD253" s="53"/>
      <c r="AE253" s="53"/>
      <c r="AF253" s="53"/>
      <c r="AG253" s="53"/>
      <c r="AH253" s="53"/>
      <c r="AI253" s="53"/>
      <c r="AJ253" s="53"/>
      <c r="AK253" s="53"/>
      <c r="AL253" s="53"/>
      <c r="AM253" s="53"/>
      <c r="AN253" s="53"/>
      <c r="AO253" s="53"/>
      <c r="AP253" s="53"/>
      <c r="AQ253" s="53"/>
      <c r="AR253" s="53"/>
      <c r="AS253" s="53"/>
      <c r="AT253" s="53"/>
      <c r="AU253" s="53"/>
      <c r="AV253" s="53"/>
      <c r="AW253" s="53"/>
      <c r="AX253" s="53"/>
      <c r="AY253" s="53"/>
      <c r="AZ253" s="53"/>
      <c r="BA253" s="53"/>
      <c r="BB253" s="53"/>
      <c r="BC253" s="53"/>
      <c r="BD253" s="53"/>
      <c r="BE253" s="53"/>
      <c r="BF253" s="53"/>
      <c r="BG253" s="53"/>
      <c r="BH253" s="53"/>
      <c r="BI253" s="53"/>
      <c r="BJ253" s="53"/>
      <c r="BK253" s="53"/>
      <c r="BL253" s="53"/>
      <c r="BM253" s="53"/>
      <c r="BN253" s="53"/>
      <c r="BO253" s="53"/>
      <c r="BP253" s="53"/>
      <c r="BQ253" s="53"/>
      <c r="BR253" s="53"/>
      <c r="BS253" s="53"/>
      <c r="BT253" s="53"/>
      <c r="BU253" s="53"/>
      <c r="BV253" s="53"/>
      <c r="BW253" s="53"/>
      <c r="BX253" s="53"/>
      <c r="BY253" s="53"/>
      <c r="BZ253" s="53"/>
      <c r="CA253" s="53"/>
      <c r="CB253" s="53"/>
      <c r="CC253" s="53"/>
      <c r="CD253" s="53"/>
      <c r="CE253" s="53"/>
      <c r="CF253" s="53"/>
      <c r="CG253" s="53"/>
      <c r="CH253" s="53"/>
      <c r="CI253" s="53"/>
      <c r="CJ253" s="53"/>
      <c r="CK253" s="53"/>
      <c r="CL253" s="53"/>
      <c r="CM253" s="53"/>
      <c r="CN253" s="53"/>
      <c r="CO253" s="53"/>
      <c r="CP253" s="53"/>
      <c r="CQ253" s="53"/>
      <c r="CR253" s="53"/>
      <c r="CS253" s="53"/>
      <c r="CT253" s="53"/>
      <c r="CU253" s="53"/>
      <c r="CV253" s="53"/>
      <c r="CW253" s="53"/>
      <c r="CX253" s="53"/>
      <c r="CY253" s="53"/>
      <c r="CZ253" s="53"/>
      <c r="DA253" s="53"/>
      <c r="DB253" s="53"/>
      <c r="DC253" s="53"/>
      <c r="DD253" s="53"/>
      <c r="DE253" s="53"/>
      <c r="DF253" s="53"/>
      <c r="DG253" s="53"/>
      <c r="DH253" s="53"/>
      <c r="DI253" s="53"/>
      <c r="DJ253" s="53"/>
      <c r="DK253" s="53"/>
      <c r="DL253" s="53"/>
      <c r="DM253" s="53"/>
      <c r="DN253" s="53"/>
      <c r="DO253" s="53"/>
      <c r="DP253" s="53"/>
      <c r="DQ253" s="53"/>
      <c r="DR253" s="53"/>
      <c r="DS253" s="53"/>
      <c r="DT253" s="53"/>
      <c r="DU253" s="53"/>
      <c r="DV253" s="53"/>
      <c r="DW253" s="53"/>
      <c r="DX253" s="53"/>
      <c r="DY253" s="53"/>
      <c r="DZ253" s="53"/>
      <c r="EA253" s="53"/>
      <c r="EB253" s="53"/>
      <c r="EC253" s="53"/>
      <c r="ED253" s="53"/>
      <c r="EE253" s="53"/>
      <c r="EF253" s="53"/>
      <c r="EG253" s="53"/>
      <c r="EH253" s="53"/>
      <c r="EI253" s="53"/>
      <c r="EJ253" s="53"/>
      <c r="EK253" s="53"/>
      <c r="EL253" s="53"/>
      <c r="EM253" s="53"/>
      <c r="EN253" s="53"/>
      <c r="EO253" s="53"/>
      <c r="EP253" s="53"/>
      <c r="EQ253" s="53"/>
      <c r="ER253" s="53"/>
      <c r="ES253" s="53"/>
      <c r="ET253" s="53"/>
      <c r="EU253" s="53"/>
      <c r="EV253" s="53"/>
      <c r="EW253" s="53"/>
      <c r="EX253" s="53"/>
      <c r="EY253" s="53"/>
      <c r="EZ253" s="53"/>
      <c r="FA253" s="53"/>
      <c r="FB253" s="53"/>
      <c r="FC253" s="53"/>
      <c r="FD253" s="53"/>
      <c r="FE253" s="53"/>
      <c r="FF253" s="53"/>
      <c r="FG253" s="53"/>
      <c r="FH253" s="53"/>
      <c r="FI253" s="53"/>
      <c r="FJ253" s="53"/>
      <c r="FK253" s="53"/>
      <c r="FL253" s="53"/>
      <c r="FM253" s="53"/>
      <c r="FN253" s="53"/>
      <c r="FO253" s="53"/>
      <c r="FP253" s="53"/>
      <c r="FQ253" s="53"/>
      <c r="FR253" s="53"/>
      <c r="FS253" s="53"/>
      <c r="FT253" s="53"/>
      <c r="FU253" s="53"/>
      <c r="FV253" s="53"/>
      <c r="FW253" s="53"/>
      <c r="FX253" s="53"/>
      <c r="FY253" s="53"/>
      <c r="FZ253" s="53"/>
      <c r="GA253" s="53"/>
      <c r="GB253" s="53"/>
      <c r="GC253" s="53"/>
      <c r="GD253" s="53"/>
      <c r="GE253" s="53"/>
      <c r="GF253" s="53"/>
      <c r="GG253" s="53"/>
      <c r="GH253" s="53"/>
      <c r="GI253" s="53"/>
      <c r="GJ253" s="53"/>
    </row>
    <row r="254" spans="7:192" x14ac:dyDescent="0.25"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</row>
    <row r="255" spans="7:192" x14ac:dyDescent="0.25">
      <c r="G255" s="53"/>
      <c r="H255" s="53"/>
      <c r="I255" s="53"/>
      <c r="J255" s="53"/>
      <c r="K255" s="53"/>
      <c r="L255" s="53"/>
      <c r="M255" s="53"/>
      <c r="N255" s="53"/>
      <c r="O255" s="53"/>
      <c r="P255" s="53"/>
      <c r="Q255" s="53"/>
      <c r="R255" s="53"/>
      <c r="S255" s="53"/>
      <c r="T255" s="53"/>
      <c r="U255" s="53"/>
      <c r="V255" s="53"/>
      <c r="W255" s="53"/>
      <c r="X255" s="53"/>
      <c r="Y255" s="53"/>
      <c r="Z255" s="53"/>
      <c r="AA255" s="53"/>
      <c r="AB255" s="53"/>
      <c r="AC255" s="53"/>
      <c r="AD255" s="53"/>
      <c r="AE255" s="53"/>
      <c r="AF255" s="53"/>
      <c r="AG255" s="53"/>
      <c r="AH255" s="53"/>
      <c r="AI255" s="53"/>
      <c r="AJ255" s="53"/>
      <c r="AK255" s="53"/>
      <c r="AL255" s="53"/>
      <c r="AM255" s="53"/>
      <c r="AN255" s="53"/>
      <c r="AO255" s="53"/>
      <c r="AP255" s="53"/>
      <c r="AQ255" s="53"/>
      <c r="AR255" s="53"/>
      <c r="AS255" s="53"/>
      <c r="AT255" s="53"/>
      <c r="AU255" s="53"/>
      <c r="AV255" s="53"/>
      <c r="AW255" s="53"/>
      <c r="AX255" s="53"/>
      <c r="AY255" s="53"/>
      <c r="AZ255" s="53"/>
      <c r="BA255" s="53"/>
      <c r="BB255" s="53"/>
      <c r="BC255" s="53"/>
      <c r="BD255" s="53"/>
      <c r="BE255" s="53"/>
      <c r="BF255" s="53"/>
      <c r="BG255" s="53"/>
      <c r="BH255" s="53"/>
      <c r="BI255" s="53"/>
      <c r="BJ255" s="53"/>
      <c r="BK255" s="53"/>
      <c r="BL255" s="53"/>
      <c r="BM255" s="53"/>
      <c r="BN255" s="53"/>
      <c r="BO255" s="53"/>
      <c r="BP255" s="53"/>
      <c r="BQ255" s="53"/>
      <c r="BR255" s="53"/>
      <c r="BS255" s="53"/>
      <c r="BT255" s="53"/>
      <c r="BU255" s="53"/>
      <c r="BV255" s="53"/>
      <c r="BW255" s="53"/>
      <c r="BX255" s="53"/>
      <c r="BY255" s="53"/>
      <c r="BZ255" s="53"/>
      <c r="CA255" s="53"/>
      <c r="CB255" s="53"/>
      <c r="CC255" s="53"/>
      <c r="CD255" s="53"/>
      <c r="CE255" s="53"/>
      <c r="CF255" s="53"/>
      <c r="CG255" s="53"/>
      <c r="CH255" s="53"/>
      <c r="CI255" s="53"/>
      <c r="CJ255" s="53"/>
      <c r="CK255" s="53"/>
      <c r="CL255" s="53"/>
      <c r="CM255" s="53"/>
      <c r="CN255" s="53"/>
      <c r="CO255" s="53"/>
      <c r="CP255" s="53"/>
      <c r="CQ255" s="53"/>
      <c r="CR255" s="53"/>
      <c r="CS255" s="53"/>
      <c r="CT255" s="53"/>
      <c r="CU255" s="53"/>
      <c r="CV255" s="53"/>
      <c r="CW255" s="53"/>
      <c r="CX255" s="53"/>
      <c r="CY255" s="53"/>
      <c r="CZ255" s="53"/>
      <c r="DA255" s="53"/>
      <c r="DB255" s="53"/>
      <c r="DC255" s="53"/>
      <c r="DD255" s="53"/>
      <c r="DE255" s="53"/>
      <c r="DF255" s="53"/>
      <c r="DG255" s="53"/>
      <c r="DH255" s="53"/>
      <c r="DI255" s="53"/>
      <c r="DJ255" s="53"/>
      <c r="DK255" s="53"/>
      <c r="DL255" s="53"/>
      <c r="DM255" s="53"/>
      <c r="DN255" s="53"/>
      <c r="DO255" s="53"/>
      <c r="DP255" s="53"/>
      <c r="DQ255" s="53"/>
      <c r="DR255" s="53"/>
      <c r="DS255" s="53"/>
      <c r="DT255" s="53"/>
      <c r="DU255" s="53"/>
      <c r="DV255" s="53"/>
      <c r="DW255" s="53"/>
      <c r="DX255" s="53"/>
      <c r="DY255" s="53"/>
      <c r="DZ255" s="53"/>
      <c r="EA255" s="53"/>
      <c r="EB255" s="53"/>
      <c r="EC255" s="53"/>
      <c r="ED255" s="53"/>
      <c r="EE255" s="53"/>
      <c r="EF255" s="53"/>
      <c r="EG255" s="53"/>
      <c r="EH255" s="53"/>
      <c r="EI255" s="53"/>
      <c r="EJ255" s="53"/>
      <c r="EK255" s="53"/>
      <c r="EL255" s="53"/>
      <c r="EM255" s="53"/>
      <c r="EN255" s="53"/>
      <c r="EO255" s="53"/>
      <c r="EP255" s="53"/>
      <c r="EQ255" s="53"/>
      <c r="ER255" s="53"/>
      <c r="ES255" s="53"/>
      <c r="ET255" s="53"/>
      <c r="EU255" s="53"/>
      <c r="EV255" s="53"/>
      <c r="EW255" s="53"/>
      <c r="EX255" s="53"/>
      <c r="EY255" s="53"/>
      <c r="EZ255" s="53"/>
      <c r="FA255" s="53"/>
      <c r="FB255" s="53"/>
      <c r="FC255" s="53"/>
      <c r="FD255" s="53"/>
      <c r="FE255" s="53"/>
      <c r="FF255" s="53"/>
      <c r="FG255" s="53"/>
      <c r="FH255" s="53"/>
      <c r="FI255" s="53"/>
      <c r="FJ255" s="53"/>
      <c r="FK255" s="53"/>
      <c r="FL255" s="53"/>
      <c r="FM255" s="53"/>
      <c r="FN255" s="53"/>
      <c r="FO255" s="53"/>
      <c r="FP255" s="53"/>
      <c r="FQ255" s="53"/>
      <c r="FR255" s="53"/>
      <c r="FS255" s="53"/>
      <c r="FT255" s="53"/>
      <c r="FU255" s="53"/>
      <c r="FV255" s="53"/>
      <c r="FW255" s="53"/>
      <c r="FX255" s="53"/>
      <c r="FY255" s="53"/>
      <c r="FZ255" s="53"/>
      <c r="GA255" s="53"/>
      <c r="GB255" s="53"/>
      <c r="GC255" s="53"/>
      <c r="GD255" s="53"/>
      <c r="GE255" s="53"/>
      <c r="GF255" s="53"/>
      <c r="GG255" s="53"/>
      <c r="GH255" s="53"/>
      <c r="GI255" s="53"/>
      <c r="GJ255" s="53"/>
    </row>
    <row r="256" spans="7:192" x14ac:dyDescent="0.25"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</row>
    <row r="257" spans="7:192" x14ac:dyDescent="0.25">
      <c r="G257" s="53"/>
      <c r="H257" s="53"/>
      <c r="I257" s="53"/>
      <c r="J257" s="53"/>
      <c r="K257" s="53"/>
      <c r="L257" s="53"/>
      <c r="M257" s="53"/>
      <c r="N257" s="53"/>
      <c r="O257" s="53"/>
      <c r="P257" s="53"/>
      <c r="Q257" s="53"/>
      <c r="R257" s="53"/>
      <c r="S257" s="53"/>
      <c r="T257" s="53"/>
      <c r="U257" s="53"/>
      <c r="V257" s="53"/>
      <c r="W257" s="53"/>
      <c r="X257" s="53"/>
      <c r="Y257" s="53"/>
      <c r="Z257" s="53"/>
      <c r="AA257" s="53"/>
      <c r="AB257" s="53"/>
      <c r="AC257" s="53"/>
      <c r="AD257" s="53"/>
      <c r="AE257" s="53"/>
      <c r="AF257" s="53"/>
      <c r="AG257" s="53"/>
      <c r="AH257" s="53"/>
      <c r="AI257" s="53"/>
      <c r="AJ257" s="53"/>
      <c r="AK257" s="53"/>
      <c r="AL257" s="53"/>
      <c r="AM257" s="53"/>
      <c r="AN257" s="53"/>
      <c r="AO257" s="53"/>
      <c r="AP257" s="53"/>
      <c r="AQ257" s="53"/>
      <c r="AR257" s="53"/>
      <c r="AS257" s="53"/>
      <c r="AT257" s="53"/>
      <c r="AU257" s="53"/>
      <c r="AV257" s="53"/>
      <c r="AW257" s="53"/>
      <c r="AX257" s="53"/>
      <c r="AY257" s="53"/>
      <c r="AZ257" s="53"/>
      <c r="BA257" s="53"/>
      <c r="BB257" s="53"/>
      <c r="BC257" s="53"/>
      <c r="BD257" s="53"/>
      <c r="BE257" s="53"/>
      <c r="BF257" s="53"/>
      <c r="BG257" s="53"/>
      <c r="BH257" s="53"/>
      <c r="BI257" s="53"/>
      <c r="BJ257" s="53"/>
      <c r="BK257" s="53"/>
      <c r="BL257" s="53"/>
      <c r="BM257" s="53"/>
      <c r="BN257" s="53"/>
      <c r="BO257" s="53"/>
      <c r="BP257" s="53"/>
      <c r="BQ257" s="53"/>
      <c r="BR257" s="53"/>
      <c r="BS257" s="53"/>
      <c r="BT257" s="53"/>
      <c r="BU257" s="53"/>
      <c r="BV257" s="53"/>
      <c r="BW257" s="53"/>
      <c r="BX257" s="53"/>
      <c r="BY257" s="53"/>
      <c r="BZ257" s="53"/>
      <c r="CA257" s="53"/>
      <c r="CB257" s="53"/>
      <c r="CC257" s="53"/>
      <c r="CD257" s="53"/>
      <c r="CE257" s="53"/>
      <c r="CF257" s="53"/>
      <c r="CG257" s="53"/>
      <c r="CH257" s="53"/>
      <c r="CI257" s="53"/>
      <c r="CJ257" s="53"/>
      <c r="CK257" s="53"/>
      <c r="CL257" s="53"/>
      <c r="CM257" s="53"/>
      <c r="CN257" s="53"/>
      <c r="CO257" s="53"/>
      <c r="CP257" s="53"/>
      <c r="CQ257" s="53"/>
      <c r="CR257" s="53"/>
      <c r="CS257" s="53"/>
      <c r="CT257" s="53"/>
      <c r="CU257" s="53"/>
      <c r="CV257" s="53"/>
      <c r="CW257" s="53"/>
      <c r="CX257" s="53"/>
      <c r="CY257" s="53"/>
      <c r="CZ257" s="53"/>
      <c r="DA257" s="53"/>
      <c r="DB257" s="53"/>
      <c r="DC257" s="53"/>
      <c r="DD257" s="53"/>
      <c r="DE257" s="53"/>
      <c r="DF257" s="53"/>
      <c r="DG257" s="53"/>
      <c r="DH257" s="53"/>
      <c r="DI257" s="53"/>
      <c r="DJ257" s="53"/>
      <c r="DK257" s="53"/>
      <c r="DL257" s="53"/>
      <c r="DM257" s="53"/>
      <c r="DN257" s="53"/>
      <c r="DO257" s="53"/>
      <c r="DP257" s="53"/>
      <c r="DQ257" s="53"/>
      <c r="DR257" s="53"/>
      <c r="DS257" s="53"/>
      <c r="DT257" s="53"/>
      <c r="DU257" s="53"/>
      <c r="DV257" s="53"/>
      <c r="DW257" s="53"/>
      <c r="DX257" s="53"/>
      <c r="DY257" s="53"/>
      <c r="DZ257" s="53"/>
      <c r="EA257" s="53"/>
      <c r="EB257" s="53"/>
      <c r="EC257" s="53"/>
      <c r="ED257" s="53"/>
      <c r="EE257" s="53"/>
      <c r="EF257" s="53"/>
      <c r="EG257" s="53"/>
      <c r="EH257" s="53"/>
      <c r="EI257" s="53"/>
      <c r="EJ257" s="53"/>
      <c r="EK257" s="53"/>
      <c r="EL257" s="53"/>
      <c r="EM257" s="53"/>
      <c r="EN257" s="53"/>
      <c r="EO257" s="53"/>
      <c r="EP257" s="53"/>
      <c r="EQ257" s="53"/>
      <c r="ER257" s="53"/>
      <c r="ES257" s="53"/>
      <c r="ET257" s="53"/>
      <c r="EU257" s="53"/>
      <c r="EV257" s="53"/>
      <c r="EW257" s="53"/>
      <c r="EX257" s="53"/>
      <c r="EY257" s="53"/>
      <c r="EZ257" s="53"/>
      <c r="FA257" s="53"/>
      <c r="FB257" s="53"/>
      <c r="FC257" s="53"/>
      <c r="FD257" s="53"/>
      <c r="FE257" s="53"/>
      <c r="FF257" s="53"/>
      <c r="FG257" s="53"/>
      <c r="FH257" s="53"/>
      <c r="FI257" s="53"/>
      <c r="FJ257" s="53"/>
      <c r="FK257" s="53"/>
      <c r="FL257" s="53"/>
      <c r="FM257" s="53"/>
      <c r="FN257" s="53"/>
      <c r="FO257" s="53"/>
      <c r="FP257" s="53"/>
      <c r="FQ257" s="53"/>
      <c r="FR257" s="53"/>
      <c r="FS257" s="53"/>
      <c r="FT257" s="53"/>
      <c r="FU257" s="53"/>
      <c r="FV257" s="53"/>
      <c r="FW257" s="53"/>
      <c r="FX257" s="53"/>
      <c r="FY257" s="53"/>
      <c r="FZ257" s="53"/>
      <c r="GA257" s="53"/>
      <c r="GB257" s="53"/>
      <c r="GC257" s="53"/>
      <c r="GD257" s="53"/>
      <c r="GE257" s="53"/>
      <c r="GF257" s="53"/>
      <c r="GG257" s="53"/>
      <c r="GH257" s="53"/>
      <c r="GI257" s="53"/>
      <c r="GJ257" s="53"/>
    </row>
    <row r="258" spans="7:192" x14ac:dyDescent="0.25"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</row>
    <row r="259" spans="7:192" x14ac:dyDescent="0.25">
      <c r="G259" s="53"/>
      <c r="H259" s="53"/>
      <c r="I259" s="53"/>
      <c r="J259" s="53"/>
      <c r="K259" s="53"/>
      <c r="L259" s="53"/>
      <c r="M259" s="53"/>
      <c r="N259" s="53"/>
      <c r="O259" s="53"/>
      <c r="P259" s="53"/>
      <c r="Q259" s="53"/>
      <c r="R259" s="53"/>
      <c r="S259" s="53"/>
      <c r="T259" s="53"/>
      <c r="U259" s="53"/>
      <c r="V259" s="53"/>
      <c r="W259" s="53"/>
      <c r="X259" s="53"/>
      <c r="Y259" s="53"/>
      <c r="Z259" s="53"/>
      <c r="AA259" s="53"/>
      <c r="AB259" s="53"/>
      <c r="AC259" s="53"/>
      <c r="AD259" s="53"/>
      <c r="AE259" s="53"/>
      <c r="AF259" s="53"/>
      <c r="AG259" s="53"/>
      <c r="AH259" s="53"/>
      <c r="AI259" s="53"/>
      <c r="AJ259" s="53"/>
      <c r="AK259" s="53"/>
      <c r="AL259" s="53"/>
      <c r="AM259" s="53"/>
      <c r="AN259" s="53"/>
      <c r="AO259" s="53"/>
      <c r="AP259" s="53"/>
      <c r="AQ259" s="53"/>
      <c r="AR259" s="53"/>
      <c r="AS259" s="53"/>
      <c r="AT259" s="53"/>
      <c r="AU259" s="53"/>
      <c r="AV259" s="53"/>
      <c r="AW259" s="53"/>
      <c r="AX259" s="53"/>
      <c r="AY259" s="53"/>
      <c r="AZ259" s="53"/>
      <c r="BA259" s="53"/>
      <c r="BB259" s="53"/>
      <c r="BC259" s="53"/>
      <c r="BD259" s="53"/>
      <c r="BE259" s="53"/>
      <c r="BF259" s="53"/>
      <c r="BG259" s="53"/>
      <c r="BH259" s="53"/>
      <c r="BI259" s="53"/>
      <c r="BJ259" s="53"/>
      <c r="BK259" s="53"/>
      <c r="BL259" s="53"/>
      <c r="BM259" s="53"/>
      <c r="BN259" s="53"/>
      <c r="BO259" s="53"/>
      <c r="BP259" s="53"/>
      <c r="BQ259" s="53"/>
      <c r="BR259" s="53"/>
      <c r="BS259" s="53"/>
      <c r="BT259" s="53"/>
      <c r="BU259" s="53"/>
      <c r="BV259" s="53"/>
      <c r="BW259" s="53"/>
      <c r="BX259" s="53"/>
      <c r="BY259" s="53"/>
      <c r="BZ259" s="53"/>
      <c r="CA259" s="53"/>
      <c r="CB259" s="53"/>
      <c r="CC259" s="53"/>
      <c r="CD259" s="53"/>
      <c r="CE259" s="53"/>
      <c r="CF259" s="53"/>
      <c r="CG259" s="53"/>
      <c r="CH259" s="53"/>
      <c r="CI259" s="53"/>
      <c r="CJ259" s="53"/>
      <c r="CK259" s="53"/>
      <c r="CL259" s="53"/>
      <c r="CM259" s="53"/>
      <c r="CN259" s="53"/>
      <c r="CO259" s="53"/>
      <c r="CP259" s="53"/>
      <c r="CQ259" s="53"/>
      <c r="CR259" s="53"/>
      <c r="CS259" s="53"/>
      <c r="CT259" s="53"/>
      <c r="CU259" s="53"/>
      <c r="CV259" s="53"/>
      <c r="CW259" s="53"/>
      <c r="CX259" s="53"/>
      <c r="CY259" s="53"/>
      <c r="CZ259" s="53"/>
      <c r="DA259" s="53"/>
      <c r="DB259" s="53"/>
      <c r="DC259" s="53"/>
      <c r="DD259" s="53"/>
      <c r="DE259" s="53"/>
      <c r="DF259" s="53"/>
      <c r="DG259" s="53"/>
      <c r="DH259" s="53"/>
      <c r="DI259" s="53"/>
      <c r="DJ259" s="53"/>
      <c r="DK259" s="53"/>
      <c r="DL259" s="53"/>
      <c r="DM259" s="53"/>
      <c r="DN259" s="53"/>
      <c r="DO259" s="53"/>
      <c r="DP259" s="53"/>
      <c r="DQ259" s="53"/>
      <c r="DR259" s="53"/>
      <c r="DS259" s="53"/>
      <c r="DT259" s="53"/>
      <c r="DU259" s="53"/>
      <c r="DV259" s="53"/>
      <c r="DW259" s="53"/>
      <c r="DX259" s="53"/>
      <c r="DY259" s="53"/>
      <c r="DZ259" s="53"/>
      <c r="EA259" s="53"/>
      <c r="EB259" s="53"/>
      <c r="EC259" s="53"/>
      <c r="ED259" s="53"/>
      <c r="EE259" s="53"/>
      <c r="EF259" s="53"/>
      <c r="EG259" s="53"/>
      <c r="EH259" s="53"/>
      <c r="EI259" s="53"/>
      <c r="EJ259" s="53"/>
      <c r="EK259" s="53"/>
      <c r="EL259" s="53"/>
      <c r="EM259" s="53"/>
      <c r="EN259" s="53"/>
      <c r="EO259" s="53"/>
      <c r="EP259" s="53"/>
      <c r="EQ259" s="53"/>
      <c r="ER259" s="53"/>
      <c r="ES259" s="53"/>
      <c r="ET259" s="53"/>
      <c r="EU259" s="53"/>
      <c r="EV259" s="53"/>
      <c r="EW259" s="53"/>
      <c r="EX259" s="53"/>
      <c r="EY259" s="53"/>
      <c r="EZ259" s="53"/>
      <c r="FA259" s="53"/>
      <c r="FB259" s="53"/>
      <c r="FC259" s="53"/>
      <c r="FD259" s="53"/>
      <c r="FE259" s="53"/>
      <c r="FF259" s="53"/>
      <c r="FG259" s="53"/>
      <c r="FH259" s="53"/>
      <c r="FI259" s="53"/>
      <c r="FJ259" s="53"/>
      <c r="FK259" s="53"/>
      <c r="FL259" s="53"/>
      <c r="FM259" s="53"/>
      <c r="FN259" s="53"/>
      <c r="FO259" s="53"/>
      <c r="FP259" s="53"/>
      <c r="FQ259" s="53"/>
      <c r="FR259" s="53"/>
      <c r="FS259" s="53"/>
      <c r="FT259" s="53"/>
      <c r="FU259" s="53"/>
      <c r="FV259" s="53"/>
      <c r="FW259" s="53"/>
      <c r="FX259" s="53"/>
      <c r="FY259" s="53"/>
      <c r="FZ259" s="53"/>
      <c r="GA259" s="53"/>
      <c r="GB259" s="53"/>
      <c r="GC259" s="53"/>
      <c r="GD259" s="53"/>
      <c r="GE259" s="53"/>
      <c r="GF259" s="53"/>
      <c r="GG259" s="53"/>
      <c r="GH259" s="53"/>
      <c r="GI259" s="53"/>
      <c r="GJ259" s="53"/>
    </row>
    <row r="260" spans="7:192" x14ac:dyDescent="0.25">
      <c r="G260" s="35"/>
      <c r="H260" s="35"/>
      <c r="I260" s="35"/>
      <c r="J260" s="35"/>
      <c r="K260" s="35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</row>
    <row r="261" spans="7:192" x14ac:dyDescent="0.25">
      <c r="G261" s="53"/>
      <c r="H261" s="53"/>
      <c r="I261" s="53"/>
      <c r="J261" s="53"/>
      <c r="K261" s="53"/>
      <c r="L261" s="53"/>
      <c r="M261" s="53"/>
      <c r="N261" s="53"/>
      <c r="O261" s="53"/>
      <c r="P261" s="53"/>
      <c r="Q261" s="53"/>
      <c r="R261" s="53"/>
      <c r="S261" s="53"/>
      <c r="T261" s="53"/>
      <c r="U261" s="53"/>
      <c r="V261" s="53"/>
      <c r="W261" s="53"/>
      <c r="X261" s="53"/>
      <c r="Y261" s="53"/>
      <c r="Z261" s="53"/>
      <c r="AA261" s="53"/>
      <c r="AB261" s="53"/>
      <c r="AC261" s="53"/>
      <c r="AD261" s="53"/>
      <c r="AE261" s="53"/>
      <c r="AF261" s="53"/>
      <c r="AG261" s="53"/>
      <c r="AH261" s="53"/>
      <c r="AI261" s="53"/>
      <c r="AJ261" s="53"/>
      <c r="AK261" s="53"/>
      <c r="AL261" s="53"/>
      <c r="AM261" s="53"/>
      <c r="AN261" s="53"/>
      <c r="AO261" s="53"/>
      <c r="AP261" s="53"/>
      <c r="AQ261" s="53"/>
      <c r="AR261" s="53"/>
      <c r="AS261" s="53"/>
      <c r="AT261" s="53"/>
      <c r="AU261" s="53"/>
      <c r="AV261" s="53"/>
      <c r="AW261" s="53"/>
      <c r="AX261" s="53"/>
      <c r="AY261" s="53"/>
      <c r="AZ261" s="53"/>
      <c r="BA261" s="53"/>
      <c r="BB261" s="53"/>
      <c r="BC261" s="53"/>
      <c r="BD261" s="53"/>
      <c r="BE261" s="53"/>
      <c r="BF261" s="53"/>
      <c r="BG261" s="53"/>
      <c r="BH261" s="53"/>
      <c r="BI261" s="53"/>
      <c r="BJ261" s="53"/>
      <c r="BK261" s="53"/>
      <c r="BL261" s="53"/>
      <c r="BM261" s="53"/>
      <c r="BN261" s="53"/>
      <c r="BO261" s="53"/>
      <c r="BP261" s="53"/>
      <c r="BQ261" s="53"/>
      <c r="BR261" s="53"/>
      <c r="BS261" s="53"/>
      <c r="BT261" s="53"/>
      <c r="BU261" s="53"/>
      <c r="BV261" s="53"/>
      <c r="BW261" s="53"/>
      <c r="BX261" s="53"/>
      <c r="BY261" s="53"/>
      <c r="BZ261" s="53"/>
      <c r="CA261" s="53"/>
      <c r="CB261" s="53"/>
      <c r="CC261" s="53"/>
      <c r="CD261" s="53"/>
      <c r="CE261" s="53"/>
      <c r="CF261" s="53"/>
      <c r="CG261" s="53"/>
      <c r="CH261" s="53"/>
      <c r="CI261" s="53"/>
      <c r="CJ261" s="53"/>
      <c r="CK261" s="53"/>
      <c r="CL261" s="53"/>
      <c r="CM261" s="53"/>
      <c r="CN261" s="53"/>
      <c r="CO261" s="53"/>
      <c r="CP261" s="53"/>
      <c r="CQ261" s="53"/>
      <c r="CR261" s="53"/>
      <c r="CS261" s="53"/>
      <c r="CT261" s="53"/>
      <c r="CU261" s="53"/>
      <c r="CV261" s="53"/>
      <c r="CW261" s="53"/>
      <c r="CX261" s="53"/>
      <c r="CY261" s="53"/>
      <c r="CZ261" s="53"/>
      <c r="DA261" s="53"/>
      <c r="DB261" s="53"/>
      <c r="DC261" s="53"/>
      <c r="DD261" s="53"/>
      <c r="DE261" s="53"/>
      <c r="DF261" s="53"/>
      <c r="DG261" s="53"/>
      <c r="DH261" s="53"/>
      <c r="DI261" s="53"/>
      <c r="DJ261" s="53"/>
      <c r="DK261" s="53"/>
      <c r="DL261" s="53"/>
      <c r="DM261" s="53"/>
      <c r="DN261" s="53"/>
      <c r="DO261" s="53"/>
      <c r="DP261" s="53"/>
      <c r="DQ261" s="53"/>
      <c r="DR261" s="53"/>
      <c r="DS261" s="53"/>
      <c r="DT261" s="53"/>
      <c r="DU261" s="53"/>
      <c r="DV261" s="53"/>
      <c r="DW261" s="53"/>
      <c r="DX261" s="53"/>
      <c r="DY261" s="53"/>
      <c r="DZ261" s="53"/>
      <c r="EA261" s="53"/>
      <c r="EB261" s="53"/>
      <c r="EC261" s="53"/>
      <c r="ED261" s="53"/>
      <c r="EE261" s="53"/>
      <c r="EF261" s="53"/>
      <c r="EG261" s="53"/>
      <c r="EH261" s="53"/>
      <c r="EI261" s="53"/>
      <c r="EJ261" s="53"/>
      <c r="EK261" s="53"/>
      <c r="EL261" s="53"/>
      <c r="EM261" s="53"/>
      <c r="EN261" s="53"/>
      <c r="EO261" s="53"/>
      <c r="EP261" s="53"/>
      <c r="EQ261" s="53"/>
      <c r="ER261" s="53"/>
      <c r="ES261" s="53"/>
      <c r="ET261" s="53"/>
      <c r="EU261" s="53"/>
      <c r="EV261" s="53"/>
      <c r="EW261" s="53"/>
      <c r="EX261" s="53"/>
      <c r="EY261" s="53"/>
      <c r="EZ261" s="53"/>
      <c r="FA261" s="53"/>
      <c r="FB261" s="53"/>
      <c r="FC261" s="53"/>
      <c r="FD261" s="53"/>
      <c r="FE261" s="53"/>
      <c r="FF261" s="53"/>
      <c r="FG261" s="53"/>
      <c r="FH261" s="53"/>
      <c r="FI261" s="53"/>
      <c r="FJ261" s="53"/>
      <c r="FK261" s="53"/>
      <c r="FL261" s="53"/>
      <c r="FM261" s="53"/>
      <c r="FN261" s="53"/>
      <c r="FO261" s="53"/>
      <c r="FP261" s="53"/>
      <c r="FQ261" s="53"/>
      <c r="FR261" s="53"/>
      <c r="FS261" s="53"/>
      <c r="FT261" s="53"/>
      <c r="FU261" s="53"/>
      <c r="FV261" s="53"/>
      <c r="FW261" s="53"/>
      <c r="FX261" s="53"/>
      <c r="FY261" s="53"/>
      <c r="FZ261" s="53"/>
      <c r="GA261" s="53"/>
      <c r="GB261" s="53"/>
      <c r="GC261" s="53"/>
      <c r="GD261" s="53"/>
      <c r="GE261" s="53"/>
      <c r="GF261" s="53"/>
      <c r="GG261" s="53"/>
      <c r="GH261" s="53"/>
      <c r="GI261" s="53"/>
      <c r="GJ261" s="53"/>
    </row>
    <row r="262" spans="7:192" x14ac:dyDescent="0.25">
      <c r="G262" s="35"/>
      <c r="H262" s="35"/>
      <c r="I262" s="35"/>
      <c r="J262" s="35"/>
      <c r="K262" s="35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</row>
    <row r="263" spans="7:192" x14ac:dyDescent="0.25">
      <c r="G263" s="53"/>
      <c r="H263" s="53"/>
      <c r="I263" s="53"/>
      <c r="J263" s="53"/>
      <c r="K263" s="53"/>
      <c r="L263" s="53"/>
      <c r="M263" s="53"/>
      <c r="N263" s="53"/>
      <c r="O263" s="53"/>
      <c r="P263" s="53"/>
      <c r="Q263" s="53"/>
      <c r="R263" s="53"/>
      <c r="S263" s="53"/>
      <c r="T263" s="53"/>
      <c r="U263" s="53"/>
      <c r="V263" s="53"/>
      <c r="W263" s="53"/>
      <c r="X263" s="53"/>
      <c r="Y263" s="53"/>
      <c r="Z263" s="53"/>
      <c r="AA263" s="53"/>
      <c r="AB263" s="53"/>
      <c r="AC263" s="53"/>
      <c r="AD263" s="53"/>
      <c r="AE263" s="53"/>
      <c r="AF263" s="53"/>
      <c r="AG263" s="53"/>
      <c r="AH263" s="53"/>
      <c r="AI263" s="53"/>
      <c r="AJ263" s="53"/>
      <c r="AK263" s="53"/>
      <c r="AL263" s="53"/>
      <c r="AM263" s="53"/>
      <c r="AN263" s="53"/>
      <c r="AO263" s="53"/>
      <c r="AP263" s="53"/>
      <c r="AQ263" s="53"/>
      <c r="AR263" s="53"/>
      <c r="AS263" s="53"/>
      <c r="AT263" s="53"/>
      <c r="AU263" s="53"/>
      <c r="AV263" s="53"/>
      <c r="AW263" s="53"/>
      <c r="AX263" s="53"/>
      <c r="AY263" s="53"/>
      <c r="AZ263" s="53"/>
      <c r="BA263" s="53"/>
      <c r="BB263" s="53"/>
      <c r="BC263" s="53"/>
      <c r="BD263" s="53"/>
      <c r="BE263" s="53"/>
      <c r="BF263" s="53"/>
      <c r="BG263" s="53"/>
      <c r="BH263" s="53"/>
      <c r="BI263" s="53"/>
      <c r="BJ263" s="53"/>
      <c r="BK263" s="53"/>
      <c r="BL263" s="53"/>
      <c r="BM263" s="53"/>
      <c r="BN263" s="53"/>
      <c r="BO263" s="53"/>
      <c r="BP263" s="53"/>
      <c r="BQ263" s="53"/>
      <c r="BR263" s="53"/>
      <c r="BS263" s="53"/>
      <c r="BT263" s="53"/>
      <c r="BU263" s="53"/>
      <c r="BV263" s="53"/>
      <c r="BW263" s="53"/>
      <c r="BX263" s="53"/>
      <c r="BY263" s="53"/>
      <c r="BZ263" s="53"/>
      <c r="CA263" s="53"/>
      <c r="CB263" s="53"/>
      <c r="CC263" s="53"/>
      <c r="CD263" s="53"/>
      <c r="CE263" s="53"/>
      <c r="CF263" s="53"/>
      <c r="CG263" s="53"/>
      <c r="CH263" s="53"/>
      <c r="CI263" s="53"/>
      <c r="CJ263" s="53"/>
      <c r="CK263" s="53"/>
      <c r="CL263" s="53"/>
      <c r="CM263" s="53"/>
      <c r="CN263" s="53"/>
      <c r="CO263" s="53"/>
      <c r="CP263" s="53"/>
      <c r="CQ263" s="53"/>
      <c r="CR263" s="53"/>
      <c r="CS263" s="53"/>
      <c r="CT263" s="53"/>
      <c r="CU263" s="53"/>
      <c r="CV263" s="53"/>
      <c r="CW263" s="53"/>
      <c r="CX263" s="53"/>
      <c r="CY263" s="53"/>
      <c r="CZ263" s="53"/>
      <c r="DA263" s="53"/>
      <c r="DB263" s="53"/>
      <c r="DC263" s="53"/>
      <c r="DD263" s="53"/>
      <c r="DE263" s="53"/>
      <c r="DF263" s="53"/>
      <c r="DG263" s="53"/>
      <c r="DH263" s="53"/>
      <c r="DI263" s="53"/>
      <c r="DJ263" s="53"/>
      <c r="DK263" s="53"/>
      <c r="DL263" s="53"/>
      <c r="DM263" s="53"/>
      <c r="DN263" s="53"/>
      <c r="DO263" s="53"/>
      <c r="DP263" s="53"/>
      <c r="DQ263" s="53"/>
      <c r="DR263" s="53"/>
      <c r="DS263" s="53"/>
      <c r="DT263" s="53"/>
      <c r="DU263" s="53"/>
      <c r="DV263" s="53"/>
      <c r="DW263" s="53"/>
      <c r="DX263" s="53"/>
      <c r="DY263" s="53"/>
      <c r="DZ263" s="53"/>
      <c r="EA263" s="53"/>
      <c r="EB263" s="53"/>
      <c r="EC263" s="53"/>
      <c r="ED263" s="53"/>
      <c r="EE263" s="53"/>
      <c r="EF263" s="53"/>
      <c r="EG263" s="53"/>
      <c r="EH263" s="53"/>
      <c r="EI263" s="53"/>
      <c r="EJ263" s="53"/>
      <c r="EK263" s="53"/>
      <c r="EL263" s="53"/>
      <c r="EM263" s="53"/>
      <c r="EN263" s="53"/>
      <c r="EO263" s="53"/>
      <c r="EP263" s="53"/>
      <c r="EQ263" s="53"/>
      <c r="ER263" s="53"/>
      <c r="ES263" s="53"/>
      <c r="ET263" s="53"/>
      <c r="EU263" s="53"/>
      <c r="EV263" s="53"/>
      <c r="EW263" s="53"/>
      <c r="EX263" s="53"/>
      <c r="EY263" s="53"/>
      <c r="EZ263" s="53"/>
      <c r="FA263" s="53"/>
      <c r="FB263" s="53"/>
      <c r="FC263" s="53"/>
      <c r="FD263" s="53"/>
      <c r="FE263" s="53"/>
      <c r="FF263" s="53"/>
      <c r="FG263" s="53"/>
      <c r="FH263" s="53"/>
      <c r="FI263" s="53"/>
      <c r="FJ263" s="53"/>
      <c r="FK263" s="53"/>
      <c r="FL263" s="53"/>
      <c r="FM263" s="53"/>
      <c r="FN263" s="53"/>
      <c r="FO263" s="53"/>
      <c r="FP263" s="53"/>
      <c r="FQ263" s="53"/>
      <c r="FR263" s="53"/>
      <c r="FS263" s="53"/>
      <c r="FT263" s="53"/>
      <c r="FU263" s="53"/>
      <c r="FV263" s="53"/>
      <c r="FW263" s="53"/>
      <c r="FX263" s="53"/>
      <c r="FY263" s="53"/>
      <c r="FZ263" s="53"/>
      <c r="GA263" s="53"/>
      <c r="GB263" s="53"/>
      <c r="GC263" s="53"/>
      <c r="GD263" s="53"/>
      <c r="GE263" s="53"/>
      <c r="GF263" s="53"/>
      <c r="GG263" s="53"/>
      <c r="GH263" s="53"/>
      <c r="GI263" s="53"/>
      <c r="GJ263" s="53"/>
    </row>
    <row r="264" spans="7:192" x14ac:dyDescent="0.25"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</row>
    <row r="265" spans="7:192" x14ac:dyDescent="0.25">
      <c r="G265" s="53"/>
      <c r="H265" s="53"/>
      <c r="I265" s="53"/>
      <c r="J265" s="53"/>
      <c r="K265" s="53"/>
      <c r="L265" s="53"/>
      <c r="M265" s="53"/>
      <c r="N265" s="53"/>
      <c r="O265" s="53"/>
      <c r="P265" s="53"/>
      <c r="Q265" s="53"/>
      <c r="R265" s="53"/>
      <c r="S265" s="53"/>
      <c r="T265" s="53"/>
      <c r="U265" s="53"/>
      <c r="V265" s="53"/>
      <c r="W265" s="53"/>
      <c r="X265" s="53"/>
      <c r="Y265" s="53"/>
      <c r="Z265" s="53"/>
      <c r="AA265" s="53"/>
      <c r="AB265" s="53"/>
      <c r="AC265" s="53"/>
      <c r="AD265" s="53"/>
      <c r="AE265" s="53"/>
      <c r="AF265" s="53"/>
      <c r="AG265" s="53"/>
      <c r="AH265" s="53"/>
      <c r="AI265" s="53"/>
      <c r="AJ265" s="53"/>
      <c r="AK265" s="53"/>
      <c r="AL265" s="53"/>
      <c r="AM265" s="53"/>
      <c r="AN265" s="53"/>
      <c r="AO265" s="53"/>
      <c r="AP265" s="53"/>
      <c r="AQ265" s="53"/>
      <c r="AR265" s="53"/>
      <c r="AS265" s="53"/>
      <c r="AT265" s="53"/>
      <c r="AU265" s="53"/>
      <c r="AV265" s="53"/>
      <c r="AW265" s="53"/>
      <c r="AX265" s="53"/>
      <c r="AY265" s="53"/>
      <c r="AZ265" s="53"/>
      <c r="BA265" s="53"/>
      <c r="BB265" s="53"/>
      <c r="BC265" s="53"/>
      <c r="BD265" s="53"/>
      <c r="BE265" s="53"/>
      <c r="BF265" s="53"/>
      <c r="BG265" s="53"/>
      <c r="BH265" s="53"/>
      <c r="BI265" s="53"/>
      <c r="BJ265" s="53"/>
      <c r="BK265" s="53"/>
      <c r="BL265" s="53"/>
      <c r="BM265" s="53"/>
      <c r="BN265" s="53"/>
      <c r="BO265" s="53"/>
      <c r="BP265" s="53"/>
      <c r="BQ265" s="53"/>
      <c r="BR265" s="53"/>
      <c r="BS265" s="53"/>
      <c r="BT265" s="53"/>
      <c r="BU265" s="53"/>
      <c r="BV265" s="53"/>
      <c r="BW265" s="53"/>
      <c r="BX265" s="53"/>
      <c r="BY265" s="53"/>
      <c r="BZ265" s="53"/>
      <c r="CA265" s="53"/>
      <c r="CB265" s="53"/>
      <c r="CC265" s="53"/>
      <c r="CD265" s="53"/>
      <c r="CE265" s="53"/>
      <c r="CF265" s="53"/>
      <c r="CG265" s="53"/>
      <c r="CH265" s="53"/>
      <c r="CI265" s="53"/>
      <c r="CJ265" s="53"/>
      <c r="CK265" s="53"/>
      <c r="CL265" s="53"/>
      <c r="CM265" s="53"/>
      <c r="CN265" s="53"/>
      <c r="CO265" s="53"/>
      <c r="CP265" s="53"/>
      <c r="CQ265" s="53"/>
      <c r="CR265" s="53"/>
      <c r="CS265" s="53"/>
      <c r="CT265" s="53"/>
      <c r="CU265" s="53"/>
      <c r="CV265" s="53"/>
      <c r="CW265" s="53"/>
      <c r="CX265" s="53"/>
      <c r="CY265" s="53"/>
      <c r="CZ265" s="53"/>
      <c r="DA265" s="53"/>
      <c r="DB265" s="53"/>
      <c r="DC265" s="53"/>
      <c r="DD265" s="53"/>
      <c r="DE265" s="53"/>
      <c r="DF265" s="53"/>
      <c r="DG265" s="53"/>
      <c r="DH265" s="53"/>
      <c r="DI265" s="53"/>
      <c r="DJ265" s="53"/>
      <c r="DK265" s="53"/>
      <c r="DL265" s="53"/>
      <c r="DM265" s="53"/>
      <c r="DN265" s="53"/>
      <c r="DO265" s="53"/>
      <c r="DP265" s="53"/>
      <c r="DQ265" s="53"/>
      <c r="DR265" s="53"/>
      <c r="DS265" s="53"/>
      <c r="DT265" s="53"/>
      <c r="DU265" s="53"/>
      <c r="DV265" s="53"/>
      <c r="DW265" s="53"/>
      <c r="DX265" s="53"/>
      <c r="DY265" s="53"/>
      <c r="DZ265" s="53"/>
      <c r="EA265" s="53"/>
      <c r="EB265" s="53"/>
      <c r="EC265" s="53"/>
      <c r="ED265" s="53"/>
      <c r="EE265" s="53"/>
      <c r="EF265" s="53"/>
      <c r="EG265" s="53"/>
      <c r="EH265" s="53"/>
      <c r="EI265" s="53"/>
      <c r="EJ265" s="53"/>
      <c r="EK265" s="53"/>
      <c r="EL265" s="53"/>
      <c r="EM265" s="53"/>
      <c r="EN265" s="53"/>
      <c r="EO265" s="53"/>
      <c r="EP265" s="53"/>
      <c r="EQ265" s="53"/>
      <c r="ER265" s="53"/>
      <c r="ES265" s="53"/>
      <c r="ET265" s="53"/>
      <c r="EU265" s="53"/>
      <c r="EV265" s="53"/>
      <c r="EW265" s="53"/>
      <c r="EX265" s="53"/>
      <c r="EY265" s="53"/>
      <c r="EZ265" s="53"/>
      <c r="FA265" s="53"/>
      <c r="FB265" s="53"/>
      <c r="FC265" s="53"/>
      <c r="FD265" s="53"/>
      <c r="FE265" s="53"/>
      <c r="FF265" s="53"/>
      <c r="FG265" s="53"/>
      <c r="FH265" s="53"/>
      <c r="FI265" s="53"/>
      <c r="FJ265" s="53"/>
      <c r="FK265" s="53"/>
      <c r="FL265" s="53"/>
      <c r="FM265" s="53"/>
      <c r="FN265" s="53"/>
      <c r="FO265" s="53"/>
      <c r="FP265" s="53"/>
      <c r="FQ265" s="53"/>
      <c r="FR265" s="53"/>
      <c r="FS265" s="53"/>
      <c r="FT265" s="53"/>
      <c r="FU265" s="53"/>
      <c r="FV265" s="53"/>
      <c r="FW265" s="53"/>
      <c r="FX265" s="53"/>
      <c r="FY265" s="53"/>
      <c r="FZ265" s="53"/>
      <c r="GA265" s="53"/>
      <c r="GB265" s="53"/>
      <c r="GC265" s="53"/>
      <c r="GD265" s="53"/>
      <c r="GE265" s="53"/>
      <c r="GF265" s="53"/>
      <c r="GG265" s="53"/>
      <c r="GH265" s="53"/>
      <c r="GI265" s="53"/>
      <c r="GJ265" s="53"/>
    </row>
    <row r="266" spans="7:192" x14ac:dyDescent="0.25"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</row>
    <row r="267" spans="7:192" x14ac:dyDescent="0.25">
      <c r="G267" s="53"/>
      <c r="H267" s="53"/>
      <c r="I267" s="53"/>
      <c r="J267" s="53"/>
      <c r="K267" s="53"/>
      <c r="L267" s="53"/>
      <c r="M267" s="53"/>
      <c r="N267" s="53"/>
      <c r="O267" s="53"/>
      <c r="P267" s="53"/>
      <c r="Q267" s="53"/>
      <c r="R267" s="53"/>
      <c r="S267" s="53"/>
      <c r="T267" s="53"/>
      <c r="U267" s="53"/>
      <c r="V267" s="53"/>
      <c r="W267" s="53"/>
      <c r="X267" s="53"/>
      <c r="Y267" s="53"/>
      <c r="Z267" s="53"/>
      <c r="AA267" s="53"/>
      <c r="AB267" s="53"/>
      <c r="AC267" s="53"/>
      <c r="AD267" s="53"/>
      <c r="AE267" s="53"/>
      <c r="AF267" s="53"/>
      <c r="AG267" s="53"/>
      <c r="AH267" s="53"/>
      <c r="AI267" s="53"/>
      <c r="AJ267" s="53"/>
      <c r="AK267" s="53"/>
      <c r="AL267" s="53"/>
      <c r="AM267" s="53"/>
      <c r="AN267" s="53"/>
      <c r="AO267" s="53"/>
      <c r="AP267" s="53"/>
      <c r="AQ267" s="53"/>
      <c r="AR267" s="53"/>
      <c r="AS267" s="53"/>
      <c r="AT267" s="53"/>
      <c r="AU267" s="53"/>
      <c r="AV267" s="53"/>
      <c r="AW267" s="53"/>
      <c r="AX267" s="53"/>
      <c r="AY267" s="53"/>
      <c r="AZ267" s="53"/>
      <c r="BA267" s="53"/>
      <c r="BB267" s="53"/>
      <c r="BC267" s="53"/>
      <c r="BD267" s="53"/>
      <c r="BE267" s="53"/>
      <c r="BF267" s="53"/>
      <c r="BG267" s="53"/>
      <c r="BH267" s="53"/>
      <c r="BI267" s="53"/>
      <c r="BJ267" s="53"/>
      <c r="BK267" s="53"/>
      <c r="BL267" s="53"/>
      <c r="BM267" s="53"/>
      <c r="BN267" s="53"/>
      <c r="BO267" s="53"/>
      <c r="BP267" s="53"/>
      <c r="BQ267" s="53"/>
      <c r="BR267" s="53"/>
      <c r="BS267" s="53"/>
      <c r="BT267" s="53"/>
      <c r="BU267" s="53"/>
      <c r="BV267" s="53"/>
      <c r="BW267" s="53"/>
      <c r="BX267" s="53"/>
      <c r="BY267" s="53"/>
      <c r="BZ267" s="53"/>
      <c r="CA267" s="53"/>
      <c r="CB267" s="53"/>
      <c r="CC267" s="53"/>
      <c r="CD267" s="53"/>
      <c r="CE267" s="53"/>
      <c r="CF267" s="53"/>
      <c r="CG267" s="53"/>
      <c r="CH267" s="53"/>
      <c r="CI267" s="53"/>
      <c r="CJ267" s="53"/>
      <c r="CK267" s="53"/>
      <c r="CL267" s="53"/>
      <c r="CM267" s="53"/>
      <c r="CN267" s="53"/>
      <c r="CO267" s="53"/>
      <c r="CP267" s="53"/>
      <c r="CQ267" s="53"/>
      <c r="CR267" s="53"/>
      <c r="CS267" s="53"/>
      <c r="CT267" s="53"/>
      <c r="CU267" s="53"/>
      <c r="CV267" s="53"/>
      <c r="CW267" s="53"/>
      <c r="CX267" s="53"/>
      <c r="CY267" s="53"/>
      <c r="CZ267" s="53"/>
      <c r="DA267" s="53"/>
      <c r="DB267" s="53"/>
      <c r="DC267" s="53"/>
      <c r="DD267" s="53"/>
      <c r="DE267" s="53"/>
      <c r="DF267" s="53"/>
      <c r="DG267" s="53"/>
      <c r="DH267" s="53"/>
      <c r="DI267" s="53"/>
      <c r="DJ267" s="53"/>
      <c r="DK267" s="53"/>
      <c r="DL267" s="53"/>
      <c r="DM267" s="53"/>
      <c r="DN267" s="53"/>
      <c r="DO267" s="53"/>
      <c r="DP267" s="53"/>
      <c r="DQ267" s="53"/>
      <c r="DR267" s="53"/>
      <c r="DS267" s="53"/>
      <c r="DT267" s="53"/>
      <c r="DU267" s="53"/>
      <c r="DV267" s="53"/>
      <c r="DW267" s="53"/>
      <c r="DX267" s="53"/>
      <c r="DY267" s="53"/>
      <c r="DZ267" s="53"/>
      <c r="EA267" s="53"/>
      <c r="EB267" s="53"/>
      <c r="EC267" s="53"/>
      <c r="ED267" s="53"/>
      <c r="EE267" s="53"/>
      <c r="EF267" s="53"/>
      <c r="EG267" s="53"/>
      <c r="EH267" s="53"/>
      <c r="EI267" s="53"/>
      <c r="EJ267" s="53"/>
      <c r="EK267" s="53"/>
      <c r="EL267" s="53"/>
      <c r="EM267" s="53"/>
      <c r="EN267" s="53"/>
      <c r="EO267" s="53"/>
      <c r="EP267" s="53"/>
      <c r="EQ267" s="53"/>
      <c r="ER267" s="53"/>
      <c r="ES267" s="53"/>
      <c r="ET267" s="53"/>
      <c r="EU267" s="53"/>
      <c r="EV267" s="53"/>
      <c r="EW267" s="53"/>
      <c r="EX267" s="53"/>
      <c r="EY267" s="53"/>
      <c r="EZ267" s="53"/>
      <c r="FA267" s="53"/>
      <c r="FB267" s="53"/>
      <c r="FC267" s="53"/>
      <c r="FD267" s="53"/>
      <c r="FE267" s="53"/>
      <c r="FF267" s="53"/>
      <c r="FG267" s="53"/>
      <c r="FH267" s="53"/>
      <c r="FI267" s="53"/>
      <c r="FJ267" s="53"/>
      <c r="FK267" s="53"/>
      <c r="FL267" s="53"/>
      <c r="FM267" s="53"/>
      <c r="FN267" s="53"/>
      <c r="FO267" s="53"/>
      <c r="FP267" s="53"/>
      <c r="FQ267" s="53"/>
      <c r="FR267" s="53"/>
      <c r="FS267" s="53"/>
      <c r="FT267" s="53"/>
      <c r="FU267" s="53"/>
      <c r="FV267" s="53"/>
      <c r="FW267" s="53"/>
      <c r="FX267" s="53"/>
      <c r="FY267" s="53"/>
      <c r="FZ267" s="53"/>
      <c r="GA267" s="53"/>
      <c r="GB267" s="53"/>
      <c r="GC267" s="53"/>
      <c r="GD267" s="53"/>
      <c r="GE267" s="53"/>
      <c r="GF267" s="53"/>
      <c r="GG267" s="53"/>
      <c r="GH267" s="53"/>
      <c r="GI267" s="53"/>
      <c r="GJ267" s="53"/>
    </row>
    <row r="268" spans="7:192" x14ac:dyDescent="0.25"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</row>
    <row r="269" spans="7:192" x14ac:dyDescent="0.25">
      <c r="G269" s="53"/>
      <c r="H269" s="53"/>
      <c r="I269" s="53"/>
      <c r="J269" s="53"/>
      <c r="K269" s="53"/>
      <c r="L269" s="53"/>
      <c r="M269" s="53"/>
      <c r="N269" s="53"/>
      <c r="O269" s="53"/>
      <c r="P269" s="53"/>
      <c r="Q269" s="53"/>
      <c r="R269" s="53"/>
      <c r="S269" s="53"/>
      <c r="T269" s="53"/>
      <c r="U269" s="53"/>
      <c r="V269" s="53"/>
      <c r="W269" s="53"/>
      <c r="X269" s="53"/>
      <c r="Y269" s="53"/>
      <c r="Z269" s="53"/>
      <c r="AA269" s="53"/>
      <c r="AB269" s="53"/>
      <c r="AC269" s="53"/>
      <c r="AD269" s="53"/>
      <c r="AE269" s="53"/>
      <c r="AF269" s="53"/>
      <c r="AG269" s="53"/>
      <c r="AH269" s="53"/>
      <c r="AI269" s="53"/>
      <c r="AJ269" s="53"/>
      <c r="AK269" s="53"/>
      <c r="AL269" s="53"/>
      <c r="AM269" s="53"/>
      <c r="AN269" s="53"/>
      <c r="AO269" s="53"/>
      <c r="AP269" s="53"/>
      <c r="AQ269" s="53"/>
      <c r="AR269" s="53"/>
      <c r="AS269" s="53"/>
      <c r="AT269" s="53"/>
      <c r="AU269" s="53"/>
      <c r="AV269" s="53"/>
      <c r="AW269" s="53"/>
      <c r="AX269" s="53"/>
      <c r="AY269" s="53"/>
      <c r="AZ269" s="53"/>
      <c r="BA269" s="53"/>
      <c r="BB269" s="53"/>
      <c r="BC269" s="53"/>
      <c r="BD269" s="53"/>
      <c r="BE269" s="53"/>
      <c r="BF269" s="53"/>
      <c r="BG269" s="53"/>
      <c r="BH269" s="53"/>
      <c r="BI269" s="53"/>
      <c r="BJ269" s="53"/>
      <c r="BK269" s="53"/>
      <c r="BL269" s="53"/>
      <c r="BM269" s="53"/>
      <c r="BN269" s="53"/>
      <c r="BO269" s="53"/>
      <c r="BP269" s="53"/>
      <c r="BQ269" s="53"/>
      <c r="BR269" s="53"/>
      <c r="BS269" s="53"/>
      <c r="BT269" s="53"/>
      <c r="BU269" s="53"/>
      <c r="BV269" s="53"/>
      <c r="BW269" s="53"/>
      <c r="BX269" s="53"/>
      <c r="BY269" s="53"/>
      <c r="BZ269" s="53"/>
      <c r="CA269" s="53"/>
      <c r="CB269" s="53"/>
      <c r="CC269" s="53"/>
      <c r="CD269" s="53"/>
      <c r="CE269" s="53"/>
      <c r="CF269" s="53"/>
      <c r="CG269" s="53"/>
      <c r="CH269" s="53"/>
      <c r="CI269" s="53"/>
      <c r="CJ269" s="53"/>
      <c r="CK269" s="53"/>
      <c r="CL269" s="53"/>
      <c r="CM269" s="53"/>
      <c r="CN269" s="53"/>
      <c r="CO269" s="53"/>
      <c r="CP269" s="53"/>
      <c r="CQ269" s="53"/>
      <c r="CR269" s="53"/>
      <c r="CS269" s="53"/>
      <c r="CT269" s="53"/>
      <c r="CU269" s="53"/>
      <c r="CV269" s="53"/>
      <c r="CW269" s="53"/>
      <c r="CX269" s="53"/>
      <c r="CY269" s="53"/>
      <c r="CZ269" s="53"/>
      <c r="DA269" s="53"/>
      <c r="DB269" s="53"/>
      <c r="DC269" s="53"/>
      <c r="DD269" s="53"/>
      <c r="DE269" s="53"/>
      <c r="DF269" s="53"/>
      <c r="DG269" s="53"/>
      <c r="DH269" s="53"/>
      <c r="DI269" s="53"/>
      <c r="DJ269" s="53"/>
      <c r="DK269" s="53"/>
      <c r="DL269" s="53"/>
      <c r="DM269" s="53"/>
      <c r="DN269" s="53"/>
      <c r="DO269" s="53"/>
      <c r="DP269" s="53"/>
      <c r="DQ269" s="53"/>
      <c r="DR269" s="53"/>
      <c r="DS269" s="53"/>
      <c r="DT269" s="53"/>
      <c r="DU269" s="53"/>
      <c r="DV269" s="53"/>
      <c r="DW269" s="53"/>
      <c r="DX269" s="53"/>
      <c r="DY269" s="53"/>
      <c r="DZ269" s="53"/>
      <c r="EA269" s="53"/>
      <c r="EB269" s="53"/>
      <c r="EC269" s="53"/>
      <c r="ED269" s="53"/>
      <c r="EE269" s="53"/>
      <c r="EF269" s="53"/>
      <c r="EG269" s="53"/>
      <c r="EH269" s="53"/>
      <c r="EI269" s="53"/>
      <c r="EJ269" s="53"/>
      <c r="EK269" s="53"/>
      <c r="EL269" s="53"/>
      <c r="EM269" s="53"/>
      <c r="EN269" s="53"/>
      <c r="EO269" s="53"/>
      <c r="EP269" s="53"/>
      <c r="EQ269" s="53"/>
      <c r="ER269" s="53"/>
      <c r="ES269" s="53"/>
      <c r="ET269" s="53"/>
      <c r="EU269" s="53"/>
      <c r="EV269" s="53"/>
      <c r="EW269" s="53"/>
      <c r="EX269" s="53"/>
      <c r="EY269" s="53"/>
      <c r="EZ269" s="53"/>
      <c r="FA269" s="53"/>
      <c r="FB269" s="53"/>
      <c r="FC269" s="53"/>
      <c r="FD269" s="53"/>
      <c r="FE269" s="53"/>
      <c r="FF269" s="53"/>
      <c r="FG269" s="53"/>
      <c r="FH269" s="53"/>
      <c r="FI269" s="53"/>
      <c r="FJ269" s="53"/>
      <c r="FK269" s="53"/>
      <c r="FL269" s="53"/>
      <c r="FM269" s="53"/>
      <c r="FN269" s="53"/>
      <c r="FO269" s="53"/>
      <c r="FP269" s="53"/>
      <c r="FQ269" s="53"/>
      <c r="FR269" s="53"/>
      <c r="FS269" s="53"/>
      <c r="FT269" s="53"/>
      <c r="FU269" s="53"/>
      <c r="FV269" s="53"/>
      <c r="FW269" s="53"/>
      <c r="FX269" s="53"/>
      <c r="FY269" s="53"/>
      <c r="FZ269" s="53"/>
      <c r="GA269" s="53"/>
      <c r="GB269" s="53"/>
      <c r="GC269" s="53"/>
      <c r="GD269" s="53"/>
      <c r="GE269" s="53"/>
      <c r="GF269" s="53"/>
      <c r="GG269" s="53"/>
      <c r="GH269" s="53"/>
      <c r="GI269" s="53"/>
      <c r="GJ269" s="53"/>
    </row>
    <row r="270" spans="7:192" x14ac:dyDescent="0.25">
      <c r="G270" s="35"/>
      <c r="H270" s="35"/>
      <c r="I270" s="35"/>
      <c r="J270" s="35"/>
      <c r="K270" s="35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</row>
    <row r="271" spans="7:192" x14ac:dyDescent="0.25">
      <c r="G271" s="53"/>
      <c r="H271" s="53"/>
      <c r="I271" s="53"/>
      <c r="J271" s="53"/>
      <c r="K271" s="53"/>
      <c r="L271" s="53"/>
      <c r="M271" s="53"/>
      <c r="N271" s="53"/>
      <c r="O271" s="53"/>
      <c r="P271" s="53"/>
      <c r="Q271" s="53"/>
      <c r="R271" s="53"/>
      <c r="S271" s="53"/>
      <c r="T271" s="53"/>
      <c r="U271" s="53"/>
      <c r="V271" s="53"/>
      <c r="W271" s="53"/>
      <c r="X271" s="53"/>
      <c r="Y271" s="53"/>
      <c r="Z271" s="53"/>
      <c r="AA271" s="53"/>
      <c r="AB271" s="53"/>
      <c r="AC271" s="53"/>
      <c r="AD271" s="53"/>
      <c r="AE271" s="53"/>
      <c r="AF271" s="53"/>
      <c r="AG271" s="53"/>
      <c r="AH271" s="53"/>
      <c r="AI271" s="53"/>
      <c r="AJ271" s="53"/>
      <c r="AK271" s="53"/>
      <c r="AL271" s="53"/>
      <c r="AM271" s="53"/>
      <c r="AN271" s="53"/>
      <c r="AO271" s="53"/>
      <c r="AP271" s="53"/>
      <c r="AQ271" s="53"/>
      <c r="AR271" s="53"/>
      <c r="AS271" s="53"/>
      <c r="AT271" s="53"/>
      <c r="AU271" s="53"/>
      <c r="AV271" s="53"/>
      <c r="AW271" s="53"/>
      <c r="AX271" s="53"/>
      <c r="AY271" s="53"/>
      <c r="AZ271" s="53"/>
      <c r="BA271" s="53"/>
      <c r="BB271" s="53"/>
      <c r="BC271" s="53"/>
      <c r="BD271" s="53"/>
      <c r="BE271" s="53"/>
      <c r="BF271" s="53"/>
      <c r="BG271" s="53"/>
      <c r="BH271" s="53"/>
      <c r="BI271" s="53"/>
      <c r="BJ271" s="53"/>
      <c r="BK271" s="53"/>
      <c r="BL271" s="53"/>
      <c r="BM271" s="53"/>
      <c r="BN271" s="53"/>
      <c r="BO271" s="53"/>
      <c r="BP271" s="53"/>
      <c r="BQ271" s="53"/>
      <c r="BR271" s="53"/>
      <c r="BS271" s="53"/>
      <c r="BT271" s="53"/>
      <c r="BU271" s="53"/>
      <c r="BV271" s="53"/>
      <c r="BW271" s="53"/>
      <c r="BX271" s="53"/>
      <c r="BY271" s="53"/>
      <c r="BZ271" s="53"/>
      <c r="CA271" s="53"/>
      <c r="CB271" s="53"/>
      <c r="CC271" s="53"/>
      <c r="CD271" s="53"/>
      <c r="CE271" s="53"/>
      <c r="CF271" s="53"/>
      <c r="CG271" s="53"/>
      <c r="CH271" s="53"/>
      <c r="CI271" s="53"/>
      <c r="CJ271" s="53"/>
      <c r="CK271" s="53"/>
      <c r="CL271" s="53"/>
      <c r="CM271" s="53"/>
      <c r="CN271" s="53"/>
      <c r="CO271" s="53"/>
      <c r="CP271" s="53"/>
      <c r="CQ271" s="53"/>
      <c r="CR271" s="53"/>
      <c r="CS271" s="53"/>
      <c r="CT271" s="53"/>
      <c r="CU271" s="53"/>
      <c r="CV271" s="53"/>
      <c r="CW271" s="53"/>
      <c r="CX271" s="53"/>
      <c r="CY271" s="53"/>
      <c r="CZ271" s="53"/>
      <c r="DA271" s="53"/>
      <c r="DB271" s="53"/>
      <c r="DC271" s="53"/>
      <c r="DD271" s="53"/>
      <c r="DE271" s="53"/>
      <c r="DF271" s="53"/>
      <c r="DG271" s="53"/>
      <c r="DH271" s="53"/>
      <c r="DI271" s="53"/>
      <c r="DJ271" s="53"/>
      <c r="DK271" s="53"/>
      <c r="DL271" s="53"/>
      <c r="DM271" s="53"/>
      <c r="DN271" s="53"/>
      <c r="DO271" s="53"/>
      <c r="DP271" s="53"/>
      <c r="DQ271" s="53"/>
      <c r="DR271" s="53"/>
      <c r="DS271" s="53"/>
      <c r="DT271" s="53"/>
      <c r="DU271" s="53"/>
      <c r="DV271" s="53"/>
      <c r="DW271" s="53"/>
      <c r="DX271" s="53"/>
      <c r="DY271" s="53"/>
      <c r="DZ271" s="53"/>
      <c r="EA271" s="53"/>
      <c r="EB271" s="53"/>
      <c r="EC271" s="53"/>
      <c r="ED271" s="53"/>
      <c r="EE271" s="53"/>
      <c r="EF271" s="53"/>
      <c r="EG271" s="53"/>
      <c r="EH271" s="53"/>
      <c r="EI271" s="53"/>
      <c r="EJ271" s="53"/>
      <c r="EK271" s="53"/>
      <c r="EL271" s="53"/>
      <c r="EM271" s="53"/>
      <c r="EN271" s="53"/>
      <c r="EO271" s="53"/>
      <c r="EP271" s="53"/>
      <c r="EQ271" s="53"/>
      <c r="ER271" s="53"/>
      <c r="ES271" s="53"/>
      <c r="ET271" s="53"/>
      <c r="EU271" s="53"/>
      <c r="EV271" s="53"/>
      <c r="EW271" s="53"/>
      <c r="EX271" s="53"/>
      <c r="EY271" s="53"/>
      <c r="EZ271" s="53"/>
      <c r="FA271" s="53"/>
      <c r="FB271" s="53"/>
      <c r="FC271" s="53"/>
      <c r="FD271" s="53"/>
      <c r="FE271" s="53"/>
      <c r="FF271" s="53"/>
      <c r="FG271" s="53"/>
      <c r="FH271" s="53"/>
      <c r="FI271" s="53"/>
      <c r="FJ271" s="53"/>
      <c r="FK271" s="53"/>
      <c r="FL271" s="53"/>
      <c r="FM271" s="53"/>
      <c r="FN271" s="53"/>
      <c r="FO271" s="53"/>
      <c r="FP271" s="53"/>
      <c r="FQ271" s="53"/>
      <c r="FR271" s="53"/>
      <c r="FS271" s="53"/>
      <c r="FT271" s="53"/>
      <c r="FU271" s="53"/>
      <c r="FV271" s="53"/>
      <c r="FW271" s="53"/>
      <c r="FX271" s="53"/>
      <c r="FY271" s="53"/>
      <c r="FZ271" s="53"/>
      <c r="GA271" s="53"/>
      <c r="GB271" s="53"/>
      <c r="GC271" s="53"/>
      <c r="GD271" s="53"/>
      <c r="GE271" s="53"/>
      <c r="GF271" s="53"/>
      <c r="GG271" s="53"/>
      <c r="GH271" s="53"/>
      <c r="GI271" s="53"/>
      <c r="GJ271" s="53"/>
    </row>
    <row r="272" spans="7:192" x14ac:dyDescent="0.25"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</row>
    <row r="273" spans="7:192" x14ac:dyDescent="0.25">
      <c r="G273" s="53"/>
      <c r="H273" s="53"/>
      <c r="I273" s="53"/>
      <c r="J273" s="53"/>
      <c r="K273" s="53"/>
      <c r="L273" s="53"/>
      <c r="M273" s="53"/>
      <c r="N273" s="53"/>
      <c r="O273" s="53"/>
      <c r="P273" s="53"/>
      <c r="Q273" s="53"/>
      <c r="R273" s="53"/>
      <c r="S273" s="53"/>
      <c r="T273" s="53"/>
      <c r="U273" s="53"/>
      <c r="V273" s="53"/>
      <c r="W273" s="53"/>
      <c r="X273" s="53"/>
      <c r="Y273" s="53"/>
      <c r="Z273" s="53"/>
      <c r="AA273" s="53"/>
      <c r="AB273" s="53"/>
      <c r="AC273" s="53"/>
      <c r="AD273" s="53"/>
      <c r="AE273" s="53"/>
      <c r="AF273" s="53"/>
      <c r="AG273" s="53"/>
      <c r="AH273" s="53"/>
      <c r="AI273" s="53"/>
      <c r="AJ273" s="53"/>
      <c r="AK273" s="53"/>
      <c r="AL273" s="53"/>
      <c r="AM273" s="53"/>
      <c r="AN273" s="53"/>
      <c r="AO273" s="53"/>
      <c r="AP273" s="53"/>
      <c r="AQ273" s="53"/>
      <c r="AR273" s="53"/>
      <c r="AS273" s="53"/>
      <c r="AT273" s="53"/>
      <c r="AU273" s="53"/>
      <c r="AV273" s="53"/>
      <c r="AW273" s="53"/>
      <c r="AX273" s="53"/>
      <c r="AY273" s="53"/>
      <c r="AZ273" s="53"/>
      <c r="BA273" s="53"/>
      <c r="BB273" s="53"/>
      <c r="BC273" s="53"/>
      <c r="BD273" s="53"/>
      <c r="BE273" s="53"/>
      <c r="BF273" s="53"/>
      <c r="BG273" s="53"/>
      <c r="BH273" s="53"/>
      <c r="BI273" s="53"/>
      <c r="BJ273" s="53"/>
      <c r="BK273" s="53"/>
      <c r="BL273" s="53"/>
      <c r="BM273" s="53"/>
      <c r="BN273" s="53"/>
      <c r="BO273" s="53"/>
      <c r="BP273" s="53"/>
      <c r="BQ273" s="53"/>
      <c r="BR273" s="53"/>
      <c r="BS273" s="53"/>
      <c r="BT273" s="53"/>
      <c r="BU273" s="53"/>
      <c r="BV273" s="53"/>
      <c r="BW273" s="53"/>
      <c r="BX273" s="53"/>
      <c r="BY273" s="53"/>
      <c r="BZ273" s="53"/>
      <c r="CA273" s="53"/>
      <c r="CB273" s="53"/>
      <c r="CC273" s="53"/>
      <c r="CD273" s="53"/>
      <c r="CE273" s="53"/>
      <c r="CF273" s="53"/>
      <c r="CG273" s="53"/>
      <c r="CH273" s="53"/>
      <c r="CI273" s="53"/>
      <c r="CJ273" s="53"/>
      <c r="CK273" s="53"/>
      <c r="CL273" s="53"/>
      <c r="CM273" s="53"/>
      <c r="CN273" s="53"/>
      <c r="CO273" s="53"/>
      <c r="CP273" s="53"/>
      <c r="CQ273" s="53"/>
      <c r="CR273" s="53"/>
      <c r="CS273" s="53"/>
      <c r="CT273" s="53"/>
      <c r="CU273" s="53"/>
      <c r="CV273" s="53"/>
      <c r="CW273" s="53"/>
      <c r="CX273" s="53"/>
      <c r="CY273" s="53"/>
      <c r="CZ273" s="53"/>
      <c r="DA273" s="53"/>
      <c r="DB273" s="53"/>
      <c r="DC273" s="53"/>
      <c r="DD273" s="53"/>
      <c r="DE273" s="53"/>
      <c r="DF273" s="53"/>
      <c r="DG273" s="53"/>
      <c r="DH273" s="53"/>
      <c r="DI273" s="53"/>
      <c r="DJ273" s="53"/>
      <c r="DK273" s="53"/>
      <c r="DL273" s="53"/>
      <c r="DM273" s="53"/>
      <c r="DN273" s="53"/>
      <c r="DO273" s="53"/>
      <c r="DP273" s="53"/>
      <c r="DQ273" s="53"/>
      <c r="DR273" s="53"/>
      <c r="DS273" s="53"/>
      <c r="DT273" s="53"/>
      <c r="DU273" s="53"/>
      <c r="DV273" s="53"/>
      <c r="DW273" s="53"/>
      <c r="DX273" s="53"/>
      <c r="DY273" s="53"/>
      <c r="DZ273" s="53"/>
      <c r="EA273" s="53"/>
      <c r="EB273" s="53"/>
      <c r="EC273" s="53"/>
      <c r="ED273" s="53"/>
      <c r="EE273" s="53"/>
      <c r="EF273" s="53"/>
      <c r="EG273" s="53"/>
      <c r="EH273" s="53"/>
      <c r="EI273" s="53"/>
      <c r="EJ273" s="53"/>
      <c r="EK273" s="53"/>
      <c r="EL273" s="53"/>
      <c r="EM273" s="53"/>
      <c r="EN273" s="53"/>
      <c r="EO273" s="53"/>
      <c r="EP273" s="53"/>
      <c r="EQ273" s="53"/>
      <c r="ER273" s="53"/>
      <c r="ES273" s="53"/>
      <c r="ET273" s="53"/>
      <c r="EU273" s="53"/>
      <c r="EV273" s="53"/>
      <c r="EW273" s="53"/>
      <c r="EX273" s="53"/>
      <c r="EY273" s="53"/>
      <c r="EZ273" s="53"/>
      <c r="FA273" s="53"/>
      <c r="FB273" s="53"/>
      <c r="FC273" s="53"/>
      <c r="FD273" s="53"/>
      <c r="FE273" s="53"/>
      <c r="FF273" s="53"/>
      <c r="FG273" s="53"/>
      <c r="FH273" s="53"/>
      <c r="FI273" s="53"/>
      <c r="FJ273" s="53"/>
      <c r="FK273" s="53"/>
      <c r="FL273" s="53"/>
      <c r="FM273" s="53"/>
      <c r="FN273" s="53"/>
      <c r="FO273" s="53"/>
      <c r="FP273" s="53"/>
      <c r="FQ273" s="53"/>
      <c r="FR273" s="53"/>
      <c r="FS273" s="53"/>
      <c r="FT273" s="53"/>
      <c r="FU273" s="53"/>
      <c r="FV273" s="53"/>
      <c r="FW273" s="53"/>
      <c r="FX273" s="53"/>
      <c r="FY273" s="53"/>
      <c r="FZ273" s="53"/>
      <c r="GA273" s="53"/>
      <c r="GB273" s="53"/>
      <c r="GC273" s="53"/>
      <c r="GD273" s="53"/>
      <c r="GE273" s="53"/>
      <c r="GF273" s="53"/>
      <c r="GG273" s="53"/>
      <c r="GH273" s="53"/>
      <c r="GI273" s="53"/>
      <c r="GJ273" s="53"/>
    </row>
    <row r="274" spans="7:192" x14ac:dyDescent="0.25">
      <c r="G274" s="35"/>
      <c r="H274" s="35"/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</row>
    <row r="275" spans="7:192" x14ac:dyDescent="0.25">
      <c r="G275" s="53"/>
      <c r="H275" s="53"/>
      <c r="I275" s="53"/>
      <c r="J275" s="53"/>
      <c r="K275" s="53"/>
      <c r="L275" s="53"/>
      <c r="M275" s="53"/>
      <c r="N275" s="53"/>
      <c r="O275" s="53"/>
      <c r="P275" s="53"/>
      <c r="Q275" s="53"/>
      <c r="R275" s="53"/>
      <c r="S275" s="53"/>
      <c r="T275" s="53"/>
      <c r="U275" s="53"/>
      <c r="V275" s="53"/>
      <c r="W275" s="53"/>
      <c r="X275" s="53"/>
      <c r="Y275" s="53"/>
      <c r="Z275" s="53"/>
      <c r="AA275" s="53"/>
      <c r="AB275" s="53"/>
      <c r="AC275" s="53"/>
      <c r="AD275" s="53"/>
      <c r="AE275" s="53"/>
      <c r="AF275" s="53"/>
      <c r="AG275" s="53"/>
      <c r="AH275" s="53"/>
      <c r="AI275" s="53"/>
      <c r="AJ275" s="53"/>
      <c r="AK275" s="53"/>
      <c r="AL275" s="53"/>
      <c r="AM275" s="53"/>
      <c r="AN275" s="53"/>
      <c r="AO275" s="53"/>
      <c r="AP275" s="53"/>
      <c r="AQ275" s="53"/>
      <c r="AR275" s="53"/>
      <c r="AS275" s="53"/>
      <c r="AT275" s="53"/>
      <c r="AU275" s="53"/>
      <c r="AV275" s="53"/>
      <c r="AW275" s="53"/>
      <c r="AX275" s="53"/>
      <c r="AY275" s="53"/>
      <c r="AZ275" s="53"/>
      <c r="BA275" s="53"/>
      <c r="BB275" s="53"/>
      <c r="BC275" s="53"/>
      <c r="BD275" s="53"/>
      <c r="BE275" s="53"/>
      <c r="BF275" s="53"/>
      <c r="BG275" s="53"/>
      <c r="BH275" s="53"/>
      <c r="BI275" s="53"/>
      <c r="BJ275" s="53"/>
      <c r="BK275" s="53"/>
      <c r="BL275" s="53"/>
      <c r="BM275" s="53"/>
      <c r="BN275" s="53"/>
      <c r="BO275" s="53"/>
      <c r="BP275" s="53"/>
      <c r="BQ275" s="53"/>
      <c r="BR275" s="53"/>
      <c r="BS275" s="53"/>
      <c r="BT275" s="53"/>
      <c r="BU275" s="53"/>
      <c r="BV275" s="53"/>
      <c r="BW275" s="53"/>
      <c r="BX275" s="53"/>
      <c r="BY275" s="53"/>
      <c r="BZ275" s="53"/>
      <c r="CA275" s="53"/>
      <c r="CB275" s="53"/>
      <c r="CC275" s="53"/>
      <c r="CD275" s="53"/>
      <c r="CE275" s="53"/>
      <c r="CF275" s="53"/>
      <c r="CG275" s="53"/>
      <c r="CH275" s="53"/>
      <c r="CI275" s="53"/>
      <c r="CJ275" s="53"/>
      <c r="CK275" s="53"/>
      <c r="CL275" s="53"/>
      <c r="CM275" s="53"/>
      <c r="CN275" s="53"/>
      <c r="CO275" s="53"/>
      <c r="CP275" s="53"/>
      <c r="CQ275" s="53"/>
      <c r="CR275" s="53"/>
      <c r="CS275" s="53"/>
      <c r="CT275" s="53"/>
      <c r="CU275" s="53"/>
      <c r="CV275" s="53"/>
      <c r="CW275" s="53"/>
      <c r="CX275" s="53"/>
      <c r="CY275" s="53"/>
      <c r="CZ275" s="53"/>
      <c r="DA275" s="53"/>
      <c r="DB275" s="53"/>
      <c r="DC275" s="53"/>
      <c r="DD275" s="53"/>
      <c r="DE275" s="53"/>
      <c r="DF275" s="53"/>
      <c r="DG275" s="53"/>
      <c r="DH275" s="53"/>
      <c r="DI275" s="53"/>
      <c r="DJ275" s="53"/>
      <c r="DK275" s="53"/>
      <c r="DL275" s="53"/>
      <c r="DM275" s="53"/>
      <c r="DN275" s="53"/>
      <c r="DO275" s="53"/>
      <c r="DP275" s="53"/>
      <c r="DQ275" s="53"/>
      <c r="DR275" s="53"/>
      <c r="DS275" s="53"/>
      <c r="DT275" s="53"/>
      <c r="DU275" s="53"/>
      <c r="DV275" s="53"/>
      <c r="DW275" s="53"/>
      <c r="DX275" s="53"/>
      <c r="DY275" s="53"/>
      <c r="DZ275" s="53"/>
      <c r="EA275" s="53"/>
      <c r="EB275" s="53"/>
      <c r="EC275" s="53"/>
      <c r="ED275" s="53"/>
      <c r="EE275" s="53"/>
      <c r="EF275" s="53"/>
      <c r="EG275" s="53"/>
      <c r="EH275" s="53"/>
      <c r="EI275" s="53"/>
      <c r="EJ275" s="53"/>
      <c r="EK275" s="53"/>
      <c r="EL275" s="53"/>
      <c r="EM275" s="53"/>
      <c r="EN275" s="53"/>
      <c r="EO275" s="53"/>
      <c r="EP275" s="53"/>
      <c r="EQ275" s="53"/>
      <c r="ER275" s="53"/>
      <c r="ES275" s="53"/>
      <c r="ET275" s="53"/>
      <c r="EU275" s="53"/>
      <c r="EV275" s="53"/>
      <c r="EW275" s="53"/>
      <c r="EX275" s="53"/>
      <c r="EY275" s="53"/>
      <c r="EZ275" s="53"/>
      <c r="FA275" s="53"/>
      <c r="FB275" s="53"/>
      <c r="FC275" s="53"/>
      <c r="FD275" s="53"/>
      <c r="FE275" s="53"/>
      <c r="FF275" s="53"/>
      <c r="FG275" s="53"/>
      <c r="FH275" s="53"/>
      <c r="FI275" s="53"/>
      <c r="FJ275" s="53"/>
      <c r="FK275" s="53"/>
      <c r="FL275" s="53"/>
      <c r="FM275" s="53"/>
      <c r="FN275" s="53"/>
      <c r="FO275" s="53"/>
      <c r="FP275" s="53"/>
      <c r="FQ275" s="53"/>
      <c r="FR275" s="53"/>
      <c r="FS275" s="53"/>
      <c r="FT275" s="53"/>
      <c r="FU275" s="53"/>
      <c r="FV275" s="53"/>
      <c r="FW275" s="53"/>
      <c r="FX275" s="53"/>
      <c r="FY275" s="53"/>
      <c r="FZ275" s="53"/>
      <c r="GA275" s="53"/>
      <c r="GB275" s="53"/>
      <c r="GC275" s="53"/>
      <c r="GD275" s="53"/>
      <c r="GE275" s="53"/>
      <c r="GF275" s="53"/>
      <c r="GG275" s="53"/>
      <c r="GH275" s="53"/>
      <c r="GI275" s="53"/>
      <c r="GJ275" s="53"/>
    </row>
    <row r="276" spans="7:192" x14ac:dyDescent="0.25">
      <c r="G276" s="35"/>
      <c r="H276" s="35"/>
      <c r="I276" s="35"/>
      <c r="J276" s="35"/>
      <c r="K276" s="35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</row>
    <row r="277" spans="7:192" x14ac:dyDescent="0.25">
      <c r="G277" s="53"/>
      <c r="H277" s="53"/>
      <c r="I277" s="53"/>
      <c r="J277" s="53"/>
      <c r="K277" s="53"/>
      <c r="L277" s="53"/>
      <c r="M277" s="53"/>
      <c r="N277" s="53"/>
      <c r="O277" s="53"/>
      <c r="P277" s="53"/>
      <c r="Q277" s="53"/>
      <c r="R277" s="53"/>
      <c r="S277" s="53"/>
      <c r="T277" s="53"/>
      <c r="U277" s="53"/>
      <c r="V277" s="53"/>
      <c r="W277" s="53"/>
      <c r="X277" s="53"/>
      <c r="Y277" s="53"/>
      <c r="Z277" s="53"/>
      <c r="AA277" s="53"/>
      <c r="AB277" s="53"/>
      <c r="AC277" s="53"/>
      <c r="AD277" s="53"/>
      <c r="AE277" s="53"/>
      <c r="AF277" s="53"/>
      <c r="AG277" s="53"/>
      <c r="AH277" s="53"/>
      <c r="AI277" s="53"/>
      <c r="AJ277" s="53"/>
      <c r="AK277" s="53"/>
      <c r="AL277" s="53"/>
      <c r="AM277" s="53"/>
      <c r="AN277" s="53"/>
      <c r="AO277" s="53"/>
      <c r="AP277" s="53"/>
      <c r="AQ277" s="53"/>
      <c r="AR277" s="53"/>
      <c r="AS277" s="53"/>
      <c r="AT277" s="53"/>
      <c r="AU277" s="53"/>
      <c r="AV277" s="53"/>
      <c r="AW277" s="53"/>
      <c r="AX277" s="53"/>
      <c r="AY277" s="53"/>
      <c r="AZ277" s="53"/>
      <c r="BA277" s="53"/>
      <c r="BB277" s="53"/>
      <c r="BC277" s="53"/>
      <c r="BD277" s="53"/>
      <c r="BE277" s="53"/>
      <c r="BF277" s="53"/>
      <c r="BG277" s="53"/>
      <c r="BH277" s="53"/>
      <c r="BI277" s="53"/>
      <c r="BJ277" s="53"/>
      <c r="BK277" s="53"/>
      <c r="BL277" s="53"/>
      <c r="BM277" s="53"/>
      <c r="BN277" s="53"/>
      <c r="BO277" s="53"/>
      <c r="BP277" s="53"/>
      <c r="BQ277" s="53"/>
      <c r="BR277" s="53"/>
      <c r="BS277" s="53"/>
      <c r="BT277" s="53"/>
      <c r="BU277" s="53"/>
      <c r="BV277" s="53"/>
      <c r="BW277" s="53"/>
      <c r="BX277" s="53"/>
      <c r="BY277" s="53"/>
      <c r="BZ277" s="53"/>
      <c r="CA277" s="53"/>
      <c r="CB277" s="53"/>
      <c r="CC277" s="53"/>
      <c r="CD277" s="53"/>
      <c r="CE277" s="53"/>
      <c r="CF277" s="53"/>
      <c r="CG277" s="53"/>
      <c r="CH277" s="53"/>
      <c r="CI277" s="53"/>
      <c r="CJ277" s="53"/>
      <c r="CK277" s="53"/>
      <c r="CL277" s="53"/>
      <c r="CM277" s="53"/>
      <c r="CN277" s="53"/>
      <c r="CO277" s="53"/>
      <c r="CP277" s="53"/>
      <c r="CQ277" s="53"/>
      <c r="CR277" s="53"/>
      <c r="CS277" s="53"/>
      <c r="CT277" s="53"/>
      <c r="CU277" s="53"/>
      <c r="CV277" s="53"/>
      <c r="CW277" s="53"/>
      <c r="CX277" s="53"/>
      <c r="CY277" s="53"/>
      <c r="CZ277" s="53"/>
      <c r="DA277" s="53"/>
      <c r="DB277" s="53"/>
      <c r="DC277" s="53"/>
      <c r="DD277" s="53"/>
      <c r="DE277" s="53"/>
      <c r="DF277" s="53"/>
      <c r="DG277" s="53"/>
      <c r="DH277" s="53"/>
      <c r="DI277" s="53"/>
      <c r="DJ277" s="53"/>
      <c r="DK277" s="53"/>
      <c r="DL277" s="53"/>
      <c r="DM277" s="53"/>
      <c r="DN277" s="53"/>
      <c r="DO277" s="53"/>
      <c r="DP277" s="53"/>
      <c r="DQ277" s="53"/>
      <c r="DR277" s="53"/>
      <c r="DS277" s="53"/>
      <c r="DT277" s="53"/>
      <c r="DU277" s="53"/>
      <c r="DV277" s="53"/>
      <c r="DW277" s="53"/>
      <c r="DX277" s="53"/>
      <c r="DY277" s="53"/>
      <c r="DZ277" s="53"/>
      <c r="EA277" s="53"/>
      <c r="EB277" s="53"/>
      <c r="EC277" s="53"/>
      <c r="ED277" s="53"/>
      <c r="EE277" s="53"/>
      <c r="EF277" s="53"/>
      <c r="EG277" s="53"/>
      <c r="EH277" s="53"/>
      <c r="EI277" s="53"/>
      <c r="EJ277" s="53"/>
      <c r="EK277" s="53"/>
      <c r="EL277" s="53"/>
      <c r="EM277" s="53"/>
      <c r="EN277" s="53"/>
      <c r="EO277" s="53"/>
      <c r="EP277" s="53"/>
      <c r="EQ277" s="53"/>
      <c r="ER277" s="53"/>
      <c r="ES277" s="53"/>
      <c r="ET277" s="53"/>
      <c r="EU277" s="53"/>
      <c r="EV277" s="53"/>
      <c r="EW277" s="53"/>
      <c r="EX277" s="53"/>
      <c r="EY277" s="53"/>
      <c r="EZ277" s="53"/>
      <c r="FA277" s="53"/>
      <c r="FB277" s="53"/>
      <c r="FC277" s="53"/>
      <c r="FD277" s="53"/>
      <c r="FE277" s="53"/>
      <c r="FF277" s="53"/>
      <c r="FG277" s="53"/>
      <c r="FH277" s="53"/>
      <c r="FI277" s="53"/>
      <c r="FJ277" s="53"/>
      <c r="FK277" s="53"/>
      <c r="FL277" s="53"/>
      <c r="FM277" s="53"/>
      <c r="FN277" s="53"/>
      <c r="FO277" s="53"/>
      <c r="FP277" s="53"/>
      <c r="FQ277" s="53"/>
      <c r="FR277" s="53"/>
      <c r="FS277" s="53"/>
      <c r="FT277" s="53"/>
      <c r="FU277" s="53"/>
      <c r="FV277" s="53"/>
      <c r="FW277" s="53"/>
      <c r="FX277" s="53"/>
      <c r="FY277" s="53"/>
      <c r="FZ277" s="53"/>
      <c r="GA277" s="53"/>
      <c r="GB277" s="53"/>
      <c r="GC277" s="53"/>
      <c r="GD277" s="53"/>
      <c r="GE277" s="53"/>
      <c r="GF277" s="53"/>
      <c r="GG277" s="53"/>
      <c r="GH277" s="53"/>
      <c r="GI277" s="53"/>
      <c r="GJ277" s="53"/>
    </row>
    <row r="278" spans="7:192" x14ac:dyDescent="0.25"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</row>
    <row r="279" spans="7:192" x14ac:dyDescent="0.25">
      <c r="G279" s="53"/>
      <c r="H279" s="53"/>
      <c r="I279" s="53"/>
      <c r="J279" s="53"/>
      <c r="K279" s="53"/>
      <c r="L279" s="53"/>
      <c r="M279" s="53"/>
      <c r="N279" s="53"/>
      <c r="O279" s="53"/>
      <c r="P279" s="53"/>
      <c r="Q279" s="53"/>
      <c r="R279" s="53"/>
      <c r="S279" s="53"/>
      <c r="T279" s="53"/>
      <c r="U279" s="53"/>
      <c r="V279" s="53"/>
      <c r="W279" s="53"/>
      <c r="X279" s="53"/>
      <c r="Y279" s="53"/>
      <c r="Z279" s="53"/>
      <c r="AA279" s="53"/>
      <c r="AB279" s="53"/>
      <c r="AC279" s="53"/>
      <c r="AD279" s="53"/>
      <c r="AE279" s="53"/>
      <c r="AF279" s="53"/>
      <c r="AG279" s="53"/>
      <c r="AH279" s="53"/>
      <c r="AI279" s="53"/>
      <c r="AJ279" s="53"/>
      <c r="AK279" s="53"/>
      <c r="AL279" s="53"/>
      <c r="AM279" s="53"/>
      <c r="AN279" s="53"/>
      <c r="AO279" s="53"/>
      <c r="AP279" s="53"/>
      <c r="AQ279" s="53"/>
      <c r="AR279" s="53"/>
      <c r="AS279" s="53"/>
      <c r="AT279" s="53"/>
      <c r="AU279" s="53"/>
      <c r="AV279" s="53"/>
      <c r="AW279" s="53"/>
      <c r="AX279" s="53"/>
      <c r="AY279" s="53"/>
      <c r="AZ279" s="53"/>
      <c r="BA279" s="53"/>
      <c r="BB279" s="53"/>
      <c r="BC279" s="53"/>
      <c r="BD279" s="53"/>
      <c r="BE279" s="53"/>
      <c r="BF279" s="53"/>
      <c r="BG279" s="53"/>
      <c r="BH279" s="53"/>
      <c r="BI279" s="53"/>
      <c r="BJ279" s="53"/>
      <c r="BK279" s="53"/>
      <c r="BL279" s="53"/>
      <c r="BM279" s="53"/>
      <c r="BN279" s="53"/>
      <c r="BO279" s="53"/>
      <c r="BP279" s="53"/>
      <c r="BQ279" s="53"/>
      <c r="BR279" s="53"/>
      <c r="BS279" s="53"/>
      <c r="BT279" s="53"/>
      <c r="BU279" s="53"/>
      <c r="BV279" s="53"/>
      <c r="BW279" s="53"/>
      <c r="BX279" s="53"/>
      <c r="BY279" s="53"/>
      <c r="BZ279" s="53"/>
      <c r="CA279" s="53"/>
      <c r="CB279" s="53"/>
      <c r="CC279" s="53"/>
      <c r="CD279" s="53"/>
      <c r="CE279" s="53"/>
      <c r="CF279" s="53"/>
      <c r="CG279" s="53"/>
      <c r="CH279" s="53"/>
      <c r="CI279" s="53"/>
      <c r="CJ279" s="53"/>
      <c r="CK279" s="53"/>
      <c r="CL279" s="53"/>
      <c r="CM279" s="53"/>
      <c r="CN279" s="53"/>
      <c r="CO279" s="53"/>
      <c r="CP279" s="53"/>
      <c r="CQ279" s="53"/>
      <c r="CR279" s="53"/>
      <c r="CS279" s="53"/>
      <c r="CT279" s="53"/>
      <c r="CU279" s="53"/>
      <c r="CV279" s="53"/>
      <c r="CW279" s="53"/>
      <c r="CX279" s="53"/>
      <c r="CY279" s="53"/>
      <c r="CZ279" s="53"/>
      <c r="DA279" s="53"/>
      <c r="DB279" s="53"/>
      <c r="DC279" s="53"/>
      <c r="DD279" s="53"/>
      <c r="DE279" s="53"/>
      <c r="DF279" s="53"/>
      <c r="DG279" s="53"/>
      <c r="DH279" s="53"/>
      <c r="DI279" s="53"/>
      <c r="DJ279" s="53"/>
      <c r="DK279" s="53"/>
      <c r="DL279" s="53"/>
      <c r="DM279" s="53"/>
      <c r="DN279" s="53"/>
      <c r="DO279" s="53"/>
      <c r="DP279" s="53"/>
      <c r="DQ279" s="53"/>
      <c r="DR279" s="53"/>
      <c r="DS279" s="53"/>
      <c r="DT279" s="53"/>
      <c r="DU279" s="53"/>
      <c r="DV279" s="53"/>
      <c r="DW279" s="53"/>
      <c r="DX279" s="53"/>
      <c r="DY279" s="53"/>
      <c r="DZ279" s="53"/>
      <c r="EA279" s="53"/>
      <c r="EB279" s="53"/>
      <c r="EC279" s="53"/>
      <c r="ED279" s="53"/>
      <c r="EE279" s="53"/>
      <c r="EF279" s="53"/>
      <c r="EG279" s="53"/>
      <c r="EH279" s="53"/>
      <c r="EI279" s="53"/>
      <c r="EJ279" s="53"/>
      <c r="EK279" s="53"/>
      <c r="EL279" s="53"/>
      <c r="EM279" s="53"/>
      <c r="EN279" s="53"/>
      <c r="EO279" s="53"/>
      <c r="EP279" s="53"/>
      <c r="EQ279" s="53"/>
      <c r="ER279" s="53"/>
      <c r="ES279" s="53"/>
      <c r="ET279" s="53"/>
      <c r="EU279" s="53"/>
      <c r="EV279" s="53"/>
      <c r="EW279" s="53"/>
      <c r="EX279" s="53"/>
      <c r="EY279" s="53"/>
      <c r="EZ279" s="53"/>
      <c r="FA279" s="53"/>
      <c r="FB279" s="53"/>
      <c r="FC279" s="53"/>
      <c r="FD279" s="53"/>
      <c r="FE279" s="53"/>
      <c r="FF279" s="53"/>
      <c r="FG279" s="53"/>
      <c r="FH279" s="53"/>
      <c r="FI279" s="53"/>
      <c r="FJ279" s="53"/>
      <c r="FK279" s="53"/>
      <c r="FL279" s="53"/>
      <c r="FM279" s="53"/>
      <c r="FN279" s="53"/>
      <c r="FO279" s="53"/>
      <c r="FP279" s="53"/>
      <c r="FQ279" s="53"/>
      <c r="FR279" s="53"/>
      <c r="FS279" s="53"/>
      <c r="FT279" s="53"/>
      <c r="FU279" s="53"/>
      <c r="FV279" s="53"/>
      <c r="FW279" s="53"/>
      <c r="FX279" s="53"/>
      <c r="FY279" s="53"/>
      <c r="FZ279" s="53"/>
      <c r="GA279" s="53"/>
      <c r="GB279" s="53"/>
      <c r="GC279" s="53"/>
      <c r="GD279" s="53"/>
      <c r="GE279" s="53"/>
      <c r="GF279" s="53"/>
      <c r="GG279" s="53"/>
      <c r="GH279" s="53"/>
      <c r="GI279" s="53"/>
      <c r="GJ279" s="53"/>
    </row>
    <row r="280" spans="7:192" x14ac:dyDescent="0.25">
      <c r="G280" s="35"/>
      <c r="H280" s="35"/>
      <c r="I280" s="35"/>
      <c r="J280" s="35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</row>
    <row r="281" spans="7:192" x14ac:dyDescent="0.25">
      <c r="G281" s="53"/>
      <c r="H281" s="53"/>
      <c r="I281" s="53"/>
      <c r="J281" s="53"/>
      <c r="K281" s="53"/>
      <c r="L281" s="53"/>
      <c r="M281" s="53"/>
      <c r="N281" s="53"/>
      <c r="O281" s="53"/>
      <c r="P281" s="53"/>
      <c r="Q281" s="53"/>
      <c r="R281" s="53"/>
      <c r="S281" s="53"/>
      <c r="T281" s="53"/>
      <c r="U281" s="53"/>
      <c r="V281" s="53"/>
      <c r="W281" s="53"/>
      <c r="X281" s="53"/>
      <c r="Y281" s="53"/>
      <c r="Z281" s="53"/>
      <c r="AA281" s="53"/>
      <c r="AB281" s="53"/>
      <c r="AC281" s="53"/>
      <c r="AD281" s="53"/>
      <c r="AE281" s="53"/>
      <c r="AF281" s="53"/>
      <c r="AG281" s="53"/>
      <c r="AH281" s="53"/>
      <c r="AI281" s="53"/>
      <c r="AJ281" s="53"/>
      <c r="AK281" s="53"/>
      <c r="AL281" s="53"/>
      <c r="AM281" s="53"/>
      <c r="AN281" s="53"/>
      <c r="AO281" s="53"/>
      <c r="AP281" s="53"/>
      <c r="AQ281" s="53"/>
      <c r="AR281" s="53"/>
      <c r="AS281" s="53"/>
      <c r="AT281" s="53"/>
      <c r="AU281" s="53"/>
      <c r="AV281" s="53"/>
      <c r="AW281" s="53"/>
      <c r="AX281" s="53"/>
      <c r="AY281" s="53"/>
      <c r="AZ281" s="53"/>
      <c r="BA281" s="53"/>
      <c r="BB281" s="53"/>
      <c r="BC281" s="53"/>
      <c r="BD281" s="53"/>
      <c r="BE281" s="53"/>
      <c r="BF281" s="53"/>
      <c r="BG281" s="53"/>
      <c r="BH281" s="53"/>
      <c r="BI281" s="53"/>
      <c r="BJ281" s="53"/>
      <c r="BK281" s="53"/>
      <c r="BL281" s="53"/>
      <c r="BM281" s="53"/>
      <c r="BN281" s="53"/>
      <c r="BO281" s="53"/>
      <c r="BP281" s="53"/>
      <c r="BQ281" s="53"/>
      <c r="BR281" s="53"/>
      <c r="BS281" s="53"/>
      <c r="BT281" s="53"/>
      <c r="BU281" s="53"/>
      <c r="BV281" s="53"/>
      <c r="BW281" s="53"/>
      <c r="BX281" s="53"/>
      <c r="BY281" s="53"/>
      <c r="BZ281" s="53"/>
      <c r="CA281" s="53"/>
      <c r="CB281" s="53"/>
      <c r="CC281" s="53"/>
      <c r="CD281" s="53"/>
      <c r="CE281" s="53"/>
      <c r="CF281" s="53"/>
      <c r="CG281" s="53"/>
      <c r="CH281" s="53"/>
      <c r="CI281" s="53"/>
      <c r="CJ281" s="53"/>
      <c r="CK281" s="53"/>
      <c r="CL281" s="53"/>
      <c r="CM281" s="53"/>
      <c r="CN281" s="53"/>
      <c r="CO281" s="53"/>
      <c r="CP281" s="53"/>
      <c r="CQ281" s="53"/>
      <c r="CR281" s="53"/>
      <c r="CS281" s="53"/>
      <c r="CT281" s="53"/>
      <c r="CU281" s="53"/>
      <c r="CV281" s="53"/>
      <c r="CW281" s="53"/>
      <c r="CX281" s="53"/>
      <c r="CY281" s="53"/>
      <c r="CZ281" s="53"/>
      <c r="DA281" s="53"/>
      <c r="DB281" s="53"/>
      <c r="DC281" s="53"/>
      <c r="DD281" s="53"/>
      <c r="DE281" s="53"/>
      <c r="DF281" s="53"/>
      <c r="DG281" s="53"/>
      <c r="DH281" s="53"/>
      <c r="DI281" s="53"/>
      <c r="DJ281" s="53"/>
      <c r="DK281" s="53"/>
      <c r="DL281" s="53"/>
      <c r="DM281" s="53"/>
      <c r="DN281" s="53"/>
      <c r="DO281" s="53"/>
      <c r="DP281" s="53"/>
      <c r="DQ281" s="53"/>
      <c r="DR281" s="53"/>
      <c r="DS281" s="53"/>
      <c r="DT281" s="53"/>
      <c r="DU281" s="53"/>
      <c r="DV281" s="53"/>
      <c r="DW281" s="53"/>
      <c r="DX281" s="53"/>
      <c r="DY281" s="53"/>
      <c r="DZ281" s="53"/>
      <c r="EA281" s="53"/>
      <c r="EB281" s="53"/>
      <c r="EC281" s="53"/>
      <c r="ED281" s="53"/>
      <c r="EE281" s="53"/>
      <c r="EF281" s="53"/>
      <c r="EG281" s="53"/>
      <c r="EH281" s="53"/>
      <c r="EI281" s="53"/>
      <c r="EJ281" s="53"/>
      <c r="EK281" s="53"/>
      <c r="EL281" s="53"/>
      <c r="EM281" s="53"/>
      <c r="EN281" s="53"/>
      <c r="EO281" s="53"/>
      <c r="EP281" s="53"/>
      <c r="EQ281" s="53"/>
      <c r="ER281" s="53"/>
      <c r="ES281" s="53"/>
      <c r="ET281" s="53"/>
      <c r="EU281" s="53"/>
      <c r="EV281" s="53"/>
      <c r="EW281" s="53"/>
      <c r="EX281" s="53"/>
      <c r="EY281" s="53"/>
      <c r="EZ281" s="53"/>
      <c r="FA281" s="53"/>
      <c r="FB281" s="53"/>
      <c r="FC281" s="53"/>
      <c r="FD281" s="53"/>
      <c r="FE281" s="53"/>
      <c r="FF281" s="53"/>
      <c r="FG281" s="53"/>
      <c r="FH281" s="53"/>
      <c r="FI281" s="53"/>
      <c r="FJ281" s="53"/>
      <c r="FK281" s="53"/>
      <c r="FL281" s="53"/>
      <c r="FM281" s="53"/>
      <c r="FN281" s="53"/>
      <c r="FO281" s="53"/>
      <c r="FP281" s="53"/>
      <c r="FQ281" s="53"/>
      <c r="FR281" s="53"/>
      <c r="FS281" s="53"/>
      <c r="FT281" s="53"/>
      <c r="FU281" s="53"/>
      <c r="FV281" s="53"/>
      <c r="FW281" s="53"/>
      <c r="FX281" s="53"/>
      <c r="FY281" s="53"/>
      <c r="FZ281" s="53"/>
      <c r="GA281" s="53"/>
      <c r="GB281" s="53"/>
      <c r="GC281" s="53"/>
      <c r="GD281" s="53"/>
      <c r="GE281" s="53"/>
      <c r="GF281" s="53"/>
      <c r="GG281" s="53"/>
      <c r="GH281" s="53"/>
      <c r="GI281" s="53"/>
      <c r="GJ281" s="53"/>
    </row>
    <row r="282" spans="7:192" x14ac:dyDescent="0.25"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</row>
    <row r="283" spans="7:192" x14ac:dyDescent="0.25">
      <c r="G283" s="53"/>
      <c r="H283" s="53"/>
      <c r="I283" s="53"/>
      <c r="J283" s="53"/>
      <c r="K283" s="53"/>
      <c r="L283" s="53"/>
      <c r="M283" s="53"/>
      <c r="N283" s="53"/>
      <c r="O283" s="53"/>
      <c r="P283" s="53"/>
      <c r="Q283" s="53"/>
      <c r="R283" s="53"/>
      <c r="S283" s="53"/>
      <c r="T283" s="53"/>
      <c r="U283" s="53"/>
      <c r="V283" s="53"/>
      <c r="W283" s="53"/>
      <c r="X283" s="53"/>
      <c r="Y283" s="53"/>
      <c r="Z283" s="53"/>
      <c r="AA283" s="53"/>
      <c r="AB283" s="53"/>
      <c r="AC283" s="53"/>
      <c r="AD283" s="53"/>
      <c r="AE283" s="53"/>
      <c r="AF283" s="53"/>
      <c r="AG283" s="53"/>
      <c r="AH283" s="53"/>
      <c r="AI283" s="53"/>
      <c r="AJ283" s="53"/>
      <c r="AK283" s="53"/>
      <c r="AL283" s="53"/>
      <c r="AM283" s="53"/>
      <c r="AN283" s="53"/>
      <c r="AO283" s="53"/>
      <c r="AP283" s="53"/>
      <c r="AQ283" s="53"/>
      <c r="AR283" s="53"/>
      <c r="AS283" s="53"/>
      <c r="AT283" s="53"/>
      <c r="AU283" s="53"/>
      <c r="AV283" s="53"/>
      <c r="AW283" s="53"/>
      <c r="AX283" s="53"/>
      <c r="AY283" s="53"/>
      <c r="AZ283" s="53"/>
      <c r="BA283" s="53"/>
      <c r="BB283" s="53"/>
      <c r="BC283" s="53"/>
      <c r="BD283" s="53"/>
      <c r="BE283" s="53"/>
      <c r="BF283" s="53"/>
      <c r="BG283" s="53"/>
      <c r="BH283" s="53"/>
      <c r="BI283" s="53"/>
      <c r="BJ283" s="53"/>
      <c r="BK283" s="53"/>
      <c r="BL283" s="53"/>
      <c r="BM283" s="53"/>
      <c r="BN283" s="53"/>
      <c r="BO283" s="53"/>
      <c r="BP283" s="53"/>
      <c r="BQ283" s="53"/>
      <c r="BR283" s="53"/>
      <c r="BS283" s="53"/>
      <c r="BT283" s="53"/>
      <c r="BU283" s="53"/>
      <c r="BV283" s="53"/>
      <c r="BW283" s="53"/>
      <c r="BX283" s="53"/>
      <c r="BY283" s="53"/>
      <c r="BZ283" s="53"/>
      <c r="CA283" s="53"/>
      <c r="CB283" s="53"/>
      <c r="CC283" s="53"/>
      <c r="CD283" s="53"/>
      <c r="CE283" s="53"/>
      <c r="CF283" s="53"/>
      <c r="CG283" s="53"/>
      <c r="CH283" s="53"/>
      <c r="CI283" s="53"/>
      <c r="CJ283" s="53"/>
      <c r="CK283" s="53"/>
      <c r="CL283" s="53"/>
      <c r="CM283" s="53"/>
      <c r="CN283" s="53"/>
      <c r="CO283" s="53"/>
      <c r="CP283" s="53"/>
      <c r="CQ283" s="53"/>
      <c r="CR283" s="53"/>
      <c r="CS283" s="53"/>
      <c r="CT283" s="53"/>
      <c r="CU283" s="53"/>
      <c r="CV283" s="53"/>
      <c r="CW283" s="53"/>
      <c r="CX283" s="53"/>
      <c r="CY283" s="53"/>
      <c r="CZ283" s="53"/>
      <c r="DA283" s="53"/>
      <c r="DB283" s="53"/>
      <c r="DC283" s="53"/>
      <c r="DD283" s="53"/>
      <c r="DE283" s="53"/>
      <c r="DF283" s="53"/>
      <c r="DG283" s="53"/>
      <c r="DH283" s="53"/>
      <c r="DI283" s="53"/>
      <c r="DJ283" s="53"/>
      <c r="DK283" s="53"/>
      <c r="DL283" s="53"/>
      <c r="DM283" s="53"/>
      <c r="DN283" s="53"/>
      <c r="DO283" s="53"/>
      <c r="DP283" s="53"/>
      <c r="DQ283" s="53"/>
      <c r="DR283" s="53"/>
      <c r="DS283" s="53"/>
      <c r="DT283" s="53"/>
      <c r="DU283" s="53"/>
      <c r="DV283" s="53"/>
      <c r="DW283" s="53"/>
      <c r="DX283" s="53"/>
      <c r="DY283" s="53"/>
      <c r="DZ283" s="53"/>
      <c r="EA283" s="53"/>
      <c r="EB283" s="53"/>
      <c r="EC283" s="53"/>
      <c r="ED283" s="53"/>
      <c r="EE283" s="53"/>
      <c r="EF283" s="53"/>
      <c r="EG283" s="53"/>
      <c r="EH283" s="53"/>
      <c r="EI283" s="53"/>
      <c r="EJ283" s="53"/>
      <c r="EK283" s="53"/>
      <c r="EL283" s="53"/>
      <c r="EM283" s="53"/>
      <c r="EN283" s="53"/>
      <c r="EO283" s="53"/>
      <c r="EP283" s="53"/>
      <c r="EQ283" s="53"/>
      <c r="ER283" s="53"/>
      <c r="ES283" s="53"/>
      <c r="ET283" s="53"/>
      <c r="EU283" s="53"/>
      <c r="EV283" s="53"/>
      <c r="EW283" s="53"/>
      <c r="EX283" s="53"/>
      <c r="EY283" s="53"/>
      <c r="EZ283" s="53"/>
      <c r="FA283" s="53"/>
      <c r="FB283" s="53"/>
      <c r="FC283" s="53"/>
      <c r="FD283" s="53"/>
      <c r="FE283" s="53"/>
      <c r="FF283" s="53"/>
      <c r="FG283" s="53"/>
      <c r="FH283" s="53"/>
      <c r="FI283" s="53"/>
      <c r="FJ283" s="53"/>
      <c r="FK283" s="53"/>
      <c r="FL283" s="53"/>
      <c r="FM283" s="53"/>
      <c r="FN283" s="53"/>
      <c r="FO283" s="53"/>
      <c r="FP283" s="53"/>
      <c r="FQ283" s="53"/>
      <c r="FR283" s="53"/>
      <c r="FS283" s="53"/>
      <c r="FT283" s="53"/>
      <c r="FU283" s="53"/>
      <c r="FV283" s="53"/>
      <c r="FW283" s="53"/>
      <c r="FX283" s="53"/>
      <c r="FY283" s="53"/>
      <c r="FZ283" s="53"/>
      <c r="GA283" s="53"/>
      <c r="GB283" s="53"/>
      <c r="GC283" s="53"/>
      <c r="GD283" s="53"/>
      <c r="GE283" s="53"/>
      <c r="GF283" s="53"/>
      <c r="GG283" s="53"/>
      <c r="GH283" s="53"/>
      <c r="GI283" s="53"/>
      <c r="GJ283" s="53"/>
    </row>
    <row r="284" spans="7:192" x14ac:dyDescent="0.25">
      <c r="G284" s="35"/>
      <c r="H284" s="35"/>
      <c r="I284" s="35"/>
      <c r="J284" s="35"/>
      <c r="K284" s="3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</row>
    <row r="285" spans="7:192" x14ac:dyDescent="0.25">
      <c r="G285" s="53"/>
      <c r="H285" s="53"/>
      <c r="I285" s="53"/>
      <c r="J285" s="53"/>
      <c r="K285" s="53"/>
      <c r="L285" s="53"/>
      <c r="M285" s="53"/>
      <c r="N285" s="53"/>
      <c r="O285" s="53"/>
      <c r="P285" s="53"/>
      <c r="Q285" s="53"/>
      <c r="R285" s="53"/>
      <c r="S285" s="53"/>
      <c r="T285" s="53"/>
      <c r="U285" s="53"/>
      <c r="V285" s="53"/>
      <c r="W285" s="53"/>
      <c r="X285" s="53"/>
      <c r="Y285" s="53"/>
      <c r="Z285" s="53"/>
      <c r="AA285" s="53"/>
      <c r="AB285" s="53"/>
      <c r="AC285" s="53"/>
      <c r="AD285" s="53"/>
      <c r="AE285" s="53"/>
      <c r="AF285" s="53"/>
      <c r="AG285" s="53"/>
      <c r="AH285" s="53"/>
      <c r="AI285" s="53"/>
      <c r="AJ285" s="53"/>
      <c r="AK285" s="53"/>
      <c r="AL285" s="53"/>
      <c r="AM285" s="53"/>
      <c r="AN285" s="53"/>
      <c r="AO285" s="53"/>
      <c r="AP285" s="53"/>
      <c r="AQ285" s="53"/>
      <c r="AR285" s="53"/>
      <c r="AS285" s="53"/>
      <c r="AT285" s="53"/>
      <c r="AU285" s="53"/>
      <c r="AV285" s="53"/>
      <c r="AW285" s="53"/>
      <c r="AX285" s="53"/>
      <c r="AY285" s="53"/>
      <c r="AZ285" s="53"/>
      <c r="BA285" s="53"/>
      <c r="BB285" s="53"/>
      <c r="BC285" s="53"/>
      <c r="BD285" s="53"/>
      <c r="BE285" s="53"/>
      <c r="BF285" s="53"/>
      <c r="BG285" s="53"/>
      <c r="BH285" s="53"/>
      <c r="BI285" s="53"/>
      <c r="BJ285" s="53"/>
      <c r="BK285" s="53"/>
      <c r="BL285" s="53"/>
      <c r="BM285" s="53"/>
      <c r="BN285" s="53"/>
      <c r="BO285" s="53"/>
      <c r="BP285" s="53"/>
      <c r="BQ285" s="53"/>
      <c r="BR285" s="53"/>
      <c r="BS285" s="53"/>
      <c r="BT285" s="53"/>
      <c r="BU285" s="53"/>
      <c r="BV285" s="53"/>
      <c r="BW285" s="53"/>
      <c r="BX285" s="53"/>
      <c r="BY285" s="53"/>
      <c r="BZ285" s="53"/>
      <c r="CA285" s="53"/>
      <c r="CB285" s="53"/>
      <c r="CC285" s="53"/>
      <c r="CD285" s="53"/>
      <c r="CE285" s="53"/>
      <c r="CF285" s="53"/>
      <c r="CG285" s="53"/>
      <c r="CH285" s="53"/>
      <c r="CI285" s="53"/>
      <c r="CJ285" s="53"/>
      <c r="CK285" s="53"/>
      <c r="CL285" s="53"/>
      <c r="CM285" s="53"/>
      <c r="CN285" s="53"/>
      <c r="CO285" s="53"/>
      <c r="CP285" s="53"/>
      <c r="CQ285" s="53"/>
      <c r="CR285" s="53"/>
      <c r="CS285" s="53"/>
      <c r="CT285" s="53"/>
      <c r="CU285" s="53"/>
      <c r="CV285" s="53"/>
      <c r="CW285" s="53"/>
      <c r="CX285" s="53"/>
      <c r="CY285" s="53"/>
      <c r="CZ285" s="53"/>
      <c r="DA285" s="53"/>
      <c r="DB285" s="53"/>
      <c r="DC285" s="53"/>
      <c r="DD285" s="53"/>
      <c r="DE285" s="53"/>
      <c r="DF285" s="53"/>
      <c r="DG285" s="53"/>
      <c r="DH285" s="53"/>
      <c r="DI285" s="53"/>
      <c r="DJ285" s="53"/>
      <c r="DK285" s="53"/>
      <c r="DL285" s="53"/>
      <c r="DM285" s="53"/>
      <c r="DN285" s="53"/>
      <c r="DO285" s="53"/>
      <c r="DP285" s="53"/>
      <c r="DQ285" s="53"/>
      <c r="DR285" s="53"/>
      <c r="DS285" s="53"/>
      <c r="DT285" s="53"/>
      <c r="DU285" s="53"/>
      <c r="DV285" s="53"/>
      <c r="DW285" s="53"/>
      <c r="DX285" s="53"/>
      <c r="DY285" s="53"/>
      <c r="DZ285" s="53"/>
      <c r="EA285" s="53"/>
      <c r="EB285" s="53"/>
      <c r="EC285" s="53"/>
      <c r="ED285" s="53"/>
      <c r="EE285" s="53"/>
      <c r="EF285" s="53"/>
      <c r="EG285" s="53"/>
      <c r="EH285" s="53"/>
      <c r="EI285" s="53"/>
      <c r="EJ285" s="53"/>
      <c r="EK285" s="53"/>
      <c r="EL285" s="53"/>
      <c r="EM285" s="53"/>
      <c r="EN285" s="53"/>
      <c r="EO285" s="53"/>
      <c r="EP285" s="53"/>
      <c r="EQ285" s="53"/>
      <c r="ER285" s="53"/>
      <c r="ES285" s="53"/>
      <c r="ET285" s="53"/>
      <c r="EU285" s="53"/>
      <c r="EV285" s="53"/>
      <c r="EW285" s="53"/>
      <c r="EX285" s="53"/>
      <c r="EY285" s="53"/>
      <c r="EZ285" s="53"/>
      <c r="FA285" s="53"/>
      <c r="FB285" s="53"/>
      <c r="FC285" s="53"/>
      <c r="FD285" s="53"/>
      <c r="FE285" s="53"/>
      <c r="FF285" s="53"/>
      <c r="FG285" s="53"/>
      <c r="FH285" s="53"/>
      <c r="FI285" s="53"/>
      <c r="FJ285" s="53"/>
      <c r="FK285" s="53"/>
      <c r="FL285" s="53"/>
      <c r="FM285" s="53"/>
      <c r="FN285" s="53"/>
      <c r="FO285" s="53"/>
      <c r="FP285" s="53"/>
      <c r="FQ285" s="53"/>
      <c r="FR285" s="53"/>
      <c r="FS285" s="53"/>
      <c r="FT285" s="53"/>
      <c r="FU285" s="53"/>
      <c r="FV285" s="53"/>
      <c r="FW285" s="53"/>
      <c r="FX285" s="53"/>
      <c r="FY285" s="53"/>
      <c r="FZ285" s="53"/>
      <c r="GA285" s="53"/>
      <c r="GB285" s="53"/>
      <c r="GC285" s="53"/>
      <c r="GD285" s="53"/>
      <c r="GE285" s="53"/>
      <c r="GF285" s="53"/>
      <c r="GG285" s="53"/>
      <c r="GH285" s="53"/>
      <c r="GI285" s="53"/>
      <c r="GJ285" s="53"/>
    </row>
    <row r="286" spans="7:192" x14ac:dyDescent="0.25">
      <c r="G286" s="35"/>
      <c r="H286" s="35"/>
      <c r="I286" s="35"/>
      <c r="J286" s="35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</row>
    <row r="287" spans="7:192" x14ac:dyDescent="0.25">
      <c r="G287" s="53"/>
      <c r="H287" s="53"/>
      <c r="I287" s="53"/>
      <c r="J287" s="53"/>
      <c r="K287" s="53"/>
      <c r="L287" s="53"/>
      <c r="M287" s="53"/>
      <c r="N287" s="53"/>
      <c r="O287" s="53"/>
      <c r="P287" s="53"/>
      <c r="Q287" s="53"/>
      <c r="R287" s="53"/>
      <c r="S287" s="53"/>
      <c r="T287" s="53"/>
      <c r="U287" s="53"/>
      <c r="V287" s="53"/>
      <c r="W287" s="53"/>
      <c r="X287" s="53"/>
      <c r="Y287" s="53"/>
      <c r="Z287" s="53"/>
      <c r="AA287" s="53"/>
      <c r="AB287" s="53"/>
      <c r="AC287" s="53"/>
      <c r="AD287" s="53"/>
      <c r="AE287" s="53"/>
      <c r="AF287" s="53"/>
      <c r="AG287" s="53"/>
      <c r="AH287" s="53"/>
      <c r="AI287" s="53"/>
      <c r="AJ287" s="53"/>
      <c r="AK287" s="53"/>
      <c r="AL287" s="53"/>
      <c r="AM287" s="53"/>
      <c r="AN287" s="53"/>
      <c r="AO287" s="53"/>
      <c r="AP287" s="53"/>
      <c r="AQ287" s="53"/>
      <c r="AR287" s="53"/>
      <c r="AS287" s="53"/>
      <c r="AT287" s="53"/>
      <c r="AU287" s="53"/>
      <c r="AV287" s="53"/>
      <c r="AW287" s="53"/>
      <c r="AX287" s="53"/>
      <c r="AY287" s="53"/>
      <c r="AZ287" s="53"/>
      <c r="BA287" s="53"/>
      <c r="BB287" s="53"/>
      <c r="BC287" s="53"/>
      <c r="BD287" s="53"/>
      <c r="BE287" s="53"/>
      <c r="BF287" s="53"/>
      <c r="BG287" s="53"/>
      <c r="BH287" s="53"/>
      <c r="BI287" s="53"/>
      <c r="BJ287" s="53"/>
      <c r="BK287" s="53"/>
      <c r="BL287" s="53"/>
      <c r="BM287" s="53"/>
      <c r="BN287" s="53"/>
      <c r="BO287" s="53"/>
      <c r="BP287" s="53"/>
      <c r="BQ287" s="53"/>
      <c r="BR287" s="53"/>
      <c r="BS287" s="53"/>
      <c r="BT287" s="53"/>
      <c r="BU287" s="53"/>
      <c r="BV287" s="53"/>
      <c r="BW287" s="53"/>
      <c r="BX287" s="53"/>
      <c r="BY287" s="53"/>
      <c r="BZ287" s="53"/>
      <c r="CA287" s="53"/>
      <c r="CB287" s="53"/>
      <c r="CC287" s="53"/>
      <c r="CD287" s="53"/>
      <c r="CE287" s="53"/>
      <c r="CF287" s="53"/>
      <c r="CG287" s="53"/>
      <c r="CH287" s="53"/>
      <c r="CI287" s="53"/>
      <c r="CJ287" s="53"/>
      <c r="CK287" s="53"/>
      <c r="CL287" s="53"/>
      <c r="CM287" s="53"/>
      <c r="CN287" s="53"/>
      <c r="CO287" s="53"/>
      <c r="CP287" s="53"/>
      <c r="CQ287" s="53"/>
      <c r="CR287" s="53"/>
      <c r="CS287" s="53"/>
      <c r="CT287" s="53"/>
      <c r="CU287" s="53"/>
      <c r="CV287" s="53"/>
      <c r="CW287" s="53"/>
      <c r="CX287" s="53"/>
      <c r="CY287" s="53"/>
      <c r="CZ287" s="53"/>
      <c r="DA287" s="53"/>
      <c r="DB287" s="53"/>
      <c r="DC287" s="53"/>
      <c r="DD287" s="53"/>
      <c r="DE287" s="53"/>
      <c r="DF287" s="53"/>
      <c r="DG287" s="53"/>
      <c r="DH287" s="53"/>
      <c r="DI287" s="53"/>
      <c r="DJ287" s="53"/>
      <c r="DK287" s="53"/>
      <c r="DL287" s="53"/>
      <c r="DM287" s="53"/>
      <c r="DN287" s="53"/>
      <c r="DO287" s="53"/>
      <c r="DP287" s="53"/>
      <c r="DQ287" s="53"/>
      <c r="DR287" s="53"/>
      <c r="DS287" s="53"/>
      <c r="DT287" s="53"/>
      <c r="DU287" s="53"/>
      <c r="DV287" s="53"/>
      <c r="DW287" s="53"/>
      <c r="DX287" s="53"/>
      <c r="DY287" s="53"/>
      <c r="DZ287" s="53"/>
      <c r="EA287" s="53"/>
      <c r="EB287" s="53"/>
      <c r="EC287" s="53"/>
      <c r="ED287" s="53"/>
      <c r="EE287" s="53"/>
      <c r="EF287" s="53"/>
      <c r="EG287" s="53"/>
      <c r="EH287" s="53"/>
      <c r="EI287" s="53"/>
      <c r="EJ287" s="53"/>
      <c r="EK287" s="53"/>
      <c r="EL287" s="53"/>
      <c r="EM287" s="53"/>
      <c r="EN287" s="53"/>
      <c r="EO287" s="53"/>
      <c r="EP287" s="53"/>
      <c r="EQ287" s="53"/>
      <c r="ER287" s="53"/>
      <c r="ES287" s="53"/>
      <c r="ET287" s="53"/>
      <c r="EU287" s="53"/>
      <c r="EV287" s="53"/>
      <c r="EW287" s="53"/>
      <c r="EX287" s="53"/>
      <c r="EY287" s="53"/>
      <c r="EZ287" s="53"/>
      <c r="FA287" s="53"/>
      <c r="FB287" s="53"/>
      <c r="FC287" s="53"/>
      <c r="FD287" s="53"/>
      <c r="FE287" s="53"/>
      <c r="FF287" s="53"/>
      <c r="FG287" s="53"/>
      <c r="FH287" s="53"/>
      <c r="FI287" s="53"/>
      <c r="FJ287" s="53"/>
      <c r="FK287" s="53"/>
      <c r="FL287" s="53"/>
      <c r="FM287" s="53"/>
      <c r="FN287" s="53"/>
      <c r="FO287" s="53"/>
      <c r="FP287" s="53"/>
      <c r="FQ287" s="53"/>
      <c r="FR287" s="53"/>
      <c r="FS287" s="53"/>
      <c r="FT287" s="53"/>
      <c r="FU287" s="53"/>
      <c r="FV287" s="53"/>
      <c r="FW287" s="53"/>
      <c r="FX287" s="53"/>
      <c r="FY287" s="53"/>
      <c r="FZ287" s="53"/>
      <c r="GA287" s="53"/>
      <c r="GB287" s="53"/>
      <c r="GC287" s="53"/>
      <c r="GD287" s="53"/>
      <c r="GE287" s="53"/>
      <c r="GF287" s="53"/>
      <c r="GG287" s="53"/>
      <c r="GH287" s="53"/>
      <c r="GI287" s="53"/>
      <c r="GJ287" s="53"/>
    </row>
    <row r="288" spans="7:192" x14ac:dyDescent="0.25"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</row>
    <row r="289" spans="7:192" x14ac:dyDescent="0.25">
      <c r="G289" s="53"/>
      <c r="H289" s="53"/>
      <c r="I289" s="53"/>
      <c r="J289" s="53"/>
      <c r="K289" s="53"/>
      <c r="L289" s="53"/>
      <c r="M289" s="53"/>
      <c r="N289" s="53"/>
      <c r="O289" s="53"/>
      <c r="P289" s="53"/>
      <c r="Q289" s="53"/>
      <c r="R289" s="53"/>
      <c r="S289" s="53"/>
      <c r="T289" s="53"/>
      <c r="U289" s="53"/>
      <c r="V289" s="53"/>
      <c r="W289" s="53"/>
      <c r="X289" s="53"/>
      <c r="Y289" s="53"/>
      <c r="Z289" s="53"/>
      <c r="AA289" s="53"/>
      <c r="AB289" s="53"/>
      <c r="AC289" s="53"/>
      <c r="AD289" s="53"/>
      <c r="AE289" s="53"/>
      <c r="AF289" s="53"/>
      <c r="AG289" s="53"/>
      <c r="AH289" s="53"/>
      <c r="AI289" s="53"/>
      <c r="AJ289" s="53"/>
      <c r="AK289" s="53"/>
      <c r="AL289" s="53"/>
      <c r="AM289" s="53"/>
      <c r="AN289" s="53"/>
      <c r="AO289" s="53"/>
      <c r="AP289" s="53"/>
      <c r="AQ289" s="53"/>
      <c r="AR289" s="53"/>
      <c r="AS289" s="53"/>
      <c r="AT289" s="53"/>
      <c r="AU289" s="53"/>
      <c r="AV289" s="53"/>
      <c r="AW289" s="53"/>
      <c r="AX289" s="53"/>
      <c r="AY289" s="53"/>
      <c r="AZ289" s="53"/>
      <c r="BA289" s="53"/>
      <c r="BB289" s="53"/>
      <c r="BC289" s="53"/>
      <c r="BD289" s="53"/>
      <c r="BE289" s="53"/>
      <c r="BF289" s="53"/>
      <c r="BG289" s="53"/>
      <c r="BH289" s="53"/>
      <c r="BI289" s="53"/>
      <c r="BJ289" s="53"/>
      <c r="BK289" s="53"/>
      <c r="BL289" s="53"/>
      <c r="BM289" s="53"/>
      <c r="BN289" s="53"/>
      <c r="BO289" s="53"/>
      <c r="BP289" s="53"/>
      <c r="BQ289" s="53"/>
      <c r="BR289" s="53"/>
      <c r="BS289" s="53"/>
      <c r="BT289" s="53"/>
      <c r="BU289" s="53"/>
      <c r="BV289" s="53"/>
      <c r="BW289" s="53"/>
      <c r="BX289" s="53"/>
      <c r="BY289" s="53"/>
      <c r="BZ289" s="53"/>
      <c r="CA289" s="53"/>
      <c r="CB289" s="53"/>
      <c r="CC289" s="53"/>
      <c r="CD289" s="53"/>
      <c r="CE289" s="53"/>
      <c r="CF289" s="53"/>
      <c r="CG289" s="53"/>
      <c r="CH289" s="53"/>
      <c r="CI289" s="53"/>
      <c r="CJ289" s="53"/>
      <c r="CK289" s="53"/>
      <c r="CL289" s="53"/>
      <c r="CM289" s="53"/>
      <c r="CN289" s="53"/>
      <c r="CO289" s="53"/>
      <c r="CP289" s="53"/>
      <c r="CQ289" s="53"/>
      <c r="CR289" s="53"/>
      <c r="CS289" s="53"/>
      <c r="CT289" s="53"/>
      <c r="CU289" s="53"/>
      <c r="CV289" s="53"/>
      <c r="CW289" s="53"/>
      <c r="CX289" s="53"/>
      <c r="CY289" s="53"/>
      <c r="CZ289" s="53"/>
      <c r="DA289" s="53"/>
      <c r="DB289" s="53"/>
      <c r="DC289" s="53"/>
      <c r="DD289" s="53"/>
      <c r="DE289" s="53"/>
      <c r="DF289" s="53"/>
      <c r="DG289" s="53"/>
      <c r="DH289" s="53"/>
      <c r="DI289" s="53"/>
      <c r="DJ289" s="53"/>
      <c r="DK289" s="53"/>
      <c r="DL289" s="53"/>
      <c r="DM289" s="53"/>
      <c r="DN289" s="53"/>
      <c r="DO289" s="53"/>
      <c r="DP289" s="53"/>
      <c r="DQ289" s="53"/>
      <c r="DR289" s="53"/>
      <c r="DS289" s="53"/>
      <c r="DT289" s="53"/>
      <c r="DU289" s="53"/>
      <c r="DV289" s="53"/>
      <c r="DW289" s="53"/>
      <c r="DX289" s="53"/>
      <c r="DY289" s="53"/>
      <c r="DZ289" s="53"/>
      <c r="EA289" s="53"/>
      <c r="EB289" s="53"/>
      <c r="EC289" s="53"/>
      <c r="ED289" s="53"/>
      <c r="EE289" s="53"/>
      <c r="EF289" s="53"/>
      <c r="EG289" s="53"/>
      <c r="EH289" s="53"/>
      <c r="EI289" s="53"/>
      <c r="EJ289" s="53"/>
      <c r="EK289" s="53"/>
      <c r="EL289" s="53"/>
      <c r="EM289" s="53"/>
      <c r="EN289" s="53"/>
      <c r="EO289" s="53"/>
      <c r="EP289" s="53"/>
      <c r="EQ289" s="53"/>
      <c r="ER289" s="53"/>
      <c r="ES289" s="53"/>
      <c r="ET289" s="53"/>
      <c r="EU289" s="53"/>
      <c r="EV289" s="53"/>
      <c r="EW289" s="53"/>
      <c r="EX289" s="53"/>
      <c r="EY289" s="53"/>
      <c r="EZ289" s="53"/>
      <c r="FA289" s="53"/>
      <c r="FB289" s="53"/>
      <c r="FC289" s="53"/>
      <c r="FD289" s="53"/>
      <c r="FE289" s="53"/>
      <c r="FF289" s="53"/>
      <c r="FG289" s="53"/>
      <c r="FH289" s="53"/>
      <c r="FI289" s="53"/>
      <c r="FJ289" s="53"/>
      <c r="FK289" s="53"/>
      <c r="FL289" s="53"/>
      <c r="FM289" s="53"/>
      <c r="FN289" s="53"/>
      <c r="FO289" s="53"/>
      <c r="FP289" s="53"/>
      <c r="FQ289" s="53"/>
      <c r="FR289" s="53"/>
      <c r="FS289" s="53"/>
      <c r="FT289" s="53"/>
      <c r="FU289" s="53"/>
      <c r="FV289" s="53"/>
      <c r="FW289" s="53"/>
      <c r="FX289" s="53"/>
      <c r="FY289" s="53"/>
      <c r="FZ289" s="53"/>
      <c r="GA289" s="53"/>
      <c r="GB289" s="53"/>
      <c r="GC289" s="53"/>
      <c r="GD289" s="53"/>
      <c r="GE289" s="53"/>
      <c r="GF289" s="53"/>
      <c r="GG289" s="53"/>
      <c r="GH289" s="53"/>
      <c r="GI289" s="53"/>
      <c r="GJ289" s="53"/>
    </row>
    <row r="290" spans="7:192" x14ac:dyDescent="0.25">
      <c r="G290" s="35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</row>
    <row r="291" spans="7:192" x14ac:dyDescent="0.25">
      <c r="G291" s="53"/>
      <c r="H291" s="53"/>
      <c r="I291" s="53"/>
      <c r="J291" s="53"/>
      <c r="K291" s="53"/>
      <c r="L291" s="53"/>
      <c r="M291" s="53"/>
      <c r="N291" s="53"/>
      <c r="O291" s="53"/>
      <c r="P291" s="53"/>
      <c r="Q291" s="53"/>
      <c r="R291" s="53"/>
      <c r="S291" s="53"/>
      <c r="T291" s="53"/>
      <c r="U291" s="53"/>
      <c r="V291" s="53"/>
      <c r="W291" s="53"/>
      <c r="X291" s="53"/>
      <c r="Y291" s="53"/>
      <c r="Z291" s="53"/>
      <c r="AA291" s="53"/>
      <c r="AB291" s="53"/>
      <c r="AC291" s="53"/>
      <c r="AD291" s="53"/>
      <c r="AE291" s="53"/>
      <c r="AF291" s="53"/>
      <c r="AG291" s="53"/>
      <c r="AH291" s="53"/>
      <c r="AI291" s="53"/>
      <c r="AJ291" s="53"/>
      <c r="AK291" s="53"/>
      <c r="AL291" s="53"/>
      <c r="AM291" s="53"/>
      <c r="AN291" s="53"/>
      <c r="AO291" s="53"/>
      <c r="AP291" s="53"/>
      <c r="AQ291" s="53"/>
      <c r="AR291" s="53"/>
      <c r="AS291" s="53"/>
      <c r="AT291" s="53"/>
      <c r="AU291" s="53"/>
      <c r="AV291" s="53"/>
      <c r="AW291" s="53"/>
      <c r="AX291" s="53"/>
      <c r="AY291" s="53"/>
      <c r="AZ291" s="53"/>
      <c r="BA291" s="53"/>
      <c r="BB291" s="53"/>
      <c r="BC291" s="53"/>
      <c r="BD291" s="53"/>
      <c r="BE291" s="53"/>
      <c r="BF291" s="53"/>
      <c r="BG291" s="53"/>
      <c r="BH291" s="53"/>
      <c r="BI291" s="53"/>
      <c r="BJ291" s="53"/>
      <c r="BK291" s="53"/>
      <c r="BL291" s="53"/>
      <c r="BM291" s="53"/>
      <c r="BN291" s="53"/>
      <c r="BO291" s="53"/>
      <c r="BP291" s="53"/>
      <c r="BQ291" s="53"/>
      <c r="BR291" s="53"/>
      <c r="BS291" s="53"/>
      <c r="BT291" s="53"/>
      <c r="BU291" s="53"/>
      <c r="BV291" s="53"/>
      <c r="BW291" s="53"/>
      <c r="BX291" s="53"/>
      <c r="BY291" s="53"/>
      <c r="BZ291" s="53"/>
      <c r="CA291" s="53"/>
      <c r="CB291" s="53"/>
      <c r="CC291" s="53"/>
      <c r="CD291" s="53"/>
      <c r="CE291" s="53"/>
      <c r="CF291" s="53"/>
      <c r="CG291" s="53"/>
      <c r="CH291" s="53"/>
      <c r="CI291" s="53"/>
      <c r="CJ291" s="53"/>
      <c r="CK291" s="53"/>
      <c r="CL291" s="53"/>
      <c r="CM291" s="53"/>
      <c r="CN291" s="53"/>
      <c r="CO291" s="53"/>
      <c r="CP291" s="53"/>
      <c r="CQ291" s="53"/>
      <c r="CR291" s="53"/>
      <c r="CS291" s="53"/>
      <c r="CT291" s="53"/>
      <c r="CU291" s="53"/>
      <c r="CV291" s="53"/>
      <c r="CW291" s="53"/>
      <c r="CX291" s="53"/>
      <c r="CY291" s="53"/>
      <c r="CZ291" s="53"/>
      <c r="DA291" s="53"/>
      <c r="DB291" s="53"/>
      <c r="DC291" s="53"/>
      <c r="DD291" s="53"/>
      <c r="DE291" s="53"/>
      <c r="DF291" s="53"/>
      <c r="DG291" s="53"/>
      <c r="DH291" s="53"/>
      <c r="DI291" s="53"/>
      <c r="DJ291" s="53"/>
      <c r="DK291" s="53"/>
      <c r="DL291" s="53"/>
      <c r="DM291" s="53"/>
      <c r="DN291" s="53"/>
      <c r="DO291" s="53"/>
      <c r="DP291" s="53"/>
      <c r="DQ291" s="53"/>
      <c r="DR291" s="53"/>
      <c r="DS291" s="53"/>
      <c r="DT291" s="53"/>
      <c r="DU291" s="53"/>
      <c r="DV291" s="53"/>
      <c r="DW291" s="53"/>
      <c r="DX291" s="53"/>
      <c r="DY291" s="53"/>
      <c r="DZ291" s="53"/>
      <c r="EA291" s="53"/>
      <c r="EB291" s="53"/>
      <c r="EC291" s="53"/>
      <c r="ED291" s="53"/>
      <c r="EE291" s="53"/>
      <c r="EF291" s="53"/>
      <c r="EG291" s="53"/>
      <c r="EH291" s="53"/>
      <c r="EI291" s="53"/>
      <c r="EJ291" s="53"/>
      <c r="EK291" s="53"/>
      <c r="EL291" s="53"/>
      <c r="EM291" s="53"/>
      <c r="EN291" s="53"/>
      <c r="EO291" s="53"/>
      <c r="EP291" s="53"/>
      <c r="EQ291" s="53"/>
      <c r="ER291" s="53"/>
      <c r="ES291" s="53"/>
      <c r="ET291" s="53"/>
      <c r="EU291" s="53"/>
      <c r="EV291" s="53"/>
      <c r="EW291" s="53"/>
      <c r="EX291" s="53"/>
      <c r="EY291" s="53"/>
      <c r="EZ291" s="53"/>
      <c r="FA291" s="53"/>
      <c r="FB291" s="53"/>
      <c r="FC291" s="53"/>
      <c r="FD291" s="53"/>
      <c r="FE291" s="53"/>
      <c r="FF291" s="53"/>
      <c r="FG291" s="53"/>
      <c r="FH291" s="53"/>
      <c r="FI291" s="53"/>
      <c r="FJ291" s="53"/>
      <c r="FK291" s="53"/>
      <c r="FL291" s="53"/>
      <c r="FM291" s="53"/>
      <c r="FN291" s="53"/>
      <c r="FO291" s="53"/>
      <c r="FP291" s="53"/>
      <c r="FQ291" s="53"/>
      <c r="FR291" s="53"/>
      <c r="FS291" s="53"/>
      <c r="FT291" s="53"/>
      <c r="FU291" s="53"/>
      <c r="FV291" s="53"/>
      <c r="FW291" s="53"/>
      <c r="FX291" s="53"/>
      <c r="FY291" s="53"/>
      <c r="FZ291" s="53"/>
      <c r="GA291" s="53"/>
      <c r="GB291" s="53"/>
      <c r="GC291" s="53"/>
      <c r="GD291" s="53"/>
      <c r="GE291" s="53"/>
      <c r="GF291" s="53"/>
      <c r="GG291" s="53"/>
      <c r="GH291" s="53"/>
      <c r="GI291" s="53"/>
      <c r="GJ291" s="53"/>
    </row>
    <row r="292" spans="7:192" x14ac:dyDescent="0.25"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</row>
    <row r="293" spans="7:192" x14ac:dyDescent="0.25">
      <c r="G293" s="53"/>
      <c r="H293" s="53"/>
      <c r="I293" s="53"/>
      <c r="J293" s="53"/>
      <c r="K293" s="53"/>
      <c r="L293" s="53"/>
      <c r="M293" s="53"/>
      <c r="N293" s="53"/>
      <c r="O293" s="53"/>
      <c r="P293" s="53"/>
      <c r="Q293" s="53"/>
      <c r="R293" s="53"/>
      <c r="S293" s="53"/>
      <c r="T293" s="53"/>
      <c r="U293" s="53"/>
      <c r="V293" s="53"/>
      <c r="W293" s="53"/>
      <c r="X293" s="53"/>
      <c r="Y293" s="53"/>
      <c r="Z293" s="53"/>
      <c r="AA293" s="53"/>
      <c r="AB293" s="53"/>
      <c r="AC293" s="53"/>
      <c r="AD293" s="53"/>
      <c r="AE293" s="53"/>
      <c r="AF293" s="53"/>
      <c r="AG293" s="53"/>
      <c r="AH293" s="53"/>
      <c r="AI293" s="53"/>
      <c r="AJ293" s="53"/>
      <c r="AK293" s="53"/>
      <c r="AL293" s="53"/>
      <c r="AM293" s="53"/>
      <c r="AN293" s="53"/>
      <c r="AO293" s="53"/>
      <c r="AP293" s="53"/>
      <c r="AQ293" s="53"/>
      <c r="AR293" s="53"/>
      <c r="AS293" s="53"/>
      <c r="AT293" s="53"/>
      <c r="AU293" s="53"/>
      <c r="AV293" s="53"/>
      <c r="AW293" s="53"/>
      <c r="AX293" s="53"/>
      <c r="AY293" s="53"/>
      <c r="AZ293" s="53"/>
      <c r="BA293" s="53"/>
      <c r="BB293" s="53"/>
      <c r="BC293" s="53"/>
      <c r="BD293" s="53"/>
      <c r="BE293" s="53"/>
      <c r="BF293" s="53"/>
      <c r="BG293" s="53"/>
      <c r="BH293" s="53"/>
      <c r="BI293" s="53"/>
      <c r="BJ293" s="53"/>
      <c r="BK293" s="53"/>
      <c r="BL293" s="53"/>
      <c r="BM293" s="53"/>
      <c r="BN293" s="53"/>
      <c r="BO293" s="53"/>
      <c r="BP293" s="53"/>
      <c r="BQ293" s="53"/>
      <c r="BR293" s="53"/>
      <c r="BS293" s="53"/>
      <c r="BT293" s="53"/>
      <c r="BU293" s="53"/>
      <c r="BV293" s="53"/>
      <c r="BW293" s="53"/>
      <c r="BX293" s="53"/>
      <c r="BY293" s="53"/>
      <c r="BZ293" s="53"/>
      <c r="CA293" s="53"/>
      <c r="CB293" s="53"/>
      <c r="CC293" s="53"/>
      <c r="CD293" s="53"/>
      <c r="CE293" s="53"/>
      <c r="CF293" s="53"/>
      <c r="CG293" s="53"/>
      <c r="CH293" s="53"/>
      <c r="CI293" s="53"/>
      <c r="CJ293" s="53"/>
      <c r="CK293" s="53"/>
      <c r="CL293" s="53"/>
      <c r="CM293" s="53"/>
      <c r="CN293" s="53"/>
      <c r="CO293" s="53"/>
      <c r="CP293" s="53"/>
      <c r="CQ293" s="53"/>
      <c r="CR293" s="53"/>
      <c r="CS293" s="53"/>
      <c r="CT293" s="53"/>
      <c r="CU293" s="53"/>
      <c r="CV293" s="53"/>
      <c r="CW293" s="53"/>
      <c r="CX293" s="53"/>
      <c r="CY293" s="53"/>
      <c r="CZ293" s="53"/>
      <c r="DA293" s="53"/>
      <c r="DB293" s="53"/>
      <c r="DC293" s="53"/>
      <c r="DD293" s="53"/>
      <c r="DE293" s="53"/>
      <c r="DF293" s="53"/>
      <c r="DG293" s="53"/>
      <c r="DH293" s="53"/>
      <c r="DI293" s="53"/>
      <c r="DJ293" s="53"/>
      <c r="DK293" s="53"/>
      <c r="DL293" s="53"/>
      <c r="DM293" s="53"/>
      <c r="DN293" s="53"/>
      <c r="DO293" s="53"/>
      <c r="DP293" s="53"/>
      <c r="DQ293" s="53"/>
      <c r="DR293" s="53"/>
      <c r="DS293" s="53"/>
      <c r="DT293" s="53"/>
      <c r="DU293" s="53"/>
      <c r="DV293" s="53"/>
      <c r="DW293" s="53"/>
      <c r="DX293" s="53"/>
      <c r="DY293" s="53"/>
      <c r="DZ293" s="53"/>
      <c r="EA293" s="53"/>
      <c r="EB293" s="53"/>
      <c r="EC293" s="53"/>
      <c r="ED293" s="53"/>
      <c r="EE293" s="53"/>
      <c r="EF293" s="53"/>
      <c r="EG293" s="53"/>
      <c r="EH293" s="53"/>
      <c r="EI293" s="53"/>
      <c r="EJ293" s="53"/>
      <c r="EK293" s="53"/>
      <c r="EL293" s="53"/>
      <c r="EM293" s="53"/>
      <c r="EN293" s="53"/>
      <c r="EO293" s="53"/>
      <c r="EP293" s="53"/>
      <c r="EQ293" s="53"/>
      <c r="ER293" s="53"/>
      <c r="ES293" s="53"/>
      <c r="ET293" s="53"/>
      <c r="EU293" s="53"/>
      <c r="EV293" s="53"/>
      <c r="EW293" s="53"/>
      <c r="EX293" s="53"/>
      <c r="EY293" s="53"/>
      <c r="EZ293" s="53"/>
      <c r="FA293" s="53"/>
      <c r="FB293" s="53"/>
      <c r="FC293" s="53"/>
      <c r="FD293" s="53"/>
      <c r="FE293" s="53"/>
      <c r="FF293" s="53"/>
      <c r="FG293" s="53"/>
      <c r="FH293" s="53"/>
      <c r="FI293" s="53"/>
      <c r="FJ293" s="53"/>
      <c r="FK293" s="53"/>
      <c r="FL293" s="53"/>
      <c r="FM293" s="53"/>
      <c r="FN293" s="53"/>
      <c r="FO293" s="53"/>
      <c r="FP293" s="53"/>
      <c r="FQ293" s="53"/>
      <c r="FR293" s="53"/>
      <c r="FS293" s="53"/>
      <c r="FT293" s="53"/>
      <c r="FU293" s="53"/>
      <c r="FV293" s="53"/>
      <c r="FW293" s="53"/>
      <c r="FX293" s="53"/>
      <c r="FY293" s="53"/>
      <c r="FZ293" s="53"/>
      <c r="GA293" s="53"/>
      <c r="GB293" s="53"/>
      <c r="GC293" s="53"/>
      <c r="GD293" s="53"/>
      <c r="GE293" s="53"/>
      <c r="GF293" s="53"/>
      <c r="GG293" s="53"/>
      <c r="GH293" s="53"/>
      <c r="GI293" s="53"/>
      <c r="GJ293" s="53"/>
    </row>
    <row r="294" spans="7:192" x14ac:dyDescent="0.25">
      <c r="G294" s="35"/>
      <c r="H294" s="35"/>
      <c r="I294" s="35"/>
      <c r="J294" s="35"/>
      <c r="K294" s="35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</row>
    <row r="295" spans="7:192" x14ac:dyDescent="0.25">
      <c r="G295" s="53"/>
      <c r="H295" s="53"/>
      <c r="I295" s="53"/>
      <c r="J295" s="53"/>
      <c r="K295" s="53"/>
      <c r="L295" s="53"/>
      <c r="M295" s="53"/>
      <c r="N295" s="53"/>
      <c r="O295" s="53"/>
      <c r="P295" s="53"/>
      <c r="Q295" s="53"/>
      <c r="R295" s="53"/>
      <c r="S295" s="53"/>
      <c r="T295" s="53"/>
      <c r="U295" s="53"/>
      <c r="V295" s="53"/>
      <c r="W295" s="53"/>
      <c r="X295" s="53"/>
      <c r="Y295" s="53"/>
      <c r="Z295" s="53"/>
      <c r="AA295" s="53"/>
      <c r="AB295" s="53"/>
      <c r="AC295" s="53"/>
      <c r="AD295" s="53"/>
      <c r="AE295" s="53"/>
      <c r="AF295" s="53"/>
      <c r="AG295" s="53"/>
      <c r="AH295" s="53"/>
      <c r="AI295" s="53"/>
      <c r="AJ295" s="53"/>
      <c r="AK295" s="53"/>
      <c r="AL295" s="53"/>
      <c r="AM295" s="53"/>
      <c r="AN295" s="53"/>
      <c r="AO295" s="53"/>
      <c r="AP295" s="53"/>
      <c r="AQ295" s="53"/>
      <c r="AR295" s="53"/>
      <c r="AS295" s="53"/>
      <c r="AT295" s="53"/>
      <c r="AU295" s="53"/>
      <c r="AV295" s="53"/>
      <c r="AW295" s="53"/>
      <c r="AX295" s="53"/>
      <c r="AY295" s="53"/>
      <c r="AZ295" s="53"/>
      <c r="BA295" s="53"/>
      <c r="BB295" s="53"/>
      <c r="BC295" s="53"/>
      <c r="BD295" s="53"/>
      <c r="BE295" s="53"/>
      <c r="BF295" s="53"/>
      <c r="BG295" s="53"/>
      <c r="BH295" s="53"/>
      <c r="BI295" s="53"/>
      <c r="BJ295" s="53"/>
      <c r="BK295" s="53"/>
      <c r="BL295" s="53"/>
      <c r="BM295" s="53"/>
      <c r="BN295" s="53"/>
      <c r="BO295" s="53"/>
      <c r="BP295" s="53"/>
      <c r="BQ295" s="53"/>
      <c r="BR295" s="53"/>
      <c r="BS295" s="53"/>
      <c r="BT295" s="53"/>
      <c r="BU295" s="53"/>
      <c r="BV295" s="53"/>
      <c r="BW295" s="53"/>
      <c r="BX295" s="53"/>
      <c r="BY295" s="53"/>
      <c r="BZ295" s="53"/>
      <c r="CA295" s="53"/>
      <c r="CB295" s="53"/>
      <c r="CC295" s="53"/>
      <c r="CD295" s="53"/>
      <c r="CE295" s="53"/>
      <c r="CF295" s="53"/>
      <c r="CG295" s="53"/>
      <c r="CH295" s="53"/>
      <c r="CI295" s="53"/>
      <c r="CJ295" s="53"/>
      <c r="CK295" s="53"/>
      <c r="CL295" s="53"/>
      <c r="CM295" s="53"/>
      <c r="CN295" s="53"/>
      <c r="CO295" s="53"/>
      <c r="CP295" s="53"/>
      <c r="CQ295" s="53"/>
      <c r="CR295" s="53"/>
      <c r="CS295" s="53"/>
      <c r="CT295" s="53"/>
      <c r="CU295" s="53"/>
      <c r="CV295" s="53"/>
      <c r="CW295" s="53"/>
      <c r="CX295" s="53"/>
      <c r="CY295" s="53"/>
      <c r="CZ295" s="53"/>
      <c r="DA295" s="53"/>
      <c r="DB295" s="53"/>
      <c r="DC295" s="53"/>
      <c r="DD295" s="53"/>
      <c r="DE295" s="53"/>
      <c r="DF295" s="53"/>
      <c r="DG295" s="53"/>
      <c r="DH295" s="53"/>
      <c r="DI295" s="53"/>
      <c r="DJ295" s="53"/>
      <c r="DK295" s="53"/>
      <c r="DL295" s="53"/>
      <c r="DM295" s="53"/>
      <c r="DN295" s="53"/>
      <c r="DO295" s="53"/>
      <c r="DP295" s="53"/>
      <c r="DQ295" s="53"/>
      <c r="DR295" s="53"/>
      <c r="DS295" s="53"/>
      <c r="DT295" s="53"/>
      <c r="DU295" s="53"/>
      <c r="DV295" s="53"/>
      <c r="DW295" s="53"/>
      <c r="DX295" s="53"/>
      <c r="DY295" s="53"/>
      <c r="DZ295" s="53"/>
      <c r="EA295" s="53"/>
      <c r="EB295" s="53"/>
      <c r="EC295" s="53"/>
      <c r="ED295" s="53"/>
      <c r="EE295" s="53"/>
      <c r="EF295" s="53"/>
      <c r="EG295" s="53"/>
      <c r="EH295" s="53"/>
      <c r="EI295" s="53"/>
      <c r="EJ295" s="53"/>
      <c r="EK295" s="53"/>
      <c r="EL295" s="53"/>
      <c r="EM295" s="53"/>
      <c r="EN295" s="53"/>
      <c r="EO295" s="53"/>
      <c r="EP295" s="53"/>
      <c r="EQ295" s="53"/>
      <c r="ER295" s="53"/>
      <c r="ES295" s="53"/>
      <c r="ET295" s="53"/>
      <c r="EU295" s="53"/>
      <c r="EV295" s="53"/>
      <c r="EW295" s="53"/>
      <c r="EX295" s="53"/>
      <c r="EY295" s="53"/>
      <c r="EZ295" s="53"/>
      <c r="FA295" s="53"/>
      <c r="FB295" s="53"/>
      <c r="FC295" s="53"/>
      <c r="FD295" s="53"/>
      <c r="FE295" s="53"/>
      <c r="FF295" s="53"/>
      <c r="FG295" s="53"/>
      <c r="FH295" s="53"/>
      <c r="FI295" s="53"/>
      <c r="FJ295" s="53"/>
      <c r="FK295" s="53"/>
      <c r="FL295" s="53"/>
      <c r="FM295" s="53"/>
      <c r="FN295" s="53"/>
      <c r="FO295" s="53"/>
      <c r="FP295" s="53"/>
      <c r="FQ295" s="53"/>
      <c r="FR295" s="53"/>
      <c r="FS295" s="53"/>
      <c r="FT295" s="53"/>
      <c r="FU295" s="53"/>
      <c r="FV295" s="53"/>
      <c r="FW295" s="53"/>
      <c r="FX295" s="53"/>
      <c r="FY295" s="53"/>
      <c r="FZ295" s="53"/>
      <c r="GA295" s="53"/>
      <c r="GB295" s="53"/>
      <c r="GC295" s="53"/>
      <c r="GD295" s="53"/>
      <c r="GE295" s="53"/>
      <c r="GF295" s="53"/>
      <c r="GG295" s="53"/>
      <c r="GH295" s="53"/>
      <c r="GI295" s="53"/>
      <c r="GJ295" s="53"/>
    </row>
    <row r="296" spans="7:192" x14ac:dyDescent="0.25">
      <c r="G296" s="35"/>
      <c r="H296" s="35"/>
      <c r="I296" s="35"/>
      <c r="J296" s="35"/>
      <c r="K296" s="35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</row>
    <row r="297" spans="7:192" x14ac:dyDescent="0.25">
      <c r="G297" s="53"/>
      <c r="H297" s="53"/>
      <c r="I297" s="53"/>
      <c r="J297" s="53"/>
      <c r="K297" s="53"/>
      <c r="L297" s="53"/>
      <c r="M297" s="53"/>
      <c r="N297" s="53"/>
      <c r="O297" s="53"/>
      <c r="P297" s="53"/>
      <c r="Q297" s="53"/>
      <c r="R297" s="53"/>
      <c r="S297" s="53"/>
      <c r="T297" s="53"/>
      <c r="U297" s="53"/>
      <c r="V297" s="53"/>
      <c r="W297" s="53"/>
      <c r="X297" s="53"/>
      <c r="Y297" s="53"/>
      <c r="Z297" s="53"/>
      <c r="AA297" s="53"/>
      <c r="AB297" s="53"/>
      <c r="AC297" s="53"/>
      <c r="AD297" s="53"/>
      <c r="AE297" s="53"/>
      <c r="AF297" s="53"/>
      <c r="AG297" s="53"/>
      <c r="AH297" s="53"/>
      <c r="AI297" s="53"/>
      <c r="AJ297" s="53"/>
      <c r="AK297" s="53"/>
      <c r="AL297" s="53"/>
      <c r="AM297" s="53"/>
      <c r="AN297" s="53"/>
      <c r="AO297" s="53"/>
      <c r="AP297" s="53"/>
      <c r="AQ297" s="53"/>
      <c r="AR297" s="53"/>
      <c r="AS297" s="53"/>
      <c r="AT297" s="53"/>
      <c r="AU297" s="53"/>
      <c r="AV297" s="53"/>
      <c r="AW297" s="53"/>
      <c r="AX297" s="53"/>
      <c r="AY297" s="53"/>
      <c r="AZ297" s="53"/>
      <c r="BA297" s="53"/>
      <c r="BB297" s="53"/>
      <c r="BC297" s="53"/>
      <c r="BD297" s="53"/>
      <c r="BE297" s="53"/>
      <c r="BF297" s="53"/>
      <c r="BG297" s="53"/>
      <c r="BH297" s="53"/>
      <c r="BI297" s="53"/>
      <c r="BJ297" s="53"/>
      <c r="BK297" s="53"/>
      <c r="BL297" s="53"/>
      <c r="BM297" s="53"/>
      <c r="BN297" s="53"/>
      <c r="BO297" s="53"/>
      <c r="BP297" s="53"/>
      <c r="BQ297" s="53"/>
      <c r="BR297" s="53"/>
      <c r="BS297" s="53"/>
      <c r="BT297" s="53"/>
      <c r="BU297" s="53"/>
      <c r="BV297" s="53"/>
      <c r="BW297" s="53"/>
      <c r="BX297" s="53"/>
      <c r="BY297" s="53"/>
      <c r="BZ297" s="53"/>
      <c r="CA297" s="53"/>
      <c r="CB297" s="53"/>
      <c r="CC297" s="53"/>
      <c r="CD297" s="53"/>
      <c r="CE297" s="53"/>
      <c r="CF297" s="53"/>
      <c r="CG297" s="53"/>
      <c r="CH297" s="53"/>
      <c r="CI297" s="53"/>
      <c r="CJ297" s="53"/>
      <c r="CK297" s="53"/>
      <c r="CL297" s="53"/>
      <c r="CM297" s="53"/>
      <c r="CN297" s="53"/>
      <c r="CO297" s="53"/>
      <c r="CP297" s="53"/>
      <c r="CQ297" s="53"/>
      <c r="CR297" s="53"/>
      <c r="CS297" s="53"/>
      <c r="CT297" s="53"/>
      <c r="CU297" s="53"/>
      <c r="CV297" s="53"/>
      <c r="CW297" s="53"/>
      <c r="CX297" s="53"/>
      <c r="CY297" s="53"/>
      <c r="CZ297" s="53"/>
      <c r="DA297" s="53"/>
      <c r="DB297" s="53"/>
      <c r="DC297" s="53"/>
      <c r="DD297" s="53"/>
      <c r="DE297" s="53"/>
      <c r="DF297" s="53"/>
      <c r="DG297" s="53"/>
      <c r="DH297" s="53"/>
      <c r="DI297" s="53"/>
      <c r="DJ297" s="53"/>
      <c r="DK297" s="53"/>
      <c r="DL297" s="53"/>
      <c r="DM297" s="53"/>
      <c r="DN297" s="53"/>
      <c r="DO297" s="53"/>
      <c r="DP297" s="53"/>
      <c r="DQ297" s="53"/>
      <c r="DR297" s="53"/>
      <c r="DS297" s="53"/>
      <c r="DT297" s="53"/>
      <c r="DU297" s="53"/>
      <c r="DV297" s="53"/>
      <c r="DW297" s="53"/>
      <c r="DX297" s="53"/>
      <c r="DY297" s="53"/>
      <c r="DZ297" s="53"/>
      <c r="EA297" s="53"/>
      <c r="EB297" s="53"/>
      <c r="EC297" s="53"/>
      <c r="ED297" s="53"/>
      <c r="EE297" s="53"/>
      <c r="EF297" s="53"/>
      <c r="EG297" s="53"/>
      <c r="EH297" s="53"/>
      <c r="EI297" s="53"/>
      <c r="EJ297" s="53"/>
      <c r="EK297" s="53"/>
      <c r="EL297" s="53"/>
      <c r="EM297" s="53"/>
      <c r="EN297" s="53"/>
      <c r="EO297" s="53"/>
      <c r="EP297" s="53"/>
      <c r="EQ297" s="53"/>
      <c r="ER297" s="53"/>
      <c r="ES297" s="53"/>
      <c r="ET297" s="53"/>
      <c r="EU297" s="53"/>
      <c r="EV297" s="53"/>
      <c r="EW297" s="53"/>
      <c r="EX297" s="53"/>
      <c r="EY297" s="53"/>
      <c r="EZ297" s="53"/>
      <c r="FA297" s="53"/>
      <c r="FB297" s="53"/>
      <c r="FC297" s="53"/>
      <c r="FD297" s="53"/>
      <c r="FE297" s="53"/>
      <c r="FF297" s="53"/>
      <c r="FG297" s="53"/>
      <c r="FH297" s="53"/>
      <c r="FI297" s="53"/>
      <c r="FJ297" s="53"/>
      <c r="FK297" s="53"/>
      <c r="FL297" s="53"/>
      <c r="FM297" s="53"/>
      <c r="FN297" s="53"/>
      <c r="FO297" s="53"/>
      <c r="FP297" s="53"/>
      <c r="FQ297" s="53"/>
      <c r="FR297" s="53"/>
      <c r="FS297" s="53"/>
      <c r="FT297" s="53"/>
      <c r="FU297" s="53"/>
      <c r="FV297" s="53"/>
      <c r="FW297" s="53"/>
      <c r="FX297" s="53"/>
      <c r="FY297" s="53"/>
      <c r="FZ297" s="53"/>
      <c r="GA297" s="53"/>
      <c r="GB297" s="53"/>
      <c r="GC297" s="53"/>
      <c r="GD297" s="53"/>
      <c r="GE297" s="53"/>
      <c r="GF297" s="53"/>
      <c r="GG297" s="53"/>
      <c r="GH297" s="53"/>
      <c r="GI297" s="53"/>
      <c r="GJ297" s="53"/>
    </row>
    <row r="298" spans="7:192" x14ac:dyDescent="0.25"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</row>
    <row r="299" spans="7:192" x14ac:dyDescent="0.25">
      <c r="G299" s="53"/>
      <c r="H299" s="53"/>
      <c r="I299" s="53"/>
      <c r="J299" s="53"/>
      <c r="K299" s="53"/>
      <c r="L299" s="53"/>
      <c r="M299" s="53"/>
      <c r="N299" s="53"/>
      <c r="O299" s="53"/>
      <c r="P299" s="53"/>
      <c r="Q299" s="53"/>
      <c r="R299" s="53"/>
      <c r="S299" s="53"/>
      <c r="T299" s="53"/>
      <c r="U299" s="53"/>
      <c r="V299" s="53"/>
      <c r="W299" s="53"/>
      <c r="X299" s="53"/>
      <c r="Y299" s="53"/>
      <c r="Z299" s="53"/>
      <c r="AA299" s="53"/>
      <c r="AB299" s="53"/>
      <c r="AC299" s="53"/>
      <c r="AD299" s="53"/>
      <c r="AE299" s="53"/>
      <c r="AF299" s="53"/>
      <c r="AG299" s="53"/>
      <c r="AH299" s="53"/>
      <c r="AI299" s="53"/>
      <c r="AJ299" s="53"/>
      <c r="AK299" s="53"/>
      <c r="AL299" s="53"/>
      <c r="AM299" s="53"/>
      <c r="AN299" s="53"/>
      <c r="AO299" s="53"/>
      <c r="AP299" s="53"/>
      <c r="AQ299" s="53"/>
      <c r="AR299" s="53"/>
      <c r="AS299" s="53"/>
      <c r="AT299" s="53"/>
      <c r="AU299" s="53"/>
      <c r="AV299" s="53"/>
      <c r="AW299" s="53"/>
      <c r="AX299" s="53"/>
      <c r="AY299" s="53"/>
      <c r="AZ299" s="53"/>
      <c r="BA299" s="53"/>
      <c r="BB299" s="53"/>
      <c r="BC299" s="53"/>
      <c r="BD299" s="53"/>
      <c r="BE299" s="53"/>
      <c r="BF299" s="53"/>
      <c r="BG299" s="53"/>
      <c r="BH299" s="53"/>
      <c r="BI299" s="53"/>
      <c r="BJ299" s="53"/>
      <c r="BK299" s="53"/>
      <c r="BL299" s="53"/>
      <c r="BM299" s="53"/>
      <c r="BN299" s="53"/>
      <c r="BO299" s="53"/>
      <c r="BP299" s="53"/>
      <c r="BQ299" s="53"/>
      <c r="BR299" s="53"/>
      <c r="BS299" s="53"/>
      <c r="BT299" s="53"/>
      <c r="BU299" s="53"/>
      <c r="BV299" s="53"/>
      <c r="BW299" s="53"/>
      <c r="BX299" s="53"/>
      <c r="BY299" s="53"/>
      <c r="BZ299" s="53"/>
      <c r="CA299" s="53"/>
      <c r="CB299" s="53"/>
      <c r="CC299" s="53"/>
      <c r="CD299" s="53"/>
      <c r="CE299" s="53"/>
      <c r="CF299" s="53"/>
      <c r="CG299" s="53"/>
      <c r="CH299" s="53"/>
      <c r="CI299" s="53"/>
      <c r="CJ299" s="53"/>
      <c r="CK299" s="53"/>
      <c r="CL299" s="53"/>
      <c r="CM299" s="53"/>
      <c r="CN299" s="53"/>
      <c r="CO299" s="53"/>
      <c r="CP299" s="53"/>
      <c r="CQ299" s="53"/>
      <c r="CR299" s="53"/>
      <c r="CS299" s="53"/>
      <c r="CT299" s="53"/>
      <c r="CU299" s="53"/>
      <c r="CV299" s="53"/>
      <c r="CW299" s="53"/>
      <c r="CX299" s="53"/>
      <c r="CY299" s="53"/>
      <c r="CZ299" s="53"/>
      <c r="DA299" s="53"/>
      <c r="DB299" s="53"/>
      <c r="DC299" s="53"/>
      <c r="DD299" s="53"/>
      <c r="DE299" s="53"/>
      <c r="DF299" s="53"/>
      <c r="DG299" s="53"/>
      <c r="DH299" s="53"/>
      <c r="DI299" s="53"/>
      <c r="DJ299" s="53"/>
      <c r="DK299" s="53"/>
      <c r="DL299" s="53"/>
      <c r="DM299" s="53"/>
      <c r="DN299" s="53"/>
      <c r="DO299" s="53"/>
      <c r="DP299" s="53"/>
      <c r="DQ299" s="53"/>
      <c r="DR299" s="53"/>
      <c r="DS299" s="53"/>
      <c r="DT299" s="53"/>
      <c r="DU299" s="53"/>
      <c r="DV299" s="53"/>
      <c r="DW299" s="53"/>
      <c r="DX299" s="53"/>
      <c r="DY299" s="53"/>
      <c r="DZ299" s="53"/>
      <c r="EA299" s="53"/>
      <c r="EB299" s="53"/>
      <c r="EC299" s="53"/>
      <c r="ED299" s="53"/>
      <c r="EE299" s="53"/>
      <c r="EF299" s="53"/>
      <c r="EG299" s="53"/>
      <c r="EH299" s="53"/>
      <c r="EI299" s="53"/>
      <c r="EJ299" s="53"/>
      <c r="EK299" s="53"/>
      <c r="EL299" s="53"/>
      <c r="EM299" s="53"/>
      <c r="EN299" s="53"/>
      <c r="EO299" s="53"/>
      <c r="EP299" s="53"/>
      <c r="EQ299" s="53"/>
      <c r="ER299" s="53"/>
      <c r="ES299" s="53"/>
      <c r="ET299" s="53"/>
      <c r="EU299" s="53"/>
      <c r="EV299" s="53"/>
      <c r="EW299" s="53"/>
      <c r="EX299" s="53"/>
      <c r="EY299" s="53"/>
      <c r="EZ299" s="53"/>
      <c r="FA299" s="53"/>
      <c r="FB299" s="53"/>
      <c r="FC299" s="53"/>
      <c r="FD299" s="53"/>
      <c r="FE299" s="53"/>
      <c r="FF299" s="53"/>
      <c r="FG299" s="53"/>
      <c r="FH299" s="53"/>
      <c r="FI299" s="53"/>
      <c r="FJ299" s="53"/>
      <c r="FK299" s="53"/>
      <c r="FL299" s="53"/>
      <c r="FM299" s="53"/>
      <c r="FN299" s="53"/>
      <c r="FO299" s="53"/>
      <c r="FP299" s="53"/>
      <c r="FQ299" s="53"/>
      <c r="FR299" s="53"/>
      <c r="FS299" s="53"/>
      <c r="FT299" s="53"/>
      <c r="FU299" s="53"/>
      <c r="FV299" s="53"/>
      <c r="FW299" s="53"/>
      <c r="FX299" s="53"/>
      <c r="FY299" s="53"/>
      <c r="FZ299" s="53"/>
      <c r="GA299" s="53"/>
      <c r="GB299" s="53"/>
      <c r="GC299" s="53"/>
      <c r="GD299" s="53"/>
      <c r="GE299" s="53"/>
      <c r="GF299" s="53"/>
      <c r="GG299" s="53"/>
      <c r="GH299" s="53"/>
      <c r="GI299" s="53"/>
      <c r="GJ299" s="53"/>
    </row>
    <row r="300" spans="7:192" x14ac:dyDescent="0.25"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</row>
    <row r="301" spans="7:192" x14ac:dyDescent="0.25">
      <c r="G301" s="53"/>
      <c r="H301" s="53"/>
      <c r="I301" s="53"/>
      <c r="J301" s="53"/>
      <c r="K301" s="53"/>
      <c r="L301" s="53"/>
      <c r="M301" s="53"/>
      <c r="N301" s="53"/>
      <c r="O301" s="53"/>
      <c r="P301" s="53"/>
      <c r="Q301" s="53"/>
      <c r="R301" s="53"/>
      <c r="S301" s="53"/>
      <c r="T301" s="53"/>
      <c r="U301" s="53"/>
      <c r="V301" s="53"/>
      <c r="W301" s="53"/>
      <c r="X301" s="53"/>
      <c r="Y301" s="53"/>
      <c r="Z301" s="53"/>
      <c r="AA301" s="53"/>
      <c r="AB301" s="53"/>
      <c r="AC301" s="53"/>
      <c r="AD301" s="53"/>
      <c r="AE301" s="53"/>
      <c r="AF301" s="53"/>
      <c r="AG301" s="53"/>
      <c r="AH301" s="53"/>
      <c r="AI301" s="53"/>
      <c r="AJ301" s="53"/>
      <c r="AK301" s="53"/>
      <c r="AL301" s="53"/>
      <c r="AM301" s="53"/>
      <c r="AN301" s="53"/>
      <c r="AO301" s="53"/>
      <c r="AP301" s="53"/>
      <c r="AQ301" s="53"/>
      <c r="AR301" s="53"/>
      <c r="AS301" s="53"/>
      <c r="AT301" s="53"/>
      <c r="AU301" s="53"/>
      <c r="AV301" s="53"/>
      <c r="AW301" s="53"/>
      <c r="AX301" s="53"/>
      <c r="AY301" s="53"/>
      <c r="AZ301" s="53"/>
      <c r="BA301" s="53"/>
      <c r="BB301" s="53"/>
      <c r="BC301" s="53"/>
      <c r="BD301" s="53"/>
      <c r="BE301" s="53"/>
      <c r="BF301" s="53"/>
      <c r="BG301" s="53"/>
      <c r="BH301" s="53"/>
      <c r="BI301" s="53"/>
      <c r="BJ301" s="53"/>
      <c r="BK301" s="53"/>
      <c r="BL301" s="53"/>
      <c r="BM301" s="53"/>
      <c r="BN301" s="53"/>
      <c r="BO301" s="53"/>
      <c r="BP301" s="53"/>
      <c r="BQ301" s="53"/>
      <c r="BR301" s="53"/>
      <c r="BS301" s="53"/>
      <c r="BT301" s="53"/>
      <c r="BU301" s="53"/>
      <c r="BV301" s="53"/>
      <c r="BW301" s="53"/>
      <c r="BX301" s="53"/>
      <c r="BY301" s="53"/>
      <c r="BZ301" s="53"/>
      <c r="CA301" s="53"/>
      <c r="CB301" s="53"/>
      <c r="CC301" s="53"/>
      <c r="CD301" s="53"/>
      <c r="CE301" s="53"/>
      <c r="CF301" s="53"/>
      <c r="CG301" s="53"/>
      <c r="CH301" s="53"/>
      <c r="CI301" s="53"/>
      <c r="CJ301" s="53"/>
      <c r="CK301" s="53"/>
      <c r="CL301" s="53"/>
      <c r="CM301" s="53"/>
      <c r="CN301" s="53"/>
      <c r="CO301" s="53"/>
      <c r="CP301" s="53"/>
      <c r="CQ301" s="53"/>
      <c r="CR301" s="53"/>
      <c r="CS301" s="53"/>
      <c r="CT301" s="53"/>
      <c r="CU301" s="53"/>
      <c r="CV301" s="53"/>
      <c r="CW301" s="53"/>
      <c r="CX301" s="53"/>
      <c r="CY301" s="53"/>
      <c r="CZ301" s="53"/>
      <c r="DA301" s="53"/>
      <c r="DB301" s="53"/>
      <c r="DC301" s="53"/>
      <c r="DD301" s="53"/>
      <c r="DE301" s="53"/>
      <c r="DF301" s="53"/>
      <c r="DG301" s="53"/>
      <c r="DH301" s="53"/>
      <c r="DI301" s="53"/>
      <c r="DJ301" s="53"/>
      <c r="DK301" s="53"/>
      <c r="DL301" s="53"/>
      <c r="DM301" s="53"/>
      <c r="DN301" s="53"/>
      <c r="DO301" s="53"/>
      <c r="DP301" s="53"/>
      <c r="DQ301" s="53"/>
      <c r="DR301" s="53"/>
      <c r="DS301" s="53"/>
      <c r="DT301" s="53"/>
      <c r="DU301" s="53"/>
      <c r="DV301" s="53"/>
      <c r="DW301" s="53"/>
      <c r="DX301" s="53"/>
      <c r="DY301" s="53"/>
      <c r="DZ301" s="53"/>
      <c r="EA301" s="53"/>
      <c r="EB301" s="53"/>
      <c r="EC301" s="53"/>
      <c r="ED301" s="53"/>
      <c r="EE301" s="53"/>
      <c r="EF301" s="53"/>
      <c r="EG301" s="53"/>
      <c r="EH301" s="53"/>
      <c r="EI301" s="53"/>
      <c r="EJ301" s="53"/>
      <c r="EK301" s="53"/>
      <c r="EL301" s="53"/>
      <c r="EM301" s="53"/>
      <c r="EN301" s="53"/>
      <c r="EO301" s="53"/>
      <c r="EP301" s="53"/>
      <c r="EQ301" s="53"/>
      <c r="ER301" s="53"/>
      <c r="ES301" s="53"/>
      <c r="ET301" s="53"/>
      <c r="EU301" s="53"/>
      <c r="EV301" s="53"/>
      <c r="EW301" s="53"/>
      <c r="EX301" s="53"/>
      <c r="EY301" s="53"/>
      <c r="EZ301" s="53"/>
      <c r="FA301" s="53"/>
      <c r="FB301" s="53"/>
      <c r="FC301" s="53"/>
      <c r="FD301" s="53"/>
      <c r="FE301" s="53"/>
      <c r="FF301" s="53"/>
      <c r="FG301" s="53"/>
      <c r="FH301" s="53"/>
      <c r="FI301" s="53"/>
      <c r="FJ301" s="53"/>
      <c r="FK301" s="53"/>
      <c r="FL301" s="53"/>
      <c r="FM301" s="53"/>
      <c r="FN301" s="53"/>
      <c r="FO301" s="53"/>
      <c r="FP301" s="53"/>
      <c r="FQ301" s="53"/>
      <c r="FR301" s="53"/>
      <c r="FS301" s="53"/>
      <c r="FT301" s="53"/>
      <c r="FU301" s="53"/>
      <c r="FV301" s="53"/>
      <c r="FW301" s="53"/>
      <c r="FX301" s="53"/>
      <c r="FY301" s="53"/>
      <c r="FZ301" s="53"/>
      <c r="GA301" s="53"/>
      <c r="GB301" s="53"/>
      <c r="GC301" s="53"/>
      <c r="GD301" s="53"/>
      <c r="GE301" s="53"/>
      <c r="GF301" s="53"/>
      <c r="GG301" s="53"/>
      <c r="GH301" s="53"/>
      <c r="GI301" s="53"/>
      <c r="GJ301" s="53"/>
    </row>
    <row r="302" spans="7:192" x14ac:dyDescent="0.25">
      <c r="G302" s="35"/>
      <c r="H302" s="35"/>
      <c r="I302" s="35"/>
      <c r="J302" s="35"/>
      <c r="K302" s="35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</row>
    <row r="303" spans="7:192" x14ac:dyDescent="0.25">
      <c r="G303" s="53"/>
      <c r="H303" s="53"/>
      <c r="I303" s="53"/>
      <c r="J303" s="53"/>
      <c r="K303" s="53"/>
      <c r="L303" s="53"/>
      <c r="M303" s="53"/>
      <c r="N303" s="53"/>
      <c r="O303" s="53"/>
      <c r="P303" s="53"/>
      <c r="Q303" s="53"/>
      <c r="R303" s="53"/>
      <c r="S303" s="53"/>
      <c r="T303" s="53"/>
      <c r="U303" s="53"/>
      <c r="V303" s="53"/>
      <c r="W303" s="53"/>
      <c r="X303" s="53"/>
      <c r="Y303" s="53"/>
      <c r="Z303" s="53"/>
      <c r="AA303" s="53"/>
      <c r="AB303" s="53"/>
      <c r="AC303" s="53"/>
      <c r="AD303" s="53"/>
      <c r="AE303" s="53"/>
      <c r="AF303" s="53"/>
      <c r="AG303" s="53"/>
      <c r="AH303" s="53"/>
      <c r="AI303" s="53"/>
      <c r="AJ303" s="53"/>
      <c r="AK303" s="53"/>
      <c r="AL303" s="53"/>
      <c r="AM303" s="53"/>
      <c r="AN303" s="53"/>
      <c r="AO303" s="53"/>
      <c r="AP303" s="53"/>
      <c r="AQ303" s="53"/>
      <c r="AR303" s="53"/>
      <c r="AS303" s="53"/>
      <c r="AT303" s="53"/>
      <c r="AU303" s="53"/>
      <c r="AV303" s="53"/>
      <c r="AW303" s="53"/>
      <c r="AX303" s="53"/>
      <c r="AY303" s="53"/>
      <c r="AZ303" s="53"/>
      <c r="BA303" s="53"/>
      <c r="BB303" s="53"/>
      <c r="BC303" s="53"/>
      <c r="BD303" s="53"/>
      <c r="BE303" s="53"/>
      <c r="BF303" s="53"/>
      <c r="BG303" s="53"/>
      <c r="BH303" s="53"/>
      <c r="BI303" s="53"/>
      <c r="BJ303" s="53"/>
      <c r="BK303" s="53"/>
      <c r="BL303" s="53"/>
      <c r="BM303" s="53"/>
      <c r="BN303" s="53"/>
      <c r="BO303" s="53"/>
      <c r="BP303" s="53"/>
      <c r="BQ303" s="53"/>
      <c r="BR303" s="53"/>
      <c r="BS303" s="53"/>
      <c r="BT303" s="53"/>
      <c r="BU303" s="53"/>
      <c r="BV303" s="53"/>
      <c r="BW303" s="53"/>
      <c r="BX303" s="53"/>
      <c r="BY303" s="53"/>
      <c r="BZ303" s="53"/>
      <c r="CA303" s="53"/>
      <c r="CB303" s="53"/>
      <c r="CC303" s="53"/>
      <c r="CD303" s="53"/>
      <c r="CE303" s="53"/>
      <c r="CF303" s="53"/>
      <c r="CG303" s="53"/>
      <c r="CH303" s="53"/>
      <c r="CI303" s="53"/>
      <c r="CJ303" s="53"/>
      <c r="CK303" s="53"/>
      <c r="CL303" s="53"/>
      <c r="CM303" s="53"/>
      <c r="CN303" s="53"/>
      <c r="CO303" s="53"/>
      <c r="CP303" s="53"/>
      <c r="CQ303" s="53"/>
      <c r="CR303" s="53"/>
      <c r="CS303" s="53"/>
      <c r="CT303" s="53"/>
      <c r="CU303" s="53"/>
      <c r="CV303" s="53"/>
      <c r="CW303" s="53"/>
      <c r="CX303" s="53"/>
      <c r="CY303" s="53"/>
      <c r="CZ303" s="53"/>
      <c r="DA303" s="53"/>
      <c r="DB303" s="53"/>
      <c r="DC303" s="53"/>
      <c r="DD303" s="53"/>
      <c r="DE303" s="53"/>
      <c r="DF303" s="53"/>
      <c r="DG303" s="53"/>
      <c r="DH303" s="53"/>
      <c r="DI303" s="53"/>
      <c r="DJ303" s="53"/>
      <c r="DK303" s="53"/>
      <c r="DL303" s="53"/>
      <c r="DM303" s="53"/>
      <c r="DN303" s="53"/>
      <c r="DO303" s="53"/>
      <c r="DP303" s="53"/>
      <c r="DQ303" s="53"/>
      <c r="DR303" s="53"/>
      <c r="DS303" s="53"/>
      <c r="DT303" s="53"/>
      <c r="DU303" s="53"/>
      <c r="DV303" s="53"/>
      <c r="DW303" s="53"/>
      <c r="DX303" s="53"/>
      <c r="DY303" s="53"/>
      <c r="DZ303" s="53"/>
      <c r="EA303" s="53"/>
      <c r="EB303" s="53"/>
      <c r="EC303" s="53"/>
      <c r="ED303" s="53"/>
      <c r="EE303" s="53"/>
      <c r="EF303" s="53"/>
      <c r="EG303" s="53"/>
      <c r="EH303" s="53"/>
      <c r="EI303" s="53"/>
      <c r="EJ303" s="53"/>
      <c r="EK303" s="53"/>
      <c r="EL303" s="53"/>
      <c r="EM303" s="53"/>
      <c r="EN303" s="53"/>
      <c r="EO303" s="53"/>
      <c r="EP303" s="53"/>
      <c r="EQ303" s="53"/>
      <c r="ER303" s="53"/>
      <c r="ES303" s="53"/>
      <c r="ET303" s="53"/>
      <c r="EU303" s="53"/>
      <c r="EV303" s="53"/>
      <c r="EW303" s="53"/>
      <c r="EX303" s="53"/>
      <c r="EY303" s="53"/>
      <c r="EZ303" s="53"/>
      <c r="FA303" s="53"/>
      <c r="FB303" s="53"/>
      <c r="FC303" s="53"/>
      <c r="FD303" s="53"/>
      <c r="FE303" s="53"/>
      <c r="FF303" s="53"/>
      <c r="FG303" s="53"/>
      <c r="FH303" s="53"/>
      <c r="FI303" s="53"/>
      <c r="FJ303" s="53"/>
      <c r="FK303" s="53"/>
      <c r="FL303" s="53"/>
      <c r="FM303" s="53"/>
      <c r="FN303" s="53"/>
      <c r="FO303" s="53"/>
      <c r="FP303" s="53"/>
      <c r="FQ303" s="53"/>
      <c r="FR303" s="53"/>
      <c r="FS303" s="53"/>
      <c r="FT303" s="53"/>
      <c r="FU303" s="53"/>
      <c r="FV303" s="53"/>
      <c r="FW303" s="53"/>
      <c r="FX303" s="53"/>
      <c r="FY303" s="53"/>
      <c r="FZ303" s="53"/>
      <c r="GA303" s="53"/>
      <c r="GB303" s="53"/>
      <c r="GC303" s="53"/>
      <c r="GD303" s="53"/>
      <c r="GE303" s="53"/>
      <c r="GF303" s="53"/>
      <c r="GG303" s="53"/>
      <c r="GH303" s="53"/>
      <c r="GI303" s="53"/>
      <c r="GJ303" s="53"/>
    </row>
    <row r="304" spans="7:192" x14ac:dyDescent="0.25">
      <c r="G304" s="35"/>
      <c r="H304" s="35"/>
      <c r="I304" s="35"/>
      <c r="J304" s="35"/>
      <c r="K304" s="35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</row>
    <row r="305" spans="7:192" x14ac:dyDescent="0.25">
      <c r="G305" s="53"/>
      <c r="H305" s="53"/>
      <c r="I305" s="53"/>
      <c r="J305" s="53"/>
      <c r="K305" s="53"/>
      <c r="L305" s="53"/>
      <c r="M305" s="53"/>
      <c r="N305" s="53"/>
      <c r="O305" s="53"/>
      <c r="P305" s="53"/>
      <c r="Q305" s="53"/>
      <c r="R305" s="53"/>
      <c r="S305" s="53"/>
      <c r="T305" s="53"/>
      <c r="U305" s="53"/>
      <c r="V305" s="53"/>
      <c r="W305" s="53"/>
      <c r="X305" s="53"/>
      <c r="Y305" s="53"/>
      <c r="Z305" s="53"/>
      <c r="AA305" s="53"/>
      <c r="AB305" s="53"/>
      <c r="AC305" s="53"/>
      <c r="AD305" s="53"/>
      <c r="AE305" s="53"/>
      <c r="AF305" s="53"/>
      <c r="AG305" s="53"/>
      <c r="AH305" s="53"/>
      <c r="AI305" s="53"/>
      <c r="AJ305" s="53"/>
      <c r="AK305" s="53"/>
      <c r="AL305" s="53"/>
      <c r="AM305" s="53"/>
      <c r="AN305" s="53"/>
      <c r="AO305" s="53"/>
      <c r="AP305" s="53"/>
      <c r="AQ305" s="53"/>
      <c r="AR305" s="53"/>
      <c r="AS305" s="53"/>
      <c r="AT305" s="53"/>
      <c r="AU305" s="53"/>
      <c r="AV305" s="53"/>
      <c r="AW305" s="53"/>
      <c r="AX305" s="53"/>
      <c r="AY305" s="53"/>
      <c r="AZ305" s="53"/>
      <c r="BA305" s="53"/>
      <c r="BB305" s="53"/>
      <c r="BC305" s="53"/>
      <c r="BD305" s="53"/>
      <c r="BE305" s="53"/>
      <c r="BF305" s="53"/>
      <c r="BG305" s="53"/>
      <c r="BH305" s="53"/>
      <c r="BI305" s="53"/>
      <c r="BJ305" s="53"/>
      <c r="BK305" s="53"/>
      <c r="BL305" s="53"/>
      <c r="BM305" s="53"/>
      <c r="BN305" s="53"/>
      <c r="BO305" s="53"/>
      <c r="BP305" s="53"/>
      <c r="BQ305" s="53"/>
      <c r="BR305" s="53"/>
      <c r="BS305" s="53"/>
      <c r="BT305" s="53"/>
      <c r="BU305" s="53"/>
      <c r="BV305" s="53"/>
      <c r="BW305" s="53"/>
      <c r="BX305" s="53"/>
      <c r="BY305" s="53"/>
      <c r="BZ305" s="53"/>
      <c r="CA305" s="53"/>
      <c r="CB305" s="53"/>
      <c r="CC305" s="53"/>
      <c r="CD305" s="53"/>
      <c r="CE305" s="53"/>
      <c r="CF305" s="53"/>
      <c r="CG305" s="53"/>
      <c r="CH305" s="53"/>
      <c r="CI305" s="53"/>
      <c r="CJ305" s="53"/>
      <c r="CK305" s="53"/>
      <c r="CL305" s="53"/>
      <c r="CM305" s="53"/>
      <c r="CN305" s="53"/>
      <c r="CO305" s="53"/>
      <c r="CP305" s="53"/>
      <c r="CQ305" s="53"/>
      <c r="CR305" s="53"/>
      <c r="CS305" s="53"/>
      <c r="CT305" s="53"/>
      <c r="CU305" s="53"/>
      <c r="CV305" s="53"/>
      <c r="CW305" s="53"/>
      <c r="CX305" s="53"/>
      <c r="CY305" s="53"/>
      <c r="CZ305" s="53"/>
      <c r="DA305" s="53"/>
      <c r="DB305" s="53"/>
      <c r="DC305" s="53"/>
      <c r="DD305" s="53"/>
      <c r="DE305" s="53"/>
      <c r="DF305" s="53"/>
      <c r="DG305" s="53"/>
      <c r="DH305" s="53"/>
      <c r="DI305" s="53"/>
      <c r="DJ305" s="53"/>
      <c r="DK305" s="53"/>
      <c r="DL305" s="53"/>
      <c r="DM305" s="53"/>
      <c r="DN305" s="53"/>
      <c r="DO305" s="53"/>
      <c r="DP305" s="53"/>
      <c r="DQ305" s="53"/>
      <c r="DR305" s="53"/>
      <c r="DS305" s="53"/>
      <c r="DT305" s="53"/>
      <c r="DU305" s="53"/>
      <c r="DV305" s="53"/>
      <c r="DW305" s="53"/>
      <c r="DX305" s="53"/>
      <c r="DY305" s="53"/>
      <c r="DZ305" s="53"/>
      <c r="EA305" s="53"/>
      <c r="EB305" s="53"/>
      <c r="EC305" s="53"/>
      <c r="ED305" s="53"/>
      <c r="EE305" s="53"/>
      <c r="EF305" s="53"/>
      <c r="EG305" s="53"/>
      <c r="EH305" s="53"/>
      <c r="EI305" s="53"/>
      <c r="EJ305" s="53"/>
      <c r="EK305" s="53"/>
      <c r="EL305" s="53"/>
      <c r="EM305" s="53"/>
      <c r="EN305" s="53"/>
      <c r="EO305" s="53"/>
      <c r="EP305" s="53"/>
      <c r="EQ305" s="53"/>
      <c r="ER305" s="53"/>
      <c r="ES305" s="53"/>
      <c r="ET305" s="53"/>
      <c r="EU305" s="53"/>
      <c r="EV305" s="53"/>
      <c r="EW305" s="53"/>
      <c r="EX305" s="53"/>
      <c r="EY305" s="53"/>
      <c r="EZ305" s="53"/>
      <c r="FA305" s="53"/>
      <c r="FB305" s="53"/>
      <c r="FC305" s="53"/>
      <c r="FD305" s="53"/>
      <c r="FE305" s="53"/>
      <c r="FF305" s="53"/>
      <c r="FG305" s="53"/>
      <c r="FH305" s="53"/>
      <c r="FI305" s="53"/>
      <c r="FJ305" s="53"/>
      <c r="FK305" s="53"/>
      <c r="FL305" s="53"/>
      <c r="FM305" s="53"/>
      <c r="FN305" s="53"/>
      <c r="FO305" s="53"/>
      <c r="FP305" s="53"/>
      <c r="FQ305" s="53"/>
      <c r="FR305" s="53"/>
      <c r="FS305" s="53"/>
      <c r="FT305" s="53"/>
      <c r="FU305" s="53"/>
      <c r="FV305" s="53"/>
      <c r="FW305" s="53"/>
      <c r="FX305" s="53"/>
      <c r="FY305" s="53"/>
      <c r="FZ305" s="53"/>
      <c r="GA305" s="53"/>
      <c r="GB305" s="53"/>
      <c r="GC305" s="53"/>
      <c r="GD305" s="53"/>
      <c r="GE305" s="53"/>
      <c r="GF305" s="53"/>
      <c r="GG305" s="53"/>
      <c r="GH305" s="53"/>
      <c r="GI305" s="53"/>
      <c r="GJ305" s="53"/>
    </row>
    <row r="306" spans="7:192" x14ac:dyDescent="0.25">
      <c r="G306" s="35"/>
      <c r="H306" s="35"/>
      <c r="I306" s="35"/>
      <c r="J306" s="35"/>
      <c r="K306" s="35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</row>
    <row r="307" spans="7:192" x14ac:dyDescent="0.25">
      <c r="G307" s="53"/>
      <c r="H307" s="53"/>
      <c r="I307" s="53"/>
      <c r="J307" s="53"/>
      <c r="K307" s="53"/>
      <c r="L307" s="53"/>
      <c r="M307" s="53"/>
      <c r="N307" s="53"/>
      <c r="O307" s="53"/>
      <c r="P307" s="53"/>
      <c r="Q307" s="53"/>
      <c r="R307" s="53"/>
      <c r="S307" s="53"/>
      <c r="T307" s="53"/>
      <c r="U307" s="53"/>
      <c r="V307" s="53"/>
      <c r="W307" s="53"/>
      <c r="X307" s="53"/>
      <c r="Y307" s="53"/>
      <c r="Z307" s="53"/>
      <c r="AA307" s="53"/>
      <c r="AB307" s="53"/>
      <c r="AC307" s="53"/>
      <c r="AD307" s="53"/>
      <c r="AE307" s="53"/>
      <c r="AF307" s="53"/>
      <c r="AG307" s="53"/>
      <c r="AH307" s="53"/>
      <c r="AI307" s="53"/>
      <c r="AJ307" s="53"/>
      <c r="AK307" s="53"/>
      <c r="AL307" s="53"/>
      <c r="AM307" s="53"/>
      <c r="AN307" s="53"/>
      <c r="AO307" s="53"/>
      <c r="AP307" s="53"/>
      <c r="AQ307" s="53"/>
      <c r="AR307" s="53"/>
      <c r="AS307" s="53"/>
      <c r="AT307" s="53"/>
      <c r="AU307" s="53"/>
      <c r="AV307" s="53"/>
      <c r="AW307" s="53"/>
      <c r="AX307" s="53"/>
      <c r="AY307" s="53"/>
      <c r="AZ307" s="53"/>
      <c r="BA307" s="53"/>
      <c r="BB307" s="53"/>
      <c r="BC307" s="53"/>
      <c r="BD307" s="53"/>
      <c r="BE307" s="53"/>
      <c r="BF307" s="53"/>
      <c r="BG307" s="53"/>
      <c r="BH307" s="53"/>
      <c r="BI307" s="53"/>
      <c r="BJ307" s="53"/>
      <c r="BK307" s="53"/>
      <c r="BL307" s="53"/>
      <c r="BM307" s="53"/>
      <c r="BN307" s="53"/>
      <c r="BO307" s="53"/>
      <c r="BP307" s="53"/>
      <c r="BQ307" s="53"/>
      <c r="BR307" s="53"/>
      <c r="BS307" s="53"/>
      <c r="BT307" s="53"/>
      <c r="BU307" s="53"/>
      <c r="BV307" s="53"/>
      <c r="BW307" s="53"/>
      <c r="BX307" s="53"/>
      <c r="BY307" s="53"/>
      <c r="BZ307" s="53"/>
      <c r="CA307" s="53"/>
      <c r="CB307" s="53"/>
      <c r="CC307" s="53"/>
      <c r="CD307" s="53"/>
      <c r="CE307" s="53"/>
      <c r="CF307" s="53"/>
      <c r="CG307" s="53"/>
      <c r="CH307" s="53"/>
      <c r="CI307" s="53"/>
      <c r="CJ307" s="53"/>
      <c r="CK307" s="53"/>
      <c r="CL307" s="53"/>
      <c r="CM307" s="53"/>
      <c r="CN307" s="53"/>
      <c r="CO307" s="53"/>
      <c r="CP307" s="53"/>
      <c r="CQ307" s="53"/>
      <c r="CR307" s="53"/>
      <c r="CS307" s="53"/>
      <c r="CT307" s="53"/>
      <c r="CU307" s="53"/>
      <c r="CV307" s="53"/>
      <c r="CW307" s="53"/>
      <c r="CX307" s="53"/>
      <c r="CY307" s="53"/>
      <c r="CZ307" s="53"/>
      <c r="DA307" s="53"/>
      <c r="DB307" s="53"/>
      <c r="DC307" s="53"/>
      <c r="DD307" s="53"/>
      <c r="DE307" s="53"/>
      <c r="DF307" s="53"/>
      <c r="DG307" s="53"/>
      <c r="DH307" s="53"/>
      <c r="DI307" s="53"/>
      <c r="DJ307" s="53"/>
      <c r="DK307" s="53"/>
      <c r="DL307" s="53"/>
      <c r="DM307" s="53"/>
      <c r="DN307" s="53"/>
      <c r="DO307" s="53"/>
      <c r="DP307" s="53"/>
      <c r="DQ307" s="53"/>
      <c r="DR307" s="53"/>
      <c r="DS307" s="53"/>
      <c r="DT307" s="53"/>
      <c r="DU307" s="53"/>
      <c r="DV307" s="53"/>
      <c r="DW307" s="53"/>
      <c r="DX307" s="53"/>
      <c r="DY307" s="53"/>
      <c r="DZ307" s="53"/>
      <c r="EA307" s="53"/>
      <c r="EB307" s="53"/>
      <c r="EC307" s="53"/>
      <c r="ED307" s="53"/>
      <c r="EE307" s="53"/>
      <c r="EF307" s="53"/>
      <c r="EG307" s="53"/>
      <c r="EH307" s="53"/>
      <c r="EI307" s="53"/>
      <c r="EJ307" s="53"/>
      <c r="EK307" s="53"/>
      <c r="EL307" s="53"/>
      <c r="EM307" s="53"/>
      <c r="EN307" s="53"/>
      <c r="EO307" s="53"/>
      <c r="EP307" s="53"/>
      <c r="EQ307" s="53"/>
      <c r="ER307" s="53"/>
      <c r="ES307" s="53"/>
      <c r="ET307" s="53"/>
      <c r="EU307" s="53"/>
      <c r="EV307" s="53"/>
      <c r="EW307" s="53"/>
      <c r="EX307" s="53"/>
      <c r="EY307" s="53"/>
      <c r="EZ307" s="53"/>
      <c r="FA307" s="53"/>
      <c r="FB307" s="53"/>
      <c r="FC307" s="53"/>
      <c r="FD307" s="53"/>
      <c r="FE307" s="53"/>
      <c r="FF307" s="53"/>
      <c r="FG307" s="53"/>
      <c r="FH307" s="53"/>
      <c r="FI307" s="53"/>
      <c r="FJ307" s="53"/>
      <c r="FK307" s="53"/>
      <c r="FL307" s="53"/>
      <c r="FM307" s="53"/>
      <c r="FN307" s="53"/>
      <c r="FO307" s="53"/>
      <c r="FP307" s="53"/>
      <c r="FQ307" s="53"/>
      <c r="FR307" s="53"/>
      <c r="FS307" s="53"/>
      <c r="FT307" s="53"/>
      <c r="FU307" s="53"/>
      <c r="FV307" s="53"/>
      <c r="FW307" s="53"/>
      <c r="FX307" s="53"/>
      <c r="FY307" s="53"/>
      <c r="FZ307" s="53"/>
      <c r="GA307" s="53"/>
      <c r="GB307" s="53"/>
      <c r="GC307" s="53"/>
      <c r="GD307" s="53"/>
      <c r="GE307" s="53"/>
      <c r="GF307" s="53"/>
      <c r="GG307" s="53"/>
      <c r="GH307" s="53"/>
      <c r="GI307" s="53"/>
      <c r="GJ307" s="53"/>
    </row>
    <row r="308" spans="7:192" x14ac:dyDescent="0.25">
      <c r="G308" s="35"/>
      <c r="H308" s="35"/>
      <c r="I308" s="35"/>
      <c r="J308" s="35"/>
      <c r="K308" s="35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</row>
    <row r="309" spans="7:192" x14ac:dyDescent="0.25">
      <c r="G309" s="53"/>
      <c r="H309" s="53"/>
      <c r="I309" s="53"/>
      <c r="J309" s="53"/>
      <c r="K309" s="53"/>
      <c r="L309" s="53"/>
      <c r="M309" s="53"/>
      <c r="N309" s="53"/>
      <c r="O309" s="53"/>
      <c r="P309" s="53"/>
      <c r="Q309" s="53"/>
      <c r="R309" s="53"/>
      <c r="S309" s="53"/>
      <c r="T309" s="53"/>
      <c r="U309" s="53"/>
      <c r="V309" s="53"/>
      <c r="W309" s="53"/>
      <c r="X309" s="53"/>
      <c r="Y309" s="53"/>
      <c r="Z309" s="53"/>
      <c r="AA309" s="53"/>
      <c r="AB309" s="53"/>
      <c r="AC309" s="53"/>
      <c r="AD309" s="53"/>
      <c r="AE309" s="53"/>
      <c r="AF309" s="53"/>
      <c r="AG309" s="53"/>
      <c r="AH309" s="53"/>
      <c r="AI309" s="53"/>
      <c r="AJ309" s="53"/>
      <c r="AK309" s="53"/>
      <c r="AL309" s="53"/>
      <c r="AM309" s="53"/>
      <c r="AN309" s="53"/>
      <c r="AO309" s="53"/>
      <c r="AP309" s="53"/>
      <c r="AQ309" s="53"/>
      <c r="AR309" s="53"/>
      <c r="AS309" s="53"/>
      <c r="AT309" s="53"/>
      <c r="AU309" s="53"/>
      <c r="AV309" s="53"/>
      <c r="AW309" s="53"/>
      <c r="AX309" s="53"/>
      <c r="AY309" s="53"/>
      <c r="AZ309" s="53"/>
      <c r="BA309" s="53"/>
      <c r="BB309" s="53"/>
      <c r="BC309" s="53"/>
      <c r="BD309" s="53"/>
      <c r="BE309" s="53"/>
      <c r="BF309" s="53"/>
      <c r="BG309" s="53"/>
      <c r="BH309" s="53"/>
      <c r="BI309" s="53"/>
      <c r="BJ309" s="53"/>
      <c r="BK309" s="53"/>
      <c r="BL309" s="53"/>
      <c r="BM309" s="53"/>
      <c r="BN309" s="53"/>
      <c r="BO309" s="53"/>
      <c r="BP309" s="53"/>
      <c r="BQ309" s="53"/>
      <c r="BR309" s="53"/>
      <c r="BS309" s="53"/>
      <c r="BT309" s="53"/>
      <c r="BU309" s="53"/>
      <c r="BV309" s="53"/>
      <c r="BW309" s="53"/>
      <c r="BX309" s="53"/>
      <c r="BY309" s="53"/>
      <c r="BZ309" s="53"/>
      <c r="CA309" s="53"/>
      <c r="CB309" s="53"/>
      <c r="CC309" s="53"/>
      <c r="CD309" s="53"/>
      <c r="CE309" s="53"/>
      <c r="CF309" s="53"/>
      <c r="CG309" s="53"/>
      <c r="CH309" s="53"/>
      <c r="CI309" s="53"/>
      <c r="CJ309" s="53"/>
      <c r="CK309" s="53"/>
      <c r="CL309" s="53"/>
      <c r="CM309" s="53"/>
      <c r="CN309" s="53"/>
      <c r="CO309" s="53"/>
      <c r="CP309" s="53"/>
      <c r="CQ309" s="53"/>
      <c r="CR309" s="53"/>
      <c r="CS309" s="53"/>
      <c r="CT309" s="53"/>
      <c r="CU309" s="53"/>
      <c r="CV309" s="53"/>
      <c r="CW309" s="53"/>
      <c r="CX309" s="53"/>
      <c r="CY309" s="53"/>
      <c r="CZ309" s="53"/>
      <c r="DA309" s="53"/>
      <c r="DB309" s="53"/>
      <c r="DC309" s="53"/>
      <c r="DD309" s="53"/>
      <c r="DE309" s="53"/>
      <c r="DF309" s="53"/>
      <c r="DG309" s="53"/>
      <c r="DH309" s="53"/>
      <c r="DI309" s="53"/>
      <c r="DJ309" s="53"/>
      <c r="DK309" s="53"/>
      <c r="DL309" s="53"/>
      <c r="DM309" s="53"/>
      <c r="DN309" s="53"/>
      <c r="DO309" s="53"/>
      <c r="DP309" s="53"/>
      <c r="DQ309" s="53"/>
      <c r="DR309" s="53"/>
      <c r="DS309" s="53"/>
      <c r="DT309" s="53"/>
      <c r="DU309" s="53"/>
      <c r="DV309" s="53"/>
      <c r="DW309" s="53"/>
      <c r="DX309" s="53"/>
      <c r="DY309" s="53"/>
      <c r="DZ309" s="53"/>
      <c r="EA309" s="53"/>
      <c r="EB309" s="53"/>
      <c r="EC309" s="53"/>
      <c r="ED309" s="53"/>
      <c r="EE309" s="53"/>
      <c r="EF309" s="53"/>
      <c r="EG309" s="53"/>
      <c r="EH309" s="53"/>
      <c r="EI309" s="53"/>
      <c r="EJ309" s="53"/>
      <c r="EK309" s="53"/>
      <c r="EL309" s="53"/>
      <c r="EM309" s="53"/>
      <c r="EN309" s="53"/>
      <c r="EO309" s="53"/>
      <c r="EP309" s="53"/>
      <c r="EQ309" s="53"/>
      <c r="ER309" s="53"/>
      <c r="ES309" s="53"/>
      <c r="ET309" s="53"/>
      <c r="EU309" s="53"/>
      <c r="EV309" s="53"/>
      <c r="EW309" s="53"/>
      <c r="EX309" s="53"/>
      <c r="EY309" s="53"/>
      <c r="EZ309" s="53"/>
      <c r="FA309" s="53"/>
      <c r="FB309" s="53"/>
      <c r="FC309" s="53"/>
      <c r="FD309" s="53"/>
      <c r="FE309" s="53"/>
      <c r="FF309" s="53"/>
      <c r="FG309" s="53"/>
      <c r="FH309" s="53"/>
      <c r="FI309" s="53"/>
      <c r="FJ309" s="53"/>
      <c r="FK309" s="53"/>
      <c r="FL309" s="53"/>
      <c r="FM309" s="53"/>
      <c r="FN309" s="53"/>
      <c r="FO309" s="53"/>
      <c r="FP309" s="53"/>
      <c r="FQ309" s="53"/>
      <c r="FR309" s="53"/>
      <c r="FS309" s="53"/>
      <c r="FT309" s="53"/>
      <c r="FU309" s="53"/>
      <c r="FV309" s="53"/>
      <c r="FW309" s="53"/>
      <c r="FX309" s="53"/>
      <c r="FY309" s="53"/>
      <c r="FZ309" s="53"/>
      <c r="GA309" s="53"/>
      <c r="GB309" s="53"/>
      <c r="GC309" s="53"/>
      <c r="GD309" s="53"/>
      <c r="GE309" s="53"/>
      <c r="GF309" s="53"/>
      <c r="GG309" s="53"/>
      <c r="GH309" s="53"/>
      <c r="GI309" s="53"/>
      <c r="GJ309" s="53"/>
    </row>
    <row r="310" spans="7:192" x14ac:dyDescent="0.25">
      <c r="G310" s="35"/>
      <c r="H310" s="35"/>
      <c r="I310" s="35"/>
      <c r="J310" s="35"/>
      <c r="K310" s="35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</row>
    <row r="311" spans="7:192" x14ac:dyDescent="0.25">
      <c r="G311" s="53"/>
      <c r="H311" s="53"/>
      <c r="I311" s="53"/>
      <c r="J311" s="53"/>
      <c r="K311" s="53"/>
      <c r="L311" s="53"/>
      <c r="M311" s="53"/>
      <c r="N311" s="53"/>
      <c r="O311" s="53"/>
      <c r="P311" s="53"/>
      <c r="Q311" s="53"/>
      <c r="R311" s="53"/>
      <c r="S311" s="53"/>
      <c r="T311" s="53"/>
      <c r="U311" s="53"/>
      <c r="V311" s="53"/>
      <c r="W311" s="53"/>
      <c r="X311" s="53"/>
      <c r="Y311" s="53"/>
      <c r="Z311" s="53"/>
      <c r="AA311" s="53"/>
      <c r="AB311" s="53"/>
      <c r="AC311" s="53"/>
      <c r="AD311" s="53"/>
      <c r="AE311" s="53"/>
      <c r="AF311" s="53"/>
      <c r="AG311" s="53"/>
      <c r="AH311" s="53"/>
      <c r="AI311" s="53"/>
      <c r="AJ311" s="53"/>
      <c r="AK311" s="53"/>
      <c r="AL311" s="53"/>
      <c r="AM311" s="53"/>
      <c r="AN311" s="53"/>
      <c r="AO311" s="53"/>
      <c r="AP311" s="53"/>
      <c r="AQ311" s="53"/>
      <c r="AR311" s="53"/>
      <c r="AS311" s="53"/>
      <c r="AT311" s="53"/>
      <c r="AU311" s="53"/>
      <c r="AV311" s="53"/>
      <c r="AW311" s="53"/>
      <c r="AX311" s="53"/>
      <c r="AY311" s="53"/>
      <c r="AZ311" s="53"/>
      <c r="BA311" s="53"/>
      <c r="BB311" s="53"/>
      <c r="BC311" s="53"/>
      <c r="BD311" s="53"/>
      <c r="BE311" s="53"/>
      <c r="BF311" s="53"/>
      <c r="BG311" s="53"/>
      <c r="BH311" s="53"/>
      <c r="BI311" s="53"/>
      <c r="BJ311" s="53"/>
      <c r="BK311" s="53"/>
      <c r="BL311" s="53"/>
      <c r="BM311" s="53"/>
      <c r="BN311" s="53"/>
      <c r="BO311" s="53"/>
      <c r="BP311" s="53"/>
      <c r="BQ311" s="53"/>
      <c r="BR311" s="53"/>
      <c r="BS311" s="53"/>
      <c r="BT311" s="53"/>
      <c r="BU311" s="53"/>
      <c r="BV311" s="53"/>
      <c r="BW311" s="53"/>
      <c r="BX311" s="53"/>
      <c r="BY311" s="53"/>
      <c r="BZ311" s="53"/>
      <c r="CA311" s="53"/>
      <c r="CB311" s="53"/>
      <c r="CC311" s="53"/>
      <c r="CD311" s="53"/>
      <c r="CE311" s="53"/>
      <c r="CF311" s="53"/>
      <c r="CG311" s="53"/>
      <c r="CH311" s="53"/>
      <c r="CI311" s="53"/>
      <c r="CJ311" s="53"/>
      <c r="CK311" s="53"/>
      <c r="CL311" s="53"/>
      <c r="CM311" s="53"/>
      <c r="CN311" s="53"/>
      <c r="CO311" s="53"/>
      <c r="CP311" s="53"/>
      <c r="CQ311" s="53"/>
      <c r="CR311" s="53"/>
      <c r="CS311" s="53"/>
      <c r="CT311" s="53"/>
      <c r="CU311" s="53"/>
      <c r="CV311" s="53"/>
      <c r="CW311" s="53"/>
      <c r="CX311" s="53"/>
      <c r="CY311" s="53"/>
      <c r="CZ311" s="53"/>
      <c r="DA311" s="53"/>
      <c r="DB311" s="53"/>
      <c r="DC311" s="53"/>
      <c r="DD311" s="53"/>
      <c r="DE311" s="53"/>
      <c r="DF311" s="53"/>
      <c r="DG311" s="53"/>
      <c r="DH311" s="53"/>
      <c r="DI311" s="53"/>
      <c r="DJ311" s="53"/>
      <c r="DK311" s="53"/>
      <c r="DL311" s="53"/>
      <c r="DM311" s="53"/>
      <c r="DN311" s="53"/>
      <c r="DO311" s="53"/>
      <c r="DP311" s="53"/>
      <c r="DQ311" s="53"/>
      <c r="DR311" s="53"/>
      <c r="DS311" s="53"/>
      <c r="DT311" s="53"/>
      <c r="DU311" s="53"/>
      <c r="DV311" s="53"/>
      <c r="DW311" s="53"/>
      <c r="DX311" s="53"/>
      <c r="DY311" s="53"/>
      <c r="DZ311" s="53"/>
      <c r="EA311" s="53"/>
      <c r="EB311" s="53"/>
      <c r="EC311" s="53"/>
      <c r="ED311" s="53"/>
      <c r="EE311" s="53"/>
      <c r="EF311" s="53"/>
      <c r="EG311" s="53"/>
      <c r="EH311" s="53"/>
      <c r="EI311" s="53"/>
      <c r="EJ311" s="53"/>
      <c r="EK311" s="53"/>
      <c r="EL311" s="53"/>
      <c r="EM311" s="53"/>
      <c r="EN311" s="53"/>
      <c r="EO311" s="53"/>
      <c r="EP311" s="53"/>
      <c r="EQ311" s="53"/>
      <c r="ER311" s="53"/>
      <c r="ES311" s="53"/>
      <c r="ET311" s="53"/>
      <c r="EU311" s="53"/>
      <c r="EV311" s="53"/>
      <c r="EW311" s="53"/>
      <c r="EX311" s="53"/>
      <c r="EY311" s="53"/>
      <c r="EZ311" s="53"/>
      <c r="FA311" s="53"/>
      <c r="FB311" s="53"/>
      <c r="FC311" s="53"/>
      <c r="FD311" s="53"/>
      <c r="FE311" s="53"/>
      <c r="FF311" s="53"/>
      <c r="FG311" s="53"/>
      <c r="FH311" s="53"/>
      <c r="FI311" s="53"/>
      <c r="FJ311" s="53"/>
      <c r="FK311" s="53"/>
      <c r="FL311" s="53"/>
      <c r="FM311" s="53"/>
      <c r="FN311" s="53"/>
      <c r="FO311" s="53"/>
      <c r="FP311" s="53"/>
      <c r="FQ311" s="53"/>
      <c r="FR311" s="53"/>
      <c r="FS311" s="53"/>
      <c r="FT311" s="53"/>
      <c r="FU311" s="53"/>
      <c r="FV311" s="53"/>
      <c r="FW311" s="53"/>
      <c r="FX311" s="53"/>
      <c r="FY311" s="53"/>
      <c r="FZ311" s="53"/>
      <c r="GA311" s="53"/>
      <c r="GB311" s="53"/>
      <c r="GC311" s="53"/>
      <c r="GD311" s="53"/>
      <c r="GE311" s="53"/>
      <c r="GF311" s="53"/>
      <c r="GG311" s="53"/>
      <c r="GH311" s="53"/>
      <c r="GI311" s="53"/>
      <c r="GJ311" s="53"/>
    </row>
    <row r="312" spans="7:192" x14ac:dyDescent="0.25">
      <c r="G312" s="35"/>
      <c r="H312" s="35"/>
      <c r="I312" s="35"/>
      <c r="J312" s="35"/>
      <c r="K312" s="35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</row>
    <row r="313" spans="7:192" x14ac:dyDescent="0.25">
      <c r="G313" s="53"/>
      <c r="H313" s="53"/>
      <c r="I313" s="53"/>
      <c r="J313" s="53"/>
      <c r="K313" s="53"/>
      <c r="L313" s="53"/>
      <c r="M313" s="53"/>
      <c r="N313" s="53"/>
      <c r="O313" s="53"/>
      <c r="P313" s="53"/>
      <c r="Q313" s="53"/>
      <c r="R313" s="53"/>
      <c r="S313" s="53"/>
      <c r="T313" s="53"/>
      <c r="U313" s="53"/>
      <c r="V313" s="53"/>
      <c r="W313" s="53"/>
      <c r="X313" s="53"/>
      <c r="Y313" s="53"/>
      <c r="Z313" s="53"/>
      <c r="AA313" s="53"/>
      <c r="AB313" s="53"/>
      <c r="AC313" s="53"/>
      <c r="AD313" s="53"/>
      <c r="AE313" s="53"/>
      <c r="AF313" s="53"/>
      <c r="AG313" s="53"/>
      <c r="AH313" s="53"/>
      <c r="AI313" s="53"/>
      <c r="AJ313" s="53"/>
      <c r="AK313" s="53"/>
      <c r="AL313" s="53"/>
      <c r="AM313" s="53"/>
      <c r="AN313" s="53"/>
      <c r="AO313" s="53"/>
      <c r="AP313" s="53"/>
      <c r="AQ313" s="53"/>
      <c r="AR313" s="53"/>
      <c r="AS313" s="53"/>
      <c r="AT313" s="53"/>
      <c r="AU313" s="53"/>
      <c r="AV313" s="53"/>
      <c r="AW313" s="53"/>
      <c r="AX313" s="53"/>
      <c r="AY313" s="53"/>
      <c r="AZ313" s="53"/>
      <c r="BA313" s="53"/>
      <c r="BB313" s="53"/>
      <c r="BC313" s="53"/>
      <c r="BD313" s="53"/>
      <c r="BE313" s="53"/>
      <c r="BF313" s="53"/>
      <c r="BG313" s="53"/>
      <c r="BH313" s="53"/>
      <c r="BI313" s="53"/>
      <c r="BJ313" s="53"/>
      <c r="BK313" s="53"/>
      <c r="BL313" s="53"/>
      <c r="BM313" s="53"/>
      <c r="BN313" s="53"/>
      <c r="BO313" s="53"/>
      <c r="BP313" s="53"/>
      <c r="BQ313" s="53"/>
      <c r="BR313" s="53"/>
      <c r="BS313" s="53"/>
      <c r="BT313" s="53"/>
      <c r="BU313" s="53"/>
      <c r="BV313" s="53"/>
      <c r="BW313" s="53"/>
      <c r="BX313" s="53"/>
      <c r="BY313" s="53"/>
      <c r="BZ313" s="53"/>
      <c r="CA313" s="53"/>
      <c r="CB313" s="53"/>
      <c r="CC313" s="53"/>
      <c r="CD313" s="53"/>
      <c r="CE313" s="53"/>
      <c r="CF313" s="53"/>
      <c r="CG313" s="53"/>
      <c r="CH313" s="53"/>
      <c r="CI313" s="53"/>
      <c r="CJ313" s="53"/>
      <c r="CK313" s="53"/>
      <c r="CL313" s="53"/>
      <c r="CM313" s="53"/>
      <c r="CN313" s="53"/>
      <c r="CO313" s="53"/>
      <c r="CP313" s="53"/>
      <c r="CQ313" s="53"/>
      <c r="CR313" s="53"/>
      <c r="CS313" s="53"/>
      <c r="CT313" s="53"/>
      <c r="CU313" s="53"/>
      <c r="CV313" s="53"/>
      <c r="CW313" s="53"/>
      <c r="CX313" s="53"/>
      <c r="CY313" s="53"/>
      <c r="CZ313" s="53"/>
      <c r="DA313" s="53"/>
      <c r="DB313" s="53"/>
      <c r="DC313" s="53"/>
      <c r="DD313" s="53"/>
      <c r="DE313" s="53"/>
      <c r="DF313" s="53"/>
      <c r="DG313" s="53"/>
      <c r="DH313" s="53"/>
      <c r="DI313" s="53"/>
      <c r="DJ313" s="53"/>
      <c r="DK313" s="53"/>
      <c r="DL313" s="53"/>
      <c r="DM313" s="53"/>
      <c r="DN313" s="53"/>
      <c r="DO313" s="53"/>
      <c r="DP313" s="53"/>
      <c r="DQ313" s="53"/>
      <c r="DR313" s="53"/>
      <c r="DS313" s="53"/>
      <c r="DT313" s="53"/>
      <c r="DU313" s="53"/>
      <c r="DV313" s="53"/>
      <c r="DW313" s="53"/>
      <c r="DX313" s="53"/>
      <c r="DY313" s="53"/>
      <c r="DZ313" s="53"/>
      <c r="EA313" s="53"/>
      <c r="EB313" s="53"/>
      <c r="EC313" s="53"/>
      <c r="ED313" s="53"/>
      <c r="EE313" s="53"/>
      <c r="EF313" s="53"/>
      <c r="EG313" s="53"/>
      <c r="EH313" s="53"/>
      <c r="EI313" s="53"/>
      <c r="EJ313" s="53"/>
      <c r="EK313" s="53"/>
      <c r="EL313" s="53"/>
      <c r="EM313" s="53"/>
      <c r="EN313" s="53"/>
      <c r="EO313" s="53"/>
      <c r="EP313" s="53"/>
      <c r="EQ313" s="53"/>
      <c r="ER313" s="53"/>
      <c r="ES313" s="53"/>
      <c r="ET313" s="53"/>
      <c r="EU313" s="53"/>
      <c r="EV313" s="53"/>
      <c r="EW313" s="53"/>
      <c r="EX313" s="53"/>
      <c r="EY313" s="53"/>
      <c r="EZ313" s="53"/>
      <c r="FA313" s="53"/>
      <c r="FB313" s="53"/>
      <c r="FC313" s="53"/>
      <c r="FD313" s="53"/>
      <c r="FE313" s="53"/>
      <c r="FF313" s="53"/>
      <c r="FG313" s="53"/>
      <c r="FH313" s="53"/>
      <c r="FI313" s="53"/>
      <c r="FJ313" s="53"/>
      <c r="FK313" s="53"/>
      <c r="FL313" s="53"/>
      <c r="FM313" s="53"/>
      <c r="FN313" s="53"/>
      <c r="FO313" s="53"/>
      <c r="FP313" s="53"/>
      <c r="FQ313" s="53"/>
      <c r="FR313" s="53"/>
      <c r="FS313" s="53"/>
      <c r="FT313" s="53"/>
      <c r="FU313" s="53"/>
      <c r="FV313" s="53"/>
      <c r="FW313" s="53"/>
      <c r="FX313" s="53"/>
      <c r="FY313" s="53"/>
      <c r="FZ313" s="53"/>
      <c r="GA313" s="53"/>
      <c r="GB313" s="53"/>
      <c r="GC313" s="53"/>
      <c r="GD313" s="53"/>
      <c r="GE313" s="53"/>
      <c r="GF313" s="53"/>
      <c r="GG313" s="53"/>
      <c r="GH313" s="53"/>
      <c r="GI313" s="53"/>
      <c r="GJ313" s="53"/>
    </row>
    <row r="314" spans="7:192" x14ac:dyDescent="0.25">
      <c r="G314" s="35"/>
      <c r="H314" s="35"/>
      <c r="I314" s="35"/>
      <c r="J314" s="35"/>
      <c r="K314" s="35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</row>
    <row r="315" spans="7:192" x14ac:dyDescent="0.25">
      <c r="G315" s="53"/>
      <c r="H315" s="53"/>
      <c r="I315" s="53"/>
      <c r="J315" s="53"/>
      <c r="K315" s="53"/>
      <c r="L315" s="53"/>
      <c r="M315" s="53"/>
      <c r="N315" s="53"/>
      <c r="O315" s="53"/>
      <c r="P315" s="53"/>
      <c r="Q315" s="53"/>
      <c r="R315" s="53"/>
      <c r="S315" s="53"/>
      <c r="T315" s="53"/>
      <c r="U315" s="53"/>
      <c r="V315" s="53"/>
      <c r="W315" s="53"/>
      <c r="X315" s="53"/>
      <c r="Y315" s="53"/>
      <c r="Z315" s="53"/>
      <c r="AA315" s="53"/>
      <c r="AB315" s="53"/>
      <c r="AC315" s="53"/>
      <c r="AD315" s="53"/>
      <c r="AE315" s="53"/>
      <c r="AF315" s="53"/>
      <c r="AG315" s="53"/>
      <c r="AH315" s="53"/>
      <c r="AI315" s="53"/>
      <c r="AJ315" s="53"/>
      <c r="AK315" s="53"/>
      <c r="AL315" s="53"/>
      <c r="AM315" s="53"/>
      <c r="AN315" s="53"/>
      <c r="AO315" s="53"/>
      <c r="AP315" s="53"/>
      <c r="AQ315" s="53"/>
      <c r="AR315" s="53"/>
      <c r="AS315" s="53"/>
      <c r="AT315" s="53"/>
      <c r="AU315" s="53"/>
      <c r="AV315" s="53"/>
      <c r="AW315" s="53"/>
      <c r="AX315" s="53"/>
      <c r="AY315" s="53"/>
      <c r="AZ315" s="53"/>
      <c r="BA315" s="53"/>
      <c r="BB315" s="53"/>
      <c r="BC315" s="53"/>
      <c r="BD315" s="53"/>
      <c r="BE315" s="53"/>
      <c r="BF315" s="53"/>
      <c r="BG315" s="53"/>
      <c r="BH315" s="53"/>
      <c r="BI315" s="53"/>
      <c r="BJ315" s="53"/>
      <c r="BK315" s="53"/>
      <c r="BL315" s="53"/>
      <c r="BM315" s="53"/>
      <c r="BN315" s="53"/>
      <c r="BO315" s="53"/>
      <c r="BP315" s="53"/>
      <c r="BQ315" s="53"/>
      <c r="BR315" s="53"/>
      <c r="BS315" s="53"/>
      <c r="BT315" s="53"/>
      <c r="BU315" s="53"/>
      <c r="BV315" s="53"/>
      <c r="BW315" s="53"/>
      <c r="BX315" s="53"/>
      <c r="BY315" s="53"/>
      <c r="BZ315" s="53"/>
      <c r="CA315" s="53"/>
      <c r="CB315" s="53"/>
      <c r="CC315" s="53"/>
      <c r="CD315" s="53"/>
      <c r="CE315" s="53"/>
      <c r="CF315" s="53"/>
      <c r="CG315" s="53"/>
      <c r="CH315" s="53"/>
      <c r="CI315" s="53"/>
      <c r="CJ315" s="53"/>
      <c r="CK315" s="53"/>
      <c r="CL315" s="53"/>
      <c r="CM315" s="53"/>
      <c r="CN315" s="53"/>
      <c r="CO315" s="53"/>
      <c r="CP315" s="53"/>
      <c r="CQ315" s="53"/>
      <c r="CR315" s="53"/>
      <c r="CS315" s="53"/>
      <c r="CT315" s="53"/>
      <c r="CU315" s="53"/>
      <c r="CV315" s="53"/>
      <c r="CW315" s="53"/>
      <c r="CX315" s="53"/>
      <c r="CY315" s="53"/>
      <c r="CZ315" s="53"/>
      <c r="DA315" s="53"/>
      <c r="DB315" s="53"/>
      <c r="DC315" s="53"/>
      <c r="DD315" s="53"/>
      <c r="DE315" s="53"/>
      <c r="DF315" s="53"/>
      <c r="DG315" s="53"/>
      <c r="DH315" s="53"/>
      <c r="DI315" s="53"/>
      <c r="DJ315" s="53"/>
      <c r="DK315" s="53"/>
      <c r="DL315" s="53"/>
      <c r="DM315" s="53"/>
      <c r="DN315" s="53"/>
      <c r="DO315" s="53"/>
      <c r="DP315" s="53"/>
      <c r="DQ315" s="53"/>
      <c r="DR315" s="53"/>
      <c r="DS315" s="53"/>
      <c r="DT315" s="53"/>
      <c r="DU315" s="53"/>
      <c r="DV315" s="53"/>
      <c r="DW315" s="53"/>
      <c r="DX315" s="53"/>
      <c r="DY315" s="53"/>
      <c r="DZ315" s="53"/>
      <c r="EA315" s="53"/>
      <c r="EB315" s="53"/>
      <c r="EC315" s="53"/>
      <c r="ED315" s="53"/>
      <c r="EE315" s="53"/>
      <c r="EF315" s="53"/>
      <c r="EG315" s="53"/>
      <c r="EH315" s="53"/>
      <c r="EI315" s="53"/>
      <c r="EJ315" s="53"/>
      <c r="EK315" s="53"/>
      <c r="EL315" s="53"/>
      <c r="EM315" s="53"/>
      <c r="EN315" s="53"/>
      <c r="EO315" s="53"/>
      <c r="EP315" s="53"/>
      <c r="EQ315" s="53"/>
      <c r="ER315" s="53"/>
      <c r="ES315" s="53"/>
      <c r="ET315" s="53"/>
      <c r="EU315" s="53"/>
      <c r="EV315" s="53"/>
      <c r="EW315" s="53"/>
      <c r="EX315" s="53"/>
      <c r="EY315" s="53"/>
      <c r="EZ315" s="53"/>
      <c r="FA315" s="53"/>
      <c r="FB315" s="53"/>
      <c r="FC315" s="53"/>
      <c r="FD315" s="53"/>
      <c r="FE315" s="53"/>
      <c r="FF315" s="53"/>
      <c r="FG315" s="53"/>
      <c r="FH315" s="53"/>
      <c r="FI315" s="53"/>
      <c r="FJ315" s="53"/>
      <c r="FK315" s="53"/>
      <c r="FL315" s="53"/>
      <c r="FM315" s="53"/>
      <c r="FN315" s="53"/>
      <c r="FO315" s="53"/>
      <c r="FP315" s="53"/>
      <c r="FQ315" s="53"/>
      <c r="FR315" s="53"/>
      <c r="FS315" s="53"/>
      <c r="FT315" s="53"/>
      <c r="FU315" s="53"/>
      <c r="FV315" s="53"/>
      <c r="FW315" s="53"/>
      <c r="FX315" s="53"/>
      <c r="FY315" s="53"/>
      <c r="FZ315" s="53"/>
      <c r="GA315" s="53"/>
      <c r="GB315" s="53"/>
      <c r="GC315" s="53"/>
      <c r="GD315" s="53"/>
      <c r="GE315" s="53"/>
      <c r="GF315" s="53"/>
      <c r="GG315" s="53"/>
      <c r="GH315" s="53"/>
      <c r="GI315" s="53"/>
      <c r="GJ315" s="53"/>
    </row>
    <row r="316" spans="7:192" x14ac:dyDescent="0.25"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</row>
    <row r="317" spans="7:192" x14ac:dyDescent="0.25">
      <c r="G317" s="53"/>
      <c r="H317" s="53"/>
      <c r="I317" s="53"/>
      <c r="J317" s="53"/>
      <c r="K317" s="53"/>
      <c r="L317" s="53"/>
      <c r="M317" s="53"/>
      <c r="N317" s="53"/>
      <c r="O317" s="53"/>
      <c r="P317" s="53"/>
      <c r="Q317" s="53"/>
      <c r="R317" s="53"/>
      <c r="S317" s="53"/>
      <c r="T317" s="53"/>
      <c r="U317" s="53"/>
      <c r="V317" s="53"/>
      <c r="W317" s="53"/>
      <c r="X317" s="53"/>
      <c r="Y317" s="53"/>
      <c r="Z317" s="53"/>
      <c r="AA317" s="53"/>
      <c r="AB317" s="53"/>
      <c r="AC317" s="53"/>
      <c r="AD317" s="53"/>
      <c r="AE317" s="53"/>
      <c r="AF317" s="53"/>
      <c r="AG317" s="53"/>
      <c r="AH317" s="53"/>
      <c r="AI317" s="53"/>
      <c r="AJ317" s="53"/>
      <c r="AK317" s="53"/>
      <c r="AL317" s="53"/>
      <c r="AM317" s="53"/>
      <c r="AN317" s="53"/>
      <c r="AO317" s="53"/>
      <c r="AP317" s="53"/>
      <c r="AQ317" s="53"/>
      <c r="AR317" s="53"/>
      <c r="AS317" s="53"/>
      <c r="AT317" s="53"/>
      <c r="AU317" s="53"/>
      <c r="AV317" s="53"/>
      <c r="AW317" s="53"/>
      <c r="AX317" s="53"/>
      <c r="AY317" s="53"/>
      <c r="AZ317" s="53"/>
      <c r="BA317" s="53"/>
      <c r="BB317" s="53"/>
      <c r="BC317" s="53"/>
      <c r="BD317" s="53"/>
      <c r="BE317" s="53"/>
      <c r="BF317" s="53"/>
      <c r="BG317" s="53"/>
      <c r="BH317" s="53"/>
      <c r="BI317" s="53"/>
      <c r="BJ317" s="53"/>
      <c r="BK317" s="53"/>
      <c r="BL317" s="53"/>
      <c r="BM317" s="53"/>
      <c r="BN317" s="53"/>
      <c r="BO317" s="53"/>
      <c r="BP317" s="53"/>
      <c r="BQ317" s="53"/>
      <c r="BR317" s="53"/>
      <c r="BS317" s="53"/>
      <c r="BT317" s="53"/>
      <c r="BU317" s="53"/>
      <c r="BV317" s="53"/>
      <c r="BW317" s="53"/>
      <c r="BX317" s="53"/>
      <c r="BY317" s="53"/>
      <c r="BZ317" s="53"/>
      <c r="CA317" s="53"/>
      <c r="CB317" s="53"/>
      <c r="CC317" s="53"/>
      <c r="CD317" s="53"/>
      <c r="CE317" s="53"/>
      <c r="CF317" s="53"/>
      <c r="CG317" s="53"/>
      <c r="CH317" s="53"/>
      <c r="CI317" s="53"/>
      <c r="CJ317" s="53"/>
      <c r="CK317" s="53"/>
      <c r="CL317" s="53"/>
      <c r="CM317" s="53"/>
      <c r="CN317" s="53"/>
      <c r="CO317" s="53"/>
      <c r="CP317" s="53"/>
      <c r="CQ317" s="53"/>
      <c r="CR317" s="53"/>
      <c r="CS317" s="53"/>
      <c r="CT317" s="53"/>
      <c r="CU317" s="53"/>
      <c r="CV317" s="53"/>
      <c r="CW317" s="53"/>
      <c r="CX317" s="53"/>
      <c r="CY317" s="53"/>
      <c r="CZ317" s="53"/>
      <c r="DA317" s="53"/>
      <c r="DB317" s="53"/>
      <c r="DC317" s="53"/>
      <c r="DD317" s="53"/>
      <c r="DE317" s="53"/>
      <c r="DF317" s="53"/>
      <c r="DG317" s="53"/>
      <c r="DH317" s="53"/>
      <c r="DI317" s="53"/>
      <c r="DJ317" s="53"/>
      <c r="DK317" s="53"/>
      <c r="DL317" s="53"/>
      <c r="DM317" s="53"/>
      <c r="DN317" s="53"/>
      <c r="DO317" s="53"/>
      <c r="DP317" s="53"/>
      <c r="DQ317" s="53"/>
      <c r="DR317" s="53"/>
      <c r="DS317" s="53"/>
      <c r="DT317" s="53"/>
      <c r="DU317" s="53"/>
      <c r="DV317" s="53"/>
      <c r="DW317" s="53"/>
      <c r="DX317" s="53"/>
      <c r="DY317" s="53"/>
      <c r="DZ317" s="53"/>
      <c r="EA317" s="53"/>
      <c r="EB317" s="53"/>
      <c r="EC317" s="53"/>
      <c r="ED317" s="53"/>
      <c r="EE317" s="53"/>
      <c r="EF317" s="53"/>
      <c r="EG317" s="53"/>
      <c r="EH317" s="53"/>
      <c r="EI317" s="53"/>
      <c r="EJ317" s="53"/>
      <c r="EK317" s="53"/>
      <c r="EL317" s="53"/>
      <c r="EM317" s="53"/>
      <c r="EN317" s="53"/>
      <c r="EO317" s="53"/>
      <c r="EP317" s="53"/>
      <c r="EQ317" s="53"/>
      <c r="ER317" s="53"/>
      <c r="ES317" s="53"/>
      <c r="ET317" s="53"/>
      <c r="EU317" s="53"/>
      <c r="EV317" s="53"/>
      <c r="EW317" s="53"/>
      <c r="EX317" s="53"/>
      <c r="EY317" s="53"/>
      <c r="EZ317" s="53"/>
      <c r="FA317" s="53"/>
      <c r="FB317" s="53"/>
      <c r="FC317" s="53"/>
      <c r="FD317" s="53"/>
      <c r="FE317" s="53"/>
      <c r="FF317" s="53"/>
      <c r="FG317" s="53"/>
      <c r="FH317" s="53"/>
      <c r="FI317" s="53"/>
      <c r="FJ317" s="53"/>
      <c r="FK317" s="53"/>
      <c r="FL317" s="53"/>
      <c r="FM317" s="53"/>
      <c r="FN317" s="53"/>
      <c r="FO317" s="53"/>
      <c r="FP317" s="53"/>
      <c r="FQ317" s="53"/>
      <c r="FR317" s="53"/>
      <c r="FS317" s="53"/>
      <c r="FT317" s="53"/>
      <c r="FU317" s="53"/>
      <c r="FV317" s="53"/>
      <c r="FW317" s="53"/>
      <c r="FX317" s="53"/>
      <c r="FY317" s="53"/>
      <c r="FZ317" s="53"/>
      <c r="GA317" s="53"/>
      <c r="GB317" s="53"/>
      <c r="GC317" s="53"/>
      <c r="GD317" s="53"/>
      <c r="GE317" s="53"/>
      <c r="GF317" s="53"/>
      <c r="GG317" s="53"/>
      <c r="GH317" s="53"/>
      <c r="GI317" s="53"/>
      <c r="GJ317" s="53"/>
    </row>
    <row r="318" spans="7:192" x14ac:dyDescent="0.25">
      <c r="G318" s="35"/>
      <c r="H318" s="35"/>
      <c r="I318" s="35"/>
      <c r="J318" s="35"/>
      <c r="K318" s="35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</row>
    <row r="319" spans="7:192" x14ac:dyDescent="0.25">
      <c r="G319" s="53"/>
      <c r="H319" s="53"/>
      <c r="I319" s="53"/>
      <c r="J319" s="53"/>
      <c r="K319" s="53"/>
      <c r="L319" s="53"/>
      <c r="M319" s="53"/>
      <c r="N319" s="53"/>
      <c r="O319" s="53"/>
      <c r="P319" s="53"/>
      <c r="Q319" s="53"/>
      <c r="R319" s="53"/>
      <c r="S319" s="53"/>
      <c r="T319" s="53"/>
      <c r="U319" s="53"/>
      <c r="V319" s="53"/>
      <c r="W319" s="53"/>
      <c r="X319" s="53"/>
      <c r="Y319" s="53"/>
      <c r="Z319" s="53"/>
      <c r="AA319" s="53"/>
      <c r="AB319" s="53"/>
      <c r="AC319" s="53"/>
      <c r="AD319" s="53"/>
      <c r="AE319" s="53"/>
      <c r="AF319" s="53"/>
      <c r="AG319" s="53"/>
      <c r="AH319" s="53"/>
      <c r="AI319" s="53"/>
      <c r="AJ319" s="53"/>
      <c r="AK319" s="53"/>
      <c r="AL319" s="53"/>
      <c r="AM319" s="53"/>
      <c r="AN319" s="53"/>
      <c r="AO319" s="53"/>
      <c r="AP319" s="53"/>
      <c r="AQ319" s="53"/>
      <c r="AR319" s="53"/>
      <c r="AS319" s="53"/>
      <c r="AT319" s="53"/>
      <c r="AU319" s="53"/>
      <c r="AV319" s="53"/>
      <c r="AW319" s="53"/>
      <c r="AX319" s="53"/>
      <c r="AY319" s="53"/>
      <c r="AZ319" s="53"/>
      <c r="BA319" s="53"/>
      <c r="BB319" s="53"/>
      <c r="BC319" s="53"/>
      <c r="BD319" s="53"/>
      <c r="BE319" s="53"/>
      <c r="BF319" s="53"/>
      <c r="BG319" s="53"/>
      <c r="BH319" s="53"/>
      <c r="BI319" s="53"/>
      <c r="BJ319" s="53"/>
      <c r="BK319" s="53"/>
      <c r="BL319" s="53"/>
      <c r="BM319" s="53"/>
      <c r="BN319" s="53"/>
      <c r="BO319" s="53"/>
      <c r="BP319" s="53"/>
      <c r="BQ319" s="53"/>
      <c r="BR319" s="53"/>
      <c r="BS319" s="53"/>
      <c r="BT319" s="53"/>
      <c r="BU319" s="53"/>
      <c r="BV319" s="53"/>
      <c r="BW319" s="53"/>
      <c r="BX319" s="53"/>
      <c r="BY319" s="53"/>
      <c r="BZ319" s="53"/>
      <c r="CA319" s="53"/>
      <c r="CB319" s="53"/>
      <c r="CC319" s="53"/>
      <c r="CD319" s="53"/>
      <c r="CE319" s="53"/>
      <c r="CF319" s="53"/>
      <c r="CG319" s="53"/>
      <c r="CH319" s="53"/>
      <c r="CI319" s="53"/>
      <c r="CJ319" s="53"/>
      <c r="CK319" s="53"/>
      <c r="CL319" s="53"/>
      <c r="CM319" s="53"/>
      <c r="CN319" s="53"/>
      <c r="CO319" s="53"/>
      <c r="CP319" s="53"/>
      <c r="CQ319" s="53"/>
      <c r="CR319" s="53"/>
      <c r="CS319" s="53"/>
      <c r="CT319" s="53"/>
      <c r="CU319" s="53"/>
      <c r="CV319" s="53"/>
      <c r="CW319" s="53"/>
      <c r="CX319" s="53"/>
      <c r="CY319" s="53"/>
      <c r="CZ319" s="53"/>
      <c r="DA319" s="53"/>
      <c r="DB319" s="53"/>
      <c r="DC319" s="53"/>
      <c r="DD319" s="53"/>
      <c r="DE319" s="53"/>
      <c r="DF319" s="53"/>
      <c r="DG319" s="53"/>
      <c r="DH319" s="53"/>
      <c r="DI319" s="53"/>
      <c r="DJ319" s="53"/>
      <c r="DK319" s="53"/>
      <c r="DL319" s="53"/>
      <c r="DM319" s="53"/>
      <c r="DN319" s="53"/>
      <c r="DO319" s="53"/>
      <c r="DP319" s="53"/>
      <c r="DQ319" s="53"/>
      <c r="DR319" s="53"/>
      <c r="DS319" s="53"/>
      <c r="DT319" s="53"/>
      <c r="DU319" s="53"/>
      <c r="DV319" s="53"/>
      <c r="DW319" s="53"/>
      <c r="DX319" s="53"/>
      <c r="DY319" s="53"/>
      <c r="DZ319" s="53"/>
      <c r="EA319" s="53"/>
      <c r="EB319" s="53"/>
      <c r="EC319" s="53"/>
      <c r="ED319" s="53"/>
      <c r="EE319" s="53"/>
      <c r="EF319" s="53"/>
      <c r="EG319" s="53"/>
      <c r="EH319" s="53"/>
      <c r="EI319" s="53"/>
      <c r="EJ319" s="53"/>
      <c r="EK319" s="53"/>
      <c r="EL319" s="53"/>
      <c r="EM319" s="53"/>
      <c r="EN319" s="53"/>
      <c r="EO319" s="53"/>
      <c r="EP319" s="53"/>
      <c r="EQ319" s="53"/>
      <c r="ER319" s="53"/>
      <c r="ES319" s="53"/>
      <c r="ET319" s="53"/>
      <c r="EU319" s="53"/>
      <c r="EV319" s="53"/>
      <c r="EW319" s="53"/>
      <c r="EX319" s="53"/>
      <c r="EY319" s="53"/>
      <c r="EZ319" s="53"/>
      <c r="FA319" s="53"/>
      <c r="FB319" s="53"/>
      <c r="FC319" s="53"/>
      <c r="FD319" s="53"/>
      <c r="FE319" s="53"/>
      <c r="FF319" s="53"/>
      <c r="FG319" s="53"/>
      <c r="FH319" s="53"/>
      <c r="FI319" s="53"/>
      <c r="FJ319" s="53"/>
      <c r="FK319" s="53"/>
      <c r="FL319" s="53"/>
      <c r="FM319" s="53"/>
      <c r="FN319" s="53"/>
      <c r="FO319" s="53"/>
      <c r="FP319" s="53"/>
      <c r="FQ319" s="53"/>
      <c r="FR319" s="53"/>
      <c r="FS319" s="53"/>
      <c r="FT319" s="53"/>
      <c r="FU319" s="53"/>
      <c r="FV319" s="53"/>
      <c r="FW319" s="53"/>
      <c r="FX319" s="53"/>
      <c r="FY319" s="53"/>
      <c r="FZ319" s="53"/>
      <c r="GA319" s="53"/>
      <c r="GB319" s="53"/>
      <c r="GC319" s="53"/>
      <c r="GD319" s="53"/>
      <c r="GE319" s="53"/>
      <c r="GF319" s="53"/>
      <c r="GG319" s="53"/>
      <c r="GH319" s="53"/>
      <c r="GI319" s="53"/>
      <c r="GJ319" s="53"/>
    </row>
    <row r="320" spans="7:192" x14ac:dyDescent="0.25">
      <c r="G320" s="35"/>
      <c r="H320" s="35"/>
      <c r="I320" s="35"/>
      <c r="J320" s="35"/>
      <c r="K320" s="35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</row>
    <row r="321" spans="7:192" x14ac:dyDescent="0.25">
      <c r="G321" s="53"/>
      <c r="H321" s="53"/>
      <c r="I321" s="53"/>
      <c r="J321" s="53"/>
      <c r="K321" s="53"/>
      <c r="L321" s="53"/>
      <c r="M321" s="53"/>
      <c r="N321" s="53"/>
      <c r="O321" s="53"/>
      <c r="P321" s="53"/>
      <c r="Q321" s="53"/>
      <c r="R321" s="53"/>
      <c r="S321" s="53"/>
      <c r="T321" s="53"/>
      <c r="U321" s="53"/>
      <c r="V321" s="53"/>
      <c r="W321" s="53"/>
      <c r="X321" s="53"/>
      <c r="Y321" s="53"/>
      <c r="Z321" s="53"/>
      <c r="AA321" s="53"/>
      <c r="AB321" s="53"/>
      <c r="AC321" s="53"/>
      <c r="AD321" s="53"/>
      <c r="AE321" s="53"/>
      <c r="AF321" s="53"/>
      <c r="AG321" s="53"/>
      <c r="AH321" s="53"/>
      <c r="AI321" s="53"/>
      <c r="AJ321" s="53"/>
      <c r="AK321" s="53"/>
      <c r="AL321" s="53"/>
      <c r="AM321" s="53"/>
      <c r="AN321" s="53"/>
      <c r="AO321" s="53"/>
      <c r="AP321" s="53"/>
      <c r="AQ321" s="53"/>
      <c r="AR321" s="53"/>
      <c r="AS321" s="53"/>
      <c r="AT321" s="53"/>
      <c r="AU321" s="53"/>
      <c r="AV321" s="53"/>
      <c r="AW321" s="53"/>
      <c r="AX321" s="53"/>
      <c r="AY321" s="53"/>
      <c r="AZ321" s="53"/>
      <c r="BA321" s="53"/>
      <c r="BB321" s="53"/>
      <c r="BC321" s="53"/>
      <c r="BD321" s="53"/>
      <c r="BE321" s="53"/>
      <c r="BF321" s="53"/>
      <c r="BG321" s="53"/>
      <c r="BH321" s="53"/>
      <c r="BI321" s="53"/>
      <c r="BJ321" s="53"/>
      <c r="BK321" s="53"/>
      <c r="BL321" s="53"/>
      <c r="BM321" s="53"/>
      <c r="BN321" s="53"/>
      <c r="BO321" s="53"/>
      <c r="BP321" s="53"/>
      <c r="BQ321" s="53"/>
      <c r="BR321" s="53"/>
      <c r="BS321" s="53"/>
      <c r="BT321" s="53"/>
      <c r="BU321" s="53"/>
      <c r="BV321" s="53"/>
      <c r="BW321" s="53"/>
      <c r="BX321" s="53"/>
      <c r="BY321" s="53"/>
      <c r="BZ321" s="53"/>
      <c r="CA321" s="53"/>
      <c r="CB321" s="53"/>
      <c r="CC321" s="53"/>
      <c r="CD321" s="53"/>
      <c r="CE321" s="53"/>
      <c r="CF321" s="53"/>
      <c r="CG321" s="53"/>
      <c r="CH321" s="53"/>
      <c r="CI321" s="53"/>
      <c r="CJ321" s="53"/>
      <c r="CK321" s="53"/>
      <c r="CL321" s="53"/>
      <c r="CM321" s="53"/>
      <c r="CN321" s="53"/>
      <c r="CO321" s="53"/>
      <c r="CP321" s="53"/>
      <c r="CQ321" s="53"/>
      <c r="CR321" s="53"/>
      <c r="CS321" s="53"/>
      <c r="CT321" s="53"/>
      <c r="CU321" s="53"/>
      <c r="CV321" s="53"/>
      <c r="CW321" s="53"/>
      <c r="CX321" s="53"/>
      <c r="CY321" s="53"/>
      <c r="CZ321" s="53"/>
      <c r="DA321" s="53"/>
      <c r="DB321" s="53"/>
      <c r="DC321" s="53"/>
      <c r="DD321" s="53"/>
      <c r="DE321" s="53"/>
      <c r="DF321" s="53"/>
      <c r="DG321" s="53"/>
      <c r="DH321" s="53"/>
      <c r="DI321" s="53"/>
      <c r="DJ321" s="53"/>
      <c r="DK321" s="53"/>
      <c r="DL321" s="53"/>
      <c r="DM321" s="53"/>
      <c r="DN321" s="53"/>
      <c r="DO321" s="53"/>
      <c r="DP321" s="53"/>
      <c r="DQ321" s="53"/>
      <c r="DR321" s="53"/>
      <c r="DS321" s="53"/>
      <c r="DT321" s="53"/>
      <c r="DU321" s="53"/>
      <c r="DV321" s="53"/>
      <c r="DW321" s="53"/>
      <c r="DX321" s="53"/>
      <c r="DY321" s="53"/>
      <c r="DZ321" s="53"/>
      <c r="EA321" s="53"/>
      <c r="EB321" s="53"/>
      <c r="EC321" s="53"/>
      <c r="ED321" s="53"/>
      <c r="EE321" s="53"/>
      <c r="EF321" s="53"/>
      <c r="EG321" s="53"/>
      <c r="EH321" s="53"/>
      <c r="EI321" s="53"/>
      <c r="EJ321" s="53"/>
      <c r="EK321" s="53"/>
      <c r="EL321" s="53"/>
      <c r="EM321" s="53"/>
      <c r="EN321" s="53"/>
      <c r="EO321" s="53"/>
      <c r="EP321" s="53"/>
      <c r="EQ321" s="53"/>
      <c r="ER321" s="53"/>
      <c r="ES321" s="53"/>
      <c r="ET321" s="53"/>
      <c r="EU321" s="53"/>
      <c r="EV321" s="53"/>
      <c r="EW321" s="53"/>
      <c r="EX321" s="53"/>
      <c r="EY321" s="53"/>
      <c r="EZ321" s="53"/>
      <c r="FA321" s="53"/>
      <c r="FB321" s="53"/>
      <c r="FC321" s="53"/>
      <c r="FD321" s="53"/>
      <c r="FE321" s="53"/>
      <c r="FF321" s="53"/>
      <c r="FG321" s="53"/>
      <c r="FH321" s="53"/>
      <c r="FI321" s="53"/>
      <c r="FJ321" s="53"/>
      <c r="FK321" s="53"/>
      <c r="FL321" s="53"/>
      <c r="FM321" s="53"/>
      <c r="FN321" s="53"/>
      <c r="FO321" s="53"/>
      <c r="FP321" s="53"/>
      <c r="FQ321" s="53"/>
      <c r="FR321" s="53"/>
      <c r="FS321" s="53"/>
      <c r="FT321" s="53"/>
      <c r="FU321" s="53"/>
      <c r="FV321" s="53"/>
      <c r="FW321" s="53"/>
      <c r="FX321" s="53"/>
      <c r="FY321" s="53"/>
      <c r="FZ321" s="53"/>
      <c r="GA321" s="53"/>
      <c r="GB321" s="53"/>
      <c r="GC321" s="53"/>
      <c r="GD321" s="53"/>
      <c r="GE321" s="53"/>
      <c r="GF321" s="53"/>
      <c r="GG321" s="53"/>
      <c r="GH321" s="53"/>
      <c r="GI321" s="53"/>
      <c r="GJ321" s="53"/>
    </row>
    <row r="322" spans="7:192" x14ac:dyDescent="0.25">
      <c r="G322" s="35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</row>
    <row r="323" spans="7:192" x14ac:dyDescent="0.25">
      <c r="G323" s="53"/>
      <c r="H323" s="53"/>
      <c r="I323" s="53"/>
      <c r="J323" s="53"/>
      <c r="K323" s="53"/>
      <c r="L323" s="53"/>
      <c r="M323" s="53"/>
      <c r="N323" s="53"/>
      <c r="O323" s="53"/>
      <c r="P323" s="53"/>
      <c r="Q323" s="53"/>
      <c r="R323" s="53"/>
      <c r="S323" s="53"/>
      <c r="T323" s="53"/>
      <c r="U323" s="53"/>
      <c r="V323" s="53"/>
      <c r="W323" s="53"/>
      <c r="X323" s="53"/>
      <c r="Y323" s="53"/>
      <c r="Z323" s="53"/>
      <c r="AA323" s="53"/>
      <c r="AB323" s="53"/>
      <c r="AC323" s="53"/>
      <c r="AD323" s="53"/>
      <c r="AE323" s="53"/>
      <c r="AF323" s="53"/>
      <c r="AG323" s="53"/>
      <c r="AH323" s="53"/>
      <c r="AI323" s="53"/>
      <c r="AJ323" s="53"/>
      <c r="AK323" s="53"/>
      <c r="AL323" s="53"/>
      <c r="AM323" s="53"/>
      <c r="AN323" s="53"/>
      <c r="AO323" s="53"/>
      <c r="AP323" s="53"/>
      <c r="AQ323" s="53"/>
      <c r="AR323" s="53"/>
      <c r="AS323" s="53"/>
      <c r="AT323" s="53"/>
      <c r="AU323" s="53"/>
      <c r="AV323" s="53"/>
      <c r="AW323" s="53"/>
      <c r="AX323" s="53"/>
      <c r="AY323" s="53"/>
      <c r="AZ323" s="53"/>
      <c r="BA323" s="53"/>
      <c r="BB323" s="53"/>
      <c r="BC323" s="53"/>
      <c r="BD323" s="53"/>
      <c r="BE323" s="53"/>
      <c r="BF323" s="53"/>
      <c r="BG323" s="53"/>
      <c r="BH323" s="53"/>
      <c r="BI323" s="53"/>
      <c r="BJ323" s="53"/>
      <c r="BK323" s="53"/>
      <c r="BL323" s="53"/>
      <c r="BM323" s="53"/>
      <c r="BN323" s="53"/>
      <c r="BO323" s="53"/>
      <c r="BP323" s="53"/>
      <c r="BQ323" s="53"/>
      <c r="BR323" s="53"/>
      <c r="BS323" s="53"/>
      <c r="BT323" s="53"/>
      <c r="BU323" s="53"/>
      <c r="BV323" s="53"/>
      <c r="BW323" s="53"/>
      <c r="BX323" s="53"/>
      <c r="BY323" s="53"/>
      <c r="BZ323" s="53"/>
      <c r="CA323" s="53"/>
      <c r="CB323" s="53"/>
      <c r="CC323" s="53"/>
      <c r="CD323" s="53"/>
      <c r="CE323" s="53"/>
      <c r="CF323" s="53"/>
      <c r="CG323" s="53"/>
      <c r="CH323" s="53"/>
      <c r="CI323" s="53"/>
      <c r="CJ323" s="53"/>
      <c r="CK323" s="53"/>
      <c r="CL323" s="53"/>
      <c r="CM323" s="53"/>
      <c r="CN323" s="53"/>
      <c r="CO323" s="53"/>
      <c r="CP323" s="53"/>
      <c r="CQ323" s="53"/>
      <c r="CR323" s="53"/>
      <c r="CS323" s="53"/>
      <c r="CT323" s="53"/>
      <c r="CU323" s="53"/>
      <c r="CV323" s="53"/>
      <c r="CW323" s="53"/>
      <c r="CX323" s="53"/>
      <c r="CY323" s="53"/>
      <c r="CZ323" s="53"/>
      <c r="DA323" s="53"/>
      <c r="DB323" s="53"/>
      <c r="DC323" s="53"/>
      <c r="DD323" s="53"/>
      <c r="DE323" s="53"/>
      <c r="DF323" s="53"/>
      <c r="DG323" s="53"/>
      <c r="DH323" s="53"/>
      <c r="DI323" s="53"/>
      <c r="DJ323" s="53"/>
      <c r="DK323" s="53"/>
      <c r="DL323" s="53"/>
      <c r="DM323" s="53"/>
      <c r="DN323" s="53"/>
      <c r="DO323" s="53"/>
      <c r="DP323" s="53"/>
      <c r="DQ323" s="53"/>
      <c r="DR323" s="53"/>
      <c r="DS323" s="53"/>
      <c r="DT323" s="53"/>
      <c r="DU323" s="53"/>
      <c r="DV323" s="53"/>
      <c r="DW323" s="53"/>
      <c r="DX323" s="53"/>
      <c r="DY323" s="53"/>
      <c r="DZ323" s="53"/>
      <c r="EA323" s="53"/>
      <c r="EB323" s="53"/>
      <c r="EC323" s="53"/>
      <c r="ED323" s="53"/>
      <c r="EE323" s="53"/>
      <c r="EF323" s="53"/>
      <c r="EG323" s="53"/>
      <c r="EH323" s="53"/>
      <c r="EI323" s="53"/>
      <c r="EJ323" s="53"/>
      <c r="EK323" s="53"/>
      <c r="EL323" s="53"/>
      <c r="EM323" s="53"/>
      <c r="EN323" s="53"/>
      <c r="EO323" s="53"/>
      <c r="EP323" s="53"/>
      <c r="EQ323" s="53"/>
      <c r="ER323" s="53"/>
      <c r="ES323" s="53"/>
      <c r="ET323" s="53"/>
      <c r="EU323" s="53"/>
      <c r="EV323" s="53"/>
      <c r="EW323" s="53"/>
      <c r="EX323" s="53"/>
      <c r="EY323" s="53"/>
      <c r="EZ323" s="53"/>
      <c r="FA323" s="53"/>
      <c r="FB323" s="53"/>
      <c r="FC323" s="53"/>
      <c r="FD323" s="53"/>
      <c r="FE323" s="53"/>
      <c r="FF323" s="53"/>
      <c r="FG323" s="53"/>
      <c r="FH323" s="53"/>
      <c r="FI323" s="53"/>
      <c r="FJ323" s="53"/>
      <c r="FK323" s="53"/>
      <c r="FL323" s="53"/>
      <c r="FM323" s="53"/>
      <c r="FN323" s="53"/>
      <c r="FO323" s="53"/>
      <c r="FP323" s="53"/>
      <c r="FQ323" s="53"/>
      <c r="FR323" s="53"/>
      <c r="FS323" s="53"/>
      <c r="FT323" s="53"/>
      <c r="FU323" s="53"/>
      <c r="FV323" s="53"/>
      <c r="FW323" s="53"/>
      <c r="FX323" s="53"/>
      <c r="FY323" s="53"/>
      <c r="FZ323" s="53"/>
      <c r="GA323" s="53"/>
      <c r="GB323" s="53"/>
      <c r="GC323" s="53"/>
      <c r="GD323" s="53"/>
      <c r="GE323" s="53"/>
      <c r="GF323" s="53"/>
      <c r="GG323" s="53"/>
      <c r="GH323" s="53"/>
      <c r="GI323" s="53"/>
      <c r="GJ323" s="53"/>
    </row>
    <row r="324" spans="7:192" x14ac:dyDescent="0.25">
      <c r="G324" s="35"/>
      <c r="H324" s="35"/>
      <c r="I324" s="35"/>
      <c r="J324" s="35"/>
      <c r="K324" s="35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</row>
    <row r="325" spans="7:192" x14ac:dyDescent="0.25">
      <c r="G325" s="53"/>
      <c r="H325" s="53"/>
      <c r="I325" s="53"/>
      <c r="J325" s="53"/>
      <c r="K325" s="53"/>
      <c r="L325" s="53"/>
      <c r="M325" s="53"/>
      <c r="N325" s="53"/>
      <c r="O325" s="53"/>
      <c r="P325" s="53"/>
      <c r="Q325" s="53"/>
      <c r="R325" s="53"/>
      <c r="S325" s="53"/>
      <c r="T325" s="53"/>
      <c r="U325" s="53"/>
      <c r="V325" s="53"/>
      <c r="W325" s="53"/>
      <c r="X325" s="53"/>
      <c r="Y325" s="53"/>
      <c r="Z325" s="53"/>
      <c r="AA325" s="53"/>
      <c r="AB325" s="53"/>
      <c r="AC325" s="53"/>
      <c r="AD325" s="53"/>
      <c r="AE325" s="53"/>
      <c r="AF325" s="53"/>
      <c r="AG325" s="53"/>
      <c r="AH325" s="53"/>
      <c r="AI325" s="53"/>
      <c r="AJ325" s="53"/>
      <c r="AK325" s="53"/>
      <c r="AL325" s="53"/>
      <c r="AM325" s="53"/>
      <c r="AN325" s="53"/>
      <c r="AO325" s="53"/>
      <c r="AP325" s="53"/>
      <c r="AQ325" s="53"/>
      <c r="AR325" s="53"/>
      <c r="AS325" s="53"/>
      <c r="AT325" s="53"/>
      <c r="AU325" s="53"/>
      <c r="AV325" s="53"/>
      <c r="AW325" s="53"/>
      <c r="AX325" s="53"/>
      <c r="AY325" s="53"/>
      <c r="AZ325" s="53"/>
      <c r="BA325" s="53"/>
      <c r="BB325" s="53"/>
      <c r="BC325" s="53"/>
      <c r="BD325" s="53"/>
      <c r="BE325" s="53"/>
      <c r="BF325" s="53"/>
      <c r="BG325" s="53"/>
      <c r="BH325" s="53"/>
      <c r="BI325" s="53"/>
      <c r="BJ325" s="53"/>
      <c r="BK325" s="53"/>
      <c r="BL325" s="53"/>
      <c r="BM325" s="53"/>
      <c r="BN325" s="53"/>
      <c r="BO325" s="53"/>
      <c r="BP325" s="53"/>
      <c r="BQ325" s="53"/>
      <c r="BR325" s="53"/>
      <c r="BS325" s="53"/>
      <c r="BT325" s="53"/>
      <c r="BU325" s="53"/>
      <c r="BV325" s="53"/>
      <c r="BW325" s="53"/>
      <c r="BX325" s="53"/>
      <c r="BY325" s="53"/>
      <c r="BZ325" s="53"/>
      <c r="CA325" s="53"/>
      <c r="CB325" s="53"/>
      <c r="CC325" s="53"/>
      <c r="CD325" s="53"/>
      <c r="CE325" s="53"/>
      <c r="CF325" s="53"/>
      <c r="CG325" s="53"/>
      <c r="CH325" s="53"/>
      <c r="CI325" s="53"/>
      <c r="CJ325" s="53"/>
      <c r="CK325" s="53"/>
      <c r="CL325" s="53"/>
      <c r="CM325" s="53"/>
      <c r="CN325" s="53"/>
      <c r="CO325" s="53"/>
      <c r="CP325" s="53"/>
      <c r="CQ325" s="53"/>
      <c r="CR325" s="53"/>
      <c r="CS325" s="53"/>
      <c r="CT325" s="53"/>
      <c r="CU325" s="53"/>
      <c r="CV325" s="53"/>
      <c r="CW325" s="53"/>
      <c r="CX325" s="53"/>
      <c r="CY325" s="53"/>
      <c r="CZ325" s="53"/>
      <c r="DA325" s="53"/>
      <c r="DB325" s="53"/>
      <c r="DC325" s="53"/>
      <c r="DD325" s="53"/>
      <c r="DE325" s="53"/>
      <c r="DF325" s="53"/>
      <c r="DG325" s="53"/>
      <c r="DH325" s="53"/>
      <c r="DI325" s="53"/>
      <c r="DJ325" s="53"/>
      <c r="DK325" s="53"/>
      <c r="DL325" s="53"/>
      <c r="DM325" s="53"/>
      <c r="DN325" s="53"/>
      <c r="DO325" s="53"/>
      <c r="DP325" s="53"/>
      <c r="DQ325" s="53"/>
      <c r="DR325" s="53"/>
      <c r="DS325" s="53"/>
      <c r="DT325" s="53"/>
      <c r="DU325" s="53"/>
      <c r="DV325" s="53"/>
      <c r="DW325" s="53"/>
      <c r="DX325" s="53"/>
      <c r="DY325" s="53"/>
      <c r="DZ325" s="53"/>
      <c r="EA325" s="53"/>
      <c r="EB325" s="53"/>
      <c r="EC325" s="53"/>
      <c r="ED325" s="53"/>
      <c r="EE325" s="53"/>
      <c r="EF325" s="53"/>
      <c r="EG325" s="53"/>
      <c r="EH325" s="53"/>
      <c r="EI325" s="53"/>
      <c r="EJ325" s="53"/>
      <c r="EK325" s="53"/>
      <c r="EL325" s="53"/>
      <c r="EM325" s="53"/>
      <c r="EN325" s="53"/>
      <c r="EO325" s="53"/>
      <c r="EP325" s="53"/>
      <c r="EQ325" s="53"/>
      <c r="ER325" s="53"/>
      <c r="ES325" s="53"/>
      <c r="ET325" s="53"/>
      <c r="EU325" s="53"/>
      <c r="EV325" s="53"/>
      <c r="EW325" s="53"/>
      <c r="EX325" s="53"/>
      <c r="EY325" s="53"/>
      <c r="EZ325" s="53"/>
      <c r="FA325" s="53"/>
      <c r="FB325" s="53"/>
      <c r="FC325" s="53"/>
      <c r="FD325" s="53"/>
      <c r="FE325" s="53"/>
      <c r="FF325" s="53"/>
      <c r="FG325" s="53"/>
      <c r="FH325" s="53"/>
      <c r="FI325" s="53"/>
      <c r="FJ325" s="53"/>
      <c r="FK325" s="53"/>
      <c r="FL325" s="53"/>
      <c r="FM325" s="53"/>
      <c r="FN325" s="53"/>
      <c r="FO325" s="53"/>
      <c r="FP325" s="53"/>
      <c r="FQ325" s="53"/>
      <c r="FR325" s="53"/>
      <c r="FS325" s="53"/>
      <c r="FT325" s="53"/>
      <c r="FU325" s="53"/>
      <c r="FV325" s="53"/>
      <c r="FW325" s="53"/>
      <c r="FX325" s="53"/>
      <c r="FY325" s="53"/>
      <c r="FZ325" s="53"/>
      <c r="GA325" s="53"/>
      <c r="GB325" s="53"/>
      <c r="GC325" s="53"/>
      <c r="GD325" s="53"/>
      <c r="GE325" s="53"/>
      <c r="GF325" s="53"/>
      <c r="GG325" s="53"/>
      <c r="GH325" s="53"/>
      <c r="GI325" s="53"/>
      <c r="GJ325" s="53"/>
    </row>
    <row r="326" spans="7:192" x14ac:dyDescent="0.25">
      <c r="G326" s="35"/>
      <c r="H326" s="35"/>
      <c r="I326" s="35"/>
      <c r="J326" s="35"/>
      <c r="K326" s="35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</row>
    <row r="327" spans="7:192" x14ac:dyDescent="0.25">
      <c r="G327" s="53"/>
      <c r="H327" s="53"/>
      <c r="I327" s="53"/>
      <c r="J327" s="53"/>
      <c r="K327" s="53"/>
      <c r="L327" s="53"/>
      <c r="M327" s="53"/>
      <c r="N327" s="53"/>
      <c r="O327" s="53"/>
      <c r="P327" s="53"/>
      <c r="Q327" s="53"/>
      <c r="R327" s="53"/>
      <c r="S327" s="53"/>
      <c r="T327" s="53"/>
      <c r="U327" s="53"/>
      <c r="V327" s="53"/>
      <c r="W327" s="53"/>
      <c r="X327" s="53"/>
      <c r="Y327" s="53"/>
      <c r="Z327" s="53"/>
      <c r="AA327" s="53"/>
      <c r="AB327" s="53"/>
      <c r="AC327" s="53"/>
      <c r="AD327" s="53"/>
      <c r="AE327" s="53"/>
      <c r="AF327" s="53"/>
      <c r="AG327" s="53"/>
      <c r="AH327" s="53"/>
      <c r="AI327" s="53"/>
      <c r="AJ327" s="53"/>
      <c r="AK327" s="53"/>
      <c r="AL327" s="53"/>
      <c r="AM327" s="53"/>
      <c r="AN327" s="53"/>
      <c r="AO327" s="53"/>
      <c r="AP327" s="53"/>
      <c r="AQ327" s="53"/>
      <c r="AR327" s="53"/>
      <c r="AS327" s="53"/>
      <c r="AT327" s="53"/>
      <c r="AU327" s="53"/>
      <c r="AV327" s="53"/>
      <c r="AW327" s="53"/>
      <c r="AX327" s="53"/>
      <c r="AY327" s="53"/>
      <c r="AZ327" s="53"/>
      <c r="BA327" s="53"/>
      <c r="BB327" s="53"/>
      <c r="BC327" s="53"/>
      <c r="BD327" s="53"/>
      <c r="BE327" s="53"/>
      <c r="BF327" s="53"/>
      <c r="BG327" s="53"/>
      <c r="BH327" s="53"/>
      <c r="BI327" s="53"/>
      <c r="BJ327" s="53"/>
      <c r="BK327" s="53"/>
      <c r="BL327" s="53"/>
      <c r="BM327" s="53"/>
      <c r="BN327" s="53"/>
      <c r="BO327" s="53"/>
      <c r="BP327" s="53"/>
      <c r="BQ327" s="53"/>
      <c r="BR327" s="53"/>
      <c r="BS327" s="53"/>
      <c r="BT327" s="53"/>
      <c r="BU327" s="53"/>
      <c r="BV327" s="53"/>
      <c r="BW327" s="53"/>
      <c r="BX327" s="53"/>
      <c r="BY327" s="53"/>
      <c r="BZ327" s="53"/>
      <c r="CA327" s="53"/>
      <c r="CB327" s="53"/>
      <c r="CC327" s="53"/>
      <c r="CD327" s="53"/>
      <c r="CE327" s="53"/>
      <c r="CF327" s="53"/>
      <c r="CG327" s="53"/>
      <c r="CH327" s="53"/>
      <c r="CI327" s="53"/>
      <c r="CJ327" s="53"/>
      <c r="CK327" s="53"/>
      <c r="CL327" s="53"/>
      <c r="CM327" s="53"/>
      <c r="CN327" s="53"/>
      <c r="CO327" s="53"/>
      <c r="CP327" s="53"/>
      <c r="CQ327" s="53"/>
      <c r="CR327" s="53"/>
      <c r="CS327" s="53"/>
      <c r="CT327" s="53"/>
      <c r="CU327" s="53"/>
      <c r="CV327" s="53"/>
      <c r="CW327" s="53"/>
      <c r="CX327" s="53"/>
      <c r="CY327" s="53"/>
      <c r="CZ327" s="53"/>
      <c r="DA327" s="53"/>
      <c r="DB327" s="53"/>
      <c r="DC327" s="53"/>
      <c r="DD327" s="53"/>
      <c r="DE327" s="53"/>
      <c r="DF327" s="53"/>
      <c r="DG327" s="53"/>
      <c r="DH327" s="53"/>
      <c r="DI327" s="53"/>
      <c r="DJ327" s="53"/>
      <c r="DK327" s="53"/>
      <c r="DL327" s="53"/>
      <c r="DM327" s="53"/>
      <c r="DN327" s="53"/>
      <c r="DO327" s="53"/>
      <c r="DP327" s="53"/>
      <c r="DQ327" s="53"/>
      <c r="DR327" s="53"/>
      <c r="DS327" s="53"/>
      <c r="DT327" s="53"/>
      <c r="DU327" s="53"/>
      <c r="DV327" s="53"/>
      <c r="DW327" s="53"/>
      <c r="DX327" s="53"/>
      <c r="DY327" s="53"/>
      <c r="DZ327" s="53"/>
      <c r="EA327" s="53"/>
      <c r="EB327" s="53"/>
      <c r="EC327" s="53"/>
      <c r="ED327" s="53"/>
      <c r="EE327" s="53"/>
      <c r="EF327" s="53"/>
      <c r="EG327" s="53"/>
      <c r="EH327" s="53"/>
      <c r="EI327" s="53"/>
      <c r="EJ327" s="53"/>
      <c r="EK327" s="53"/>
      <c r="EL327" s="53"/>
      <c r="EM327" s="53"/>
      <c r="EN327" s="53"/>
      <c r="EO327" s="53"/>
      <c r="EP327" s="53"/>
      <c r="EQ327" s="53"/>
      <c r="ER327" s="53"/>
      <c r="ES327" s="53"/>
      <c r="ET327" s="53"/>
      <c r="EU327" s="53"/>
      <c r="EV327" s="53"/>
      <c r="EW327" s="53"/>
      <c r="EX327" s="53"/>
      <c r="EY327" s="53"/>
      <c r="EZ327" s="53"/>
      <c r="FA327" s="53"/>
      <c r="FB327" s="53"/>
      <c r="FC327" s="53"/>
      <c r="FD327" s="53"/>
      <c r="FE327" s="53"/>
      <c r="FF327" s="53"/>
      <c r="FG327" s="53"/>
      <c r="FH327" s="53"/>
      <c r="FI327" s="53"/>
      <c r="FJ327" s="53"/>
      <c r="FK327" s="53"/>
      <c r="FL327" s="53"/>
      <c r="FM327" s="53"/>
      <c r="FN327" s="53"/>
      <c r="FO327" s="53"/>
      <c r="FP327" s="53"/>
      <c r="FQ327" s="53"/>
      <c r="FR327" s="53"/>
      <c r="FS327" s="53"/>
      <c r="FT327" s="53"/>
      <c r="FU327" s="53"/>
      <c r="FV327" s="53"/>
      <c r="FW327" s="53"/>
      <c r="FX327" s="53"/>
      <c r="FY327" s="53"/>
      <c r="FZ327" s="53"/>
      <c r="GA327" s="53"/>
      <c r="GB327" s="53"/>
      <c r="GC327" s="53"/>
      <c r="GD327" s="53"/>
      <c r="GE327" s="53"/>
      <c r="GF327" s="53"/>
      <c r="GG327" s="53"/>
      <c r="GH327" s="53"/>
      <c r="GI327" s="53"/>
      <c r="GJ327" s="53"/>
    </row>
    <row r="328" spans="7:192" x14ac:dyDescent="0.25">
      <c r="G328" s="35"/>
      <c r="H328" s="35"/>
      <c r="I328" s="35"/>
      <c r="J328" s="35"/>
      <c r="K328" s="35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</row>
    <row r="329" spans="7:192" x14ac:dyDescent="0.25">
      <c r="G329" s="53"/>
      <c r="H329" s="53"/>
      <c r="I329" s="53"/>
      <c r="J329" s="53"/>
      <c r="K329" s="53"/>
      <c r="L329" s="53"/>
      <c r="M329" s="53"/>
      <c r="N329" s="53"/>
      <c r="O329" s="53"/>
      <c r="P329" s="53"/>
      <c r="Q329" s="53"/>
      <c r="R329" s="53"/>
      <c r="S329" s="53"/>
      <c r="T329" s="53"/>
      <c r="U329" s="53"/>
      <c r="V329" s="53"/>
      <c r="W329" s="53"/>
      <c r="X329" s="53"/>
      <c r="Y329" s="53"/>
      <c r="Z329" s="53"/>
      <c r="AA329" s="53"/>
      <c r="AB329" s="53"/>
      <c r="AC329" s="53"/>
      <c r="AD329" s="53"/>
      <c r="AE329" s="53"/>
      <c r="AF329" s="53"/>
      <c r="AG329" s="53"/>
      <c r="AH329" s="53"/>
      <c r="AI329" s="53"/>
      <c r="AJ329" s="53"/>
      <c r="AK329" s="53"/>
      <c r="AL329" s="53"/>
      <c r="AM329" s="53"/>
      <c r="AN329" s="53"/>
      <c r="AO329" s="53"/>
      <c r="AP329" s="53"/>
      <c r="AQ329" s="53"/>
      <c r="AR329" s="53"/>
      <c r="AS329" s="53"/>
      <c r="AT329" s="53"/>
      <c r="AU329" s="53"/>
      <c r="AV329" s="53"/>
      <c r="AW329" s="53"/>
      <c r="AX329" s="53"/>
      <c r="AY329" s="53"/>
      <c r="AZ329" s="53"/>
      <c r="BA329" s="53"/>
      <c r="BB329" s="53"/>
      <c r="BC329" s="53"/>
      <c r="BD329" s="53"/>
      <c r="BE329" s="53"/>
      <c r="BF329" s="53"/>
      <c r="BG329" s="53"/>
      <c r="BH329" s="53"/>
      <c r="BI329" s="53"/>
      <c r="BJ329" s="53"/>
      <c r="BK329" s="53"/>
      <c r="BL329" s="53"/>
      <c r="BM329" s="53"/>
      <c r="BN329" s="53"/>
      <c r="BO329" s="53"/>
      <c r="BP329" s="53"/>
      <c r="BQ329" s="53"/>
      <c r="BR329" s="53"/>
      <c r="BS329" s="53"/>
      <c r="BT329" s="53"/>
      <c r="BU329" s="53"/>
      <c r="BV329" s="53"/>
      <c r="BW329" s="53"/>
      <c r="BX329" s="53"/>
      <c r="BY329" s="53"/>
      <c r="BZ329" s="53"/>
      <c r="CA329" s="53"/>
      <c r="CB329" s="53"/>
      <c r="CC329" s="53"/>
      <c r="CD329" s="53"/>
      <c r="CE329" s="53"/>
      <c r="CF329" s="53"/>
      <c r="CG329" s="53"/>
      <c r="CH329" s="53"/>
      <c r="CI329" s="53"/>
      <c r="CJ329" s="53"/>
      <c r="CK329" s="53"/>
      <c r="CL329" s="53"/>
      <c r="CM329" s="53"/>
      <c r="CN329" s="53"/>
      <c r="CO329" s="53"/>
      <c r="CP329" s="53"/>
      <c r="CQ329" s="53"/>
      <c r="CR329" s="53"/>
      <c r="CS329" s="53"/>
      <c r="CT329" s="53"/>
      <c r="CU329" s="53"/>
      <c r="CV329" s="53"/>
      <c r="CW329" s="53"/>
      <c r="CX329" s="53"/>
      <c r="CY329" s="53"/>
      <c r="CZ329" s="53"/>
      <c r="DA329" s="53"/>
      <c r="DB329" s="53"/>
      <c r="DC329" s="53"/>
      <c r="DD329" s="53"/>
      <c r="DE329" s="53"/>
      <c r="DF329" s="53"/>
      <c r="DG329" s="53"/>
      <c r="DH329" s="53"/>
      <c r="DI329" s="53"/>
      <c r="DJ329" s="53"/>
      <c r="DK329" s="53"/>
      <c r="DL329" s="53"/>
      <c r="DM329" s="53"/>
      <c r="DN329" s="53"/>
      <c r="DO329" s="53"/>
      <c r="DP329" s="53"/>
      <c r="DQ329" s="53"/>
      <c r="DR329" s="53"/>
      <c r="DS329" s="53"/>
      <c r="DT329" s="53"/>
      <c r="DU329" s="53"/>
      <c r="DV329" s="53"/>
      <c r="DW329" s="53"/>
      <c r="DX329" s="53"/>
      <c r="DY329" s="53"/>
      <c r="DZ329" s="53"/>
      <c r="EA329" s="53"/>
      <c r="EB329" s="53"/>
      <c r="EC329" s="53"/>
      <c r="ED329" s="53"/>
      <c r="EE329" s="53"/>
      <c r="EF329" s="53"/>
      <c r="EG329" s="53"/>
      <c r="EH329" s="53"/>
      <c r="EI329" s="53"/>
      <c r="EJ329" s="53"/>
      <c r="EK329" s="53"/>
      <c r="EL329" s="53"/>
      <c r="EM329" s="53"/>
      <c r="EN329" s="53"/>
      <c r="EO329" s="53"/>
      <c r="EP329" s="53"/>
      <c r="EQ329" s="53"/>
      <c r="ER329" s="53"/>
      <c r="ES329" s="53"/>
      <c r="ET329" s="53"/>
      <c r="EU329" s="53"/>
      <c r="EV329" s="53"/>
      <c r="EW329" s="53"/>
      <c r="EX329" s="53"/>
      <c r="EY329" s="53"/>
      <c r="EZ329" s="53"/>
      <c r="FA329" s="53"/>
      <c r="FB329" s="53"/>
      <c r="FC329" s="53"/>
      <c r="FD329" s="53"/>
      <c r="FE329" s="53"/>
      <c r="FF329" s="53"/>
      <c r="FG329" s="53"/>
      <c r="FH329" s="53"/>
      <c r="FI329" s="53"/>
      <c r="FJ329" s="53"/>
      <c r="FK329" s="53"/>
      <c r="FL329" s="53"/>
      <c r="FM329" s="53"/>
      <c r="FN329" s="53"/>
      <c r="FO329" s="53"/>
      <c r="FP329" s="53"/>
      <c r="FQ329" s="53"/>
      <c r="FR329" s="53"/>
      <c r="FS329" s="53"/>
      <c r="FT329" s="53"/>
      <c r="FU329" s="53"/>
      <c r="FV329" s="53"/>
      <c r="FW329" s="53"/>
      <c r="FX329" s="53"/>
      <c r="FY329" s="53"/>
      <c r="FZ329" s="53"/>
      <c r="GA329" s="53"/>
      <c r="GB329" s="53"/>
      <c r="GC329" s="53"/>
      <c r="GD329" s="53"/>
      <c r="GE329" s="53"/>
      <c r="GF329" s="53"/>
      <c r="GG329" s="53"/>
      <c r="GH329" s="53"/>
      <c r="GI329" s="53"/>
      <c r="GJ329" s="53"/>
    </row>
    <row r="330" spans="7:192" x14ac:dyDescent="0.25">
      <c r="G330" s="35"/>
      <c r="H330" s="35"/>
      <c r="I330" s="35"/>
      <c r="J330" s="35"/>
      <c r="K330" s="35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</row>
    <row r="331" spans="7:192" x14ac:dyDescent="0.25">
      <c r="G331" s="53"/>
      <c r="H331" s="53"/>
      <c r="I331" s="53"/>
      <c r="J331" s="53"/>
      <c r="K331" s="53"/>
      <c r="L331" s="53"/>
      <c r="M331" s="53"/>
      <c r="N331" s="53"/>
      <c r="O331" s="53"/>
      <c r="P331" s="53"/>
      <c r="Q331" s="53"/>
      <c r="R331" s="53"/>
      <c r="S331" s="53"/>
      <c r="T331" s="53"/>
      <c r="U331" s="53"/>
      <c r="V331" s="53"/>
      <c r="W331" s="53"/>
      <c r="X331" s="53"/>
      <c r="Y331" s="53"/>
      <c r="Z331" s="53"/>
      <c r="AA331" s="53"/>
      <c r="AB331" s="53"/>
      <c r="AC331" s="53"/>
      <c r="AD331" s="53"/>
      <c r="AE331" s="53"/>
      <c r="AF331" s="53"/>
      <c r="AG331" s="53"/>
      <c r="AH331" s="53"/>
      <c r="AI331" s="53"/>
      <c r="AJ331" s="53"/>
      <c r="AK331" s="53"/>
      <c r="AL331" s="53"/>
      <c r="AM331" s="53"/>
      <c r="AN331" s="53"/>
      <c r="AO331" s="53"/>
      <c r="AP331" s="53"/>
      <c r="AQ331" s="53"/>
      <c r="AR331" s="53"/>
      <c r="AS331" s="53"/>
      <c r="AT331" s="53"/>
      <c r="AU331" s="53"/>
      <c r="AV331" s="53"/>
      <c r="AW331" s="53"/>
      <c r="AX331" s="53"/>
      <c r="AY331" s="53"/>
      <c r="AZ331" s="53"/>
      <c r="BA331" s="53"/>
      <c r="BB331" s="53"/>
      <c r="BC331" s="53"/>
      <c r="BD331" s="53"/>
      <c r="BE331" s="53"/>
      <c r="BF331" s="53"/>
      <c r="BG331" s="53"/>
      <c r="BH331" s="53"/>
      <c r="BI331" s="53"/>
      <c r="BJ331" s="53"/>
      <c r="BK331" s="53"/>
      <c r="BL331" s="53"/>
      <c r="BM331" s="53"/>
      <c r="BN331" s="53"/>
      <c r="BO331" s="53"/>
      <c r="BP331" s="53"/>
      <c r="BQ331" s="53"/>
      <c r="BR331" s="53"/>
      <c r="BS331" s="53"/>
      <c r="BT331" s="53"/>
      <c r="BU331" s="53"/>
      <c r="BV331" s="53"/>
      <c r="BW331" s="53"/>
      <c r="BX331" s="53"/>
      <c r="BY331" s="53"/>
      <c r="BZ331" s="53"/>
      <c r="CA331" s="53"/>
      <c r="CB331" s="53"/>
      <c r="CC331" s="53"/>
      <c r="CD331" s="53"/>
      <c r="CE331" s="53"/>
      <c r="CF331" s="53"/>
      <c r="CG331" s="53"/>
      <c r="CH331" s="53"/>
      <c r="CI331" s="53"/>
      <c r="CJ331" s="53"/>
      <c r="CK331" s="53"/>
      <c r="CL331" s="53"/>
      <c r="CM331" s="53"/>
      <c r="CN331" s="53"/>
      <c r="CO331" s="53"/>
      <c r="CP331" s="53"/>
      <c r="CQ331" s="53"/>
      <c r="CR331" s="53"/>
      <c r="CS331" s="53"/>
      <c r="CT331" s="53"/>
      <c r="CU331" s="53"/>
      <c r="CV331" s="53"/>
      <c r="CW331" s="53"/>
      <c r="CX331" s="53"/>
      <c r="CY331" s="53"/>
      <c r="CZ331" s="53"/>
      <c r="DA331" s="53"/>
      <c r="DB331" s="53"/>
      <c r="DC331" s="53"/>
      <c r="DD331" s="53"/>
      <c r="DE331" s="53"/>
      <c r="DF331" s="53"/>
      <c r="DG331" s="53"/>
      <c r="DH331" s="53"/>
      <c r="DI331" s="53"/>
      <c r="DJ331" s="53"/>
      <c r="DK331" s="53"/>
      <c r="DL331" s="53"/>
      <c r="DM331" s="53"/>
      <c r="DN331" s="53"/>
      <c r="DO331" s="53"/>
      <c r="DP331" s="53"/>
      <c r="DQ331" s="53"/>
      <c r="DR331" s="53"/>
      <c r="DS331" s="53"/>
      <c r="DT331" s="53"/>
      <c r="DU331" s="53"/>
      <c r="DV331" s="53"/>
      <c r="DW331" s="53"/>
      <c r="DX331" s="53"/>
      <c r="DY331" s="53"/>
      <c r="DZ331" s="53"/>
      <c r="EA331" s="53"/>
      <c r="EB331" s="53"/>
      <c r="EC331" s="53"/>
      <c r="ED331" s="53"/>
      <c r="EE331" s="53"/>
      <c r="EF331" s="53"/>
      <c r="EG331" s="53"/>
      <c r="EH331" s="53"/>
      <c r="EI331" s="53"/>
      <c r="EJ331" s="53"/>
      <c r="EK331" s="53"/>
      <c r="EL331" s="53"/>
      <c r="EM331" s="53"/>
      <c r="EN331" s="53"/>
      <c r="EO331" s="53"/>
      <c r="EP331" s="53"/>
      <c r="EQ331" s="53"/>
      <c r="ER331" s="53"/>
      <c r="ES331" s="53"/>
      <c r="ET331" s="53"/>
      <c r="EU331" s="53"/>
      <c r="EV331" s="53"/>
      <c r="EW331" s="53"/>
      <c r="EX331" s="53"/>
      <c r="EY331" s="53"/>
      <c r="EZ331" s="53"/>
      <c r="FA331" s="53"/>
      <c r="FB331" s="53"/>
      <c r="FC331" s="53"/>
      <c r="FD331" s="53"/>
      <c r="FE331" s="53"/>
      <c r="FF331" s="53"/>
      <c r="FG331" s="53"/>
      <c r="FH331" s="53"/>
      <c r="FI331" s="53"/>
      <c r="FJ331" s="53"/>
      <c r="FK331" s="53"/>
      <c r="FL331" s="53"/>
      <c r="FM331" s="53"/>
      <c r="FN331" s="53"/>
      <c r="FO331" s="53"/>
      <c r="FP331" s="53"/>
      <c r="FQ331" s="53"/>
      <c r="FR331" s="53"/>
      <c r="FS331" s="53"/>
      <c r="FT331" s="53"/>
      <c r="FU331" s="53"/>
      <c r="FV331" s="53"/>
      <c r="FW331" s="53"/>
      <c r="FX331" s="53"/>
      <c r="FY331" s="53"/>
      <c r="FZ331" s="53"/>
      <c r="GA331" s="53"/>
      <c r="GB331" s="53"/>
      <c r="GC331" s="53"/>
      <c r="GD331" s="53"/>
      <c r="GE331" s="53"/>
      <c r="GF331" s="53"/>
      <c r="GG331" s="53"/>
      <c r="GH331" s="53"/>
      <c r="GI331" s="53"/>
      <c r="GJ331" s="53"/>
    </row>
    <row r="332" spans="7:192" x14ac:dyDescent="0.25">
      <c r="G332" s="35"/>
      <c r="H332" s="35"/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</row>
    <row r="333" spans="7:192" x14ac:dyDescent="0.25">
      <c r="G333" s="53"/>
      <c r="H333" s="53"/>
      <c r="I333" s="53"/>
      <c r="J333" s="53"/>
      <c r="K333" s="53"/>
      <c r="L333" s="53"/>
      <c r="M333" s="53"/>
      <c r="N333" s="53"/>
      <c r="O333" s="53"/>
      <c r="P333" s="53"/>
      <c r="Q333" s="53"/>
      <c r="R333" s="53"/>
      <c r="S333" s="53"/>
      <c r="T333" s="53"/>
      <c r="U333" s="53"/>
      <c r="V333" s="53"/>
      <c r="W333" s="53"/>
      <c r="X333" s="53"/>
      <c r="Y333" s="53"/>
      <c r="Z333" s="53"/>
      <c r="AA333" s="53"/>
      <c r="AB333" s="53"/>
      <c r="AC333" s="53"/>
      <c r="AD333" s="53"/>
      <c r="AE333" s="53"/>
      <c r="AF333" s="53"/>
      <c r="AG333" s="53"/>
      <c r="AH333" s="53"/>
      <c r="AI333" s="53"/>
      <c r="AJ333" s="53"/>
      <c r="AK333" s="53"/>
      <c r="AL333" s="53"/>
      <c r="AM333" s="53"/>
      <c r="AN333" s="53"/>
      <c r="AO333" s="53"/>
      <c r="AP333" s="53"/>
      <c r="AQ333" s="53"/>
      <c r="AR333" s="53"/>
      <c r="AS333" s="53"/>
      <c r="AT333" s="53"/>
      <c r="AU333" s="53"/>
      <c r="AV333" s="53"/>
      <c r="AW333" s="53"/>
      <c r="AX333" s="53"/>
      <c r="AY333" s="53"/>
      <c r="AZ333" s="53"/>
      <c r="BA333" s="53"/>
      <c r="BB333" s="53"/>
      <c r="BC333" s="53"/>
      <c r="BD333" s="53"/>
      <c r="BE333" s="53"/>
      <c r="BF333" s="53"/>
      <c r="BG333" s="53"/>
      <c r="BH333" s="53"/>
      <c r="BI333" s="53"/>
      <c r="BJ333" s="53"/>
      <c r="BK333" s="53"/>
      <c r="BL333" s="53"/>
      <c r="BM333" s="53"/>
      <c r="BN333" s="53"/>
      <c r="BO333" s="53"/>
      <c r="BP333" s="53"/>
      <c r="BQ333" s="53"/>
      <c r="BR333" s="53"/>
      <c r="BS333" s="53"/>
      <c r="BT333" s="53"/>
      <c r="BU333" s="53"/>
      <c r="BV333" s="53"/>
      <c r="BW333" s="53"/>
      <c r="BX333" s="53"/>
      <c r="BY333" s="53"/>
      <c r="BZ333" s="53"/>
      <c r="CA333" s="53"/>
      <c r="CB333" s="53"/>
      <c r="CC333" s="53"/>
      <c r="CD333" s="53"/>
      <c r="CE333" s="53"/>
      <c r="CF333" s="53"/>
      <c r="CG333" s="53"/>
      <c r="CH333" s="53"/>
      <c r="CI333" s="53"/>
      <c r="CJ333" s="53"/>
      <c r="CK333" s="53"/>
      <c r="CL333" s="53"/>
      <c r="CM333" s="53"/>
      <c r="CN333" s="53"/>
      <c r="CO333" s="53"/>
      <c r="CP333" s="53"/>
      <c r="CQ333" s="53"/>
      <c r="CR333" s="53"/>
      <c r="CS333" s="53"/>
      <c r="CT333" s="53"/>
      <c r="CU333" s="53"/>
      <c r="CV333" s="53"/>
      <c r="CW333" s="53"/>
      <c r="CX333" s="53"/>
      <c r="CY333" s="53"/>
      <c r="CZ333" s="53"/>
      <c r="DA333" s="53"/>
      <c r="DB333" s="53"/>
      <c r="DC333" s="53"/>
      <c r="DD333" s="53"/>
      <c r="DE333" s="53"/>
      <c r="DF333" s="53"/>
      <c r="DG333" s="53"/>
      <c r="DH333" s="53"/>
      <c r="DI333" s="53"/>
      <c r="DJ333" s="53"/>
      <c r="DK333" s="53"/>
      <c r="DL333" s="53"/>
      <c r="DM333" s="53"/>
      <c r="DN333" s="53"/>
      <c r="DO333" s="53"/>
      <c r="DP333" s="53"/>
      <c r="DQ333" s="53"/>
      <c r="DR333" s="53"/>
      <c r="DS333" s="53"/>
      <c r="DT333" s="53"/>
      <c r="DU333" s="53"/>
      <c r="DV333" s="53"/>
      <c r="DW333" s="53"/>
      <c r="DX333" s="53"/>
      <c r="DY333" s="53"/>
      <c r="DZ333" s="53"/>
      <c r="EA333" s="53"/>
      <c r="EB333" s="53"/>
      <c r="EC333" s="53"/>
      <c r="ED333" s="53"/>
      <c r="EE333" s="53"/>
      <c r="EF333" s="53"/>
      <c r="EG333" s="53"/>
      <c r="EH333" s="53"/>
      <c r="EI333" s="53"/>
      <c r="EJ333" s="53"/>
      <c r="EK333" s="53"/>
      <c r="EL333" s="53"/>
      <c r="EM333" s="53"/>
      <c r="EN333" s="53"/>
      <c r="EO333" s="53"/>
      <c r="EP333" s="53"/>
      <c r="EQ333" s="53"/>
      <c r="ER333" s="53"/>
      <c r="ES333" s="53"/>
      <c r="ET333" s="53"/>
      <c r="EU333" s="53"/>
      <c r="EV333" s="53"/>
      <c r="EW333" s="53"/>
      <c r="EX333" s="53"/>
      <c r="EY333" s="53"/>
      <c r="EZ333" s="53"/>
      <c r="FA333" s="53"/>
      <c r="FB333" s="53"/>
      <c r="FC333" s="53"/>
      <c r="FD333" s="53"/>
      <c r="FE333" s="53"/>
      <c r="FF333" s="53"/>
      <c r="FG333" s="53"/>
      <c r="FH333" s="53"/>
      <c r="FI333" s="53"/>
      <c r="FJ333" s="53"/>
      <c r="FK333" s="53"/>
      <c r="FL333" s="53"/>
      <c r="FM333" s="53"/>
      <c r="FN333" s="53"/>
      <c r="FO333" s="53"/>
      <c r="FP333" s="53"/>
      <c r="FQ333" s="53"/>
      <c r="FR333" s="53"/>
      <c r="FS333" s="53"/>
      <c r="FT333" s="53"/>
      <c r="FU333" s="53"/>
      <c r="FV333" s="53"/>
      <c r="FW333" s="53"/>
      <c r="FX333" s="53"/>
      <c r="FY333" s="53"/>
      <c r="FZ333" s="53"/>
      <c r="GA333" s="53"/>
      <c r="GB333" s="53"/>
      <c r="GC333" s="53"/>
      <c r="GD333" s="53"/>
      <c r="GE333" s="53"/>
      <c r="GF333" s="53"/>
      <c r="GG333" s="53"/>
      <c r="GH333" s="53"/>
      <c r="GI333" s="53"/>
      <c r="GJ333" s="53"/>
    </row>
    <row r="334" spans="7:192" x14ac:dyDescent="0.25">
      <c r="G334" s="35"/>
      <c r="H334" s="35"/>
      <c r="I334" s="35"/>
      <c r="J334" s="35"/>
      <c r="K334" s="35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</row>
    <row r="335" spans="7:192" x14ac:dyDescent="0.25">
      <c r="G335" s="53"/>
      <c r="H335" s="53"/>
      <c r="I335" s="53"/>
      <c r="J335" s="53"/>
      <c r="K335" s="53"/>
      <c r="L335" s="53"/>
      <c r="M335" s="53"/>
      <c r="N335" s="53"/>
      <c r="O335" s="53"/>
      <c r="P335" s="53"/>
      <c r="Q335" s="53"/>
      <c r="R335" s="53"/>
      <c r="S335" s="53"/>
      <c r="T335" s="53"/>
      <c r="U335" s="53"/>
      <c r="V335" s="53"/>
      <c r="W335" s="53"/>
      <c r="X335" s="53"/>
      <c r="Y335" s="53"/>
      <c r="Z335" s="53"/>
      <c r="AA335" s="53"/>
      <c r="AB335" s="53"/>
      <c r="AC335" s="53"/>
      <c r="AD335" s="53"/>
      <c r="AE335" s="53"/>
      <c r="AF335" s="53"/>
      <c r="AG335" s="53"/>
      <c r="AH335" s="53"/>
      <c r="AI335" s="53"/>
      <c r="AJ335" s="53"/>
      <c r="AK335" s="53"/>
      <c r="AL335" s="53"/>
      <c r="AM335" s="53"/>
      <c r="AN335" s="53"/>
      <c r="AO335" s="53"/>
      <c r="AP335" s="53"/>
      <c r="AQ335" s="53"/>
      <c r="AR335" s="53"/>
      <c r="AS335" s="53"/>
      <c r="AT335" s="53"/>
      <c r="AU335" s="53"/>
      <c r="AV335" s="53"/>
      <c r="AW335" s="53"/>
      <c r="AX335" s="53"/>
      <c r="AY335" s="53"/>
      <c r="AZ335" s="53"/>
      <c r="BA335" s="53"/>
      <c r="BB335" s="53"/>
      <c r="BC335" s="53"/>
      <c r="BD335" s="53"/>
      <c r="BE335" s="53"/>
      <c r="BF335" s="53"/>
      <c r="BG335" s="53"/>
      <c r="BH335" s="53"/>
      <c r="BI335" s="53"/>
      <c r="BJ335" s="53"/>
      <c r="BK335" s="53"/>
      <c r="BL335" s="53"/>
      <c r="BM335" s="53"/>
      <c r="BN335" s="53"/>
      <c r="BO335" s="53"/>
      <c r="BP335" s="53"/>
      <c r="BQ335" s="53"/>
      <c r="BR335" s="53"/>
      <c r="BS335" s="53"/>
      <c r="BT335" s="53"/>
      <c r="BU335" s="53"/>
      <c r="BV335" s="53"/>
      <c r="BW335" s="53"/>
      <c r="BX335" s="53"/>
      <c r="BY335" s="53"/>
      <c r="BZ335" s="53"/>
      <c r="CA335" s="53"/>
      <c r="CB335" s="53"/>
      <c r="CC335" s="53"/>
      <c r="CD335" s="53"/>
      <c r="CE335" s="53"/>
      <c r="CF335" s="53"/>
      <c r="CG335" s="53"/>
      <c r="CH335" s="53"/>
      <c r="CI335" s="53"/>
      <c r="CJ335" s="53"/>
      <c r="CK335" s="53"/>
      <c r="CL335" s="53"/>
      <c r="CM335" s="53"/>
      <c r="CN335" s="53"/>
      <c r="CO335" s="53"/>
      <c r="CP335" s="53"/>
      <c r="CQ335" s="53"/>
      <c r="CR335" s="53"/>
      <c r="CS335" s="53"/>
      <c r="CT335" s="53"/>
      <c r="CU335" s="53"/>
      <c r="CV335" s="53"/>
      <c r="CW335" s="53"/>
      <c r="CX335" s="53"/>
      <c r="CY335" s="53"/>
      <c r="CZ335" s="53"/>
      <c r="DA335" s="53"/>
      <c r="DB335" s="53"/>
      <c r="DC335" s="53"/>
      <c r="DD335" s="53"/>
      <c r="DE335" s="53"/>
      <c r="DF335" s="53"/>
      <c r="DG335" s="53"/>
      <c r="DH335" s="53"/>
      <c r="DI335" s="53"/>
      <c r="DJ335" s="53"/>
      <c r="DK335" s="53"/>
      <c r="DL335" s="53"/>
      <c r="DM335" s="53"/>
      <c r="DN335" s="53"/>
      <c r="DO335" s="53"/>
      <c r="DP335" s="53"/>
      <c r="DQ335" s="53"/>
      <c r="DR335" s="53"/>
      <c r="DS335" s="53"/>
      <c r="DT335" s="53"/>
      <c r="DU335" s="53"/>
      <c r="DV335" s="53"/>
      <c r="DW335" s="53"/>
      <c r="DX335" s="53"/>
      <c r="DY335" s="53"/>
      <c r="DZ335" s="53"/>
      <c r="EA335" s="53"/>
      <c r="EB335" s="53"/>
      <c r="EC335" s="53"/>
      <c r="ED335" s="53"/>
      <c r="EE335" s="53"/>
      <c r="EF335" s="53"/>
      <c r="EG335" s="53"/>
      <c r="EH335" s="53"/>
      <c r="EI335" s="53"/>
      <c r="EJ335" s="53"/>
      <c r="EK335" s="53"/>
      <c r="EL335" s="53"/>
      <c r="EM335" s="53"/>
      <c r="EN335" s="53"/>
      <c r="EO335" s="53"/>
      <c r="EP335" s="53"/>
      <c r="EQ335" s="53"/>
      <c r="ER335" s="53"/>
      <c r="ES335" s="53"/>
      <c r="ET335" s="53"/>
      <c r="EU335" s="53"/>
      <c r="EV335" s="53"/>
      <c r="EW335" s="53"/>
      <c r="EX335" s="53"/>
      <c r="EY335" s="53"/>
      <c r="EZ335" s="53"/>
      <c r="FA335" s="53"/>
      <c r="FB335" s="53"/>
      <c r="FC335" s="53"/>
      <c r="FD335" s="53"/>
      <c r="FE335" s="53"/>
      <c r="FF335" s="53"/>
      <c r="FG335" s="53"/>
      <c r="FH335" s="53"/>
      <c r="FI335" s="53"/>
      <c r="FJ335" s="53"/>
      <c r="FK335" s="53"/>
      <c r="FL335" s="53"/>
      <c r="FM335" s="53"/>
      <c r="FN335" s="53"/>
      <c r="FO335" s="53"/>
      <c r="FP335" s="53"/>
      <c r="FQ335" s="53"/>
      <c r="FR335" s="53"/>
      <c r="FS335" s="53"/>
      <c r="FT335" s="53"/>
      <c r="FU335" s="53"/>
      <c r="FV335" s="53"/>
      <c r="FW335" s="53"/>
      <c r="FX335" s="53"/>
      <c r="FY335" s="53"/>
      <c r="FZ335" s="53"/>
      <c r="GA335" s="53"/>
      <c r="GB335" s="53"/>
      <c r="GC335" s="53"/>
      <c r="GD335" s="53"/>
      <c r="GE335" s="53"/>
      <c r="GF335" s="53"/>
      <c r="GG335" s="53"/>
      <c r="GH335" s="53"/>
      <c r="GI335" s="53"/>
      <c r="GJ335" s="53"/>
    </row>
    <row r="336" spans="7:192" x14ac:dyDescent="0.25">
      <c r="G336" s="35"/>
      <c r="H336" s="35"/>
      <c r="I336" s="35"/>
      <c r="J336" s="35"/>
      <c r="K336" s="35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</row>
    <row r="337" spans="7:192" x14ac:dyDescent="0.25">
      <c r="G337" s="53"/>
      <c r="H337" s="53"/>
      <c r="I337" s="53"/>
      <c r="J337" s="53"/>
      <c r="K337" s="53"/>
      <c r="L337" s="53"/>
      <c r="M337" s="53"/>
      <c r="N337" s="53"/>
      <c r="O337" s="53"/>
      <c r="P337" s="53"/>
      <c r="Q337" s="53"/>
      <c r="R337" s="53"/>
      <c r="S337" s="53"/>
      <c r="T337" s="53"/>
      <c r="U337" s="53"/>
      <c r="V337" s="53"/>
      <c r="W337" s="53"/>
      <c r="X337" s="53"/>
      <c r="Y337" s="53"/>
      <c r="Z337" s="53"/>
      <c r="AA337" s="53"/>
      <c r="AB337" s="53"/>
      <c r="AC337" s="53"/>
      <c r="AD337" s="53"/>
      <c r="AE337" s="53"/>
      <c r="AF337" s="53"/>
      <c r="AG337" s="53"/>
      <c r="AH337" s="53"/>
      <c r="AI337" s="53"/>
      <c r="AJ337" s="53"/>
      <c r="AK337" s="53"/>
      <c r="AL337" s="53"/>
      <c r="AM337" s="53"/>
      <c r="AN337" s="53"/>
      <c r="AO337" s="53"/>
      <c r="AP337" s="53"/>
      <c r="AQ337" s="53"/>
      <c r="AR337" s="53"/>
      <c r="AS337" s="53"/>
      <c r="AT337" s="53"/>
      <c r="AU337" s="53"/>
      <c r="AV337" s="53"/>
      <c r="AW337" s="53"/>
      <c r="AX337" s="53"/>
      <c r="AY337" s="53"/>
      <c r="AZ337" s="53"/>
      <c r="BA337" s="53"/>
      <c r="BB337" s="53"/>
      <c r="BC337" s="53"/>
      <c r="BD337" s="53"/>
      <c r="BE337" s="53"/>
      <c r="BF337" s="53"/>
      <c r="BG337" s="53"/>
      <c r="BH337" s="53"/>
      <c r="BI337" s="53"/>
      <c r="BJ337" s="53"/>
      <c r="BK337" s="53"/>
      <c r="BL337" s="53"/>
      <c r="BM337" s="53"/>
      <c r="BN337" s="53"/>
      <c r="BO337" s="53"/>
      <c r="BP337" s="53"/>
      <c r="BQ337" s="53"/>
      <c r="BR337" s="53"/>
      <c r="BS337" s="53"/>
      <c r="BT337" s="53"/>
      <c r="BU337" s="53"/>
      <c r="BV337" s="53"/>
      <c r="BW337" s="53"/>
      <c r="BX337" s="53"/>
      <c r="BY337" s="53"/>
      <c r="BZ337" s="53"/>
      <c r="CA337" s="53"/>
      <c r="CB337" s="53"/>
      <c r="CC337" s="53"/>
      <c r="CD337" s="53"/>
      <c r="CE337" s="53"/>
      <c r="CF337" s="53"/>
      <c r="CG337" s="53"/>
      <c r="CH337" s="53"/>
      <c r="CI337" s="53"/>
      <c r="CJ337" s="53"/>
      <c r="CK337" s="53"/>
      <c r="CL337" s="53"/>
      <c r="CM337" s="53"/>
      <c r="CN337" s="53"/>
      <c r="CO337" s="53"/>
      <c r="CP337" s="53"/>
      <c r="CQ337" s="53"/>
      <c r="CR337" s="53"/>
      <c r="CS337" s="53"/>
      <c r="CT337" s="53"/>
      <c r="CU337" s="53"/>
      <c r="CV337" s="53"/>
      <c r="CW337" s="53"/>
      <c r="CX337" s="53"/>
      <c r="CY337" s="53"/>
      <c r="CZ337" s="53"/>
      <c r="DA337" s="53"/>
      <c r="DB337" s="53"/>
      <c r="DC337" s="53"/>
      <c r="DD337" s="53"/>
      <c r="DE337" s="53"/>
      <c r="DF337" s="53"/>
      <c r="DG337" s="53"/>
      <c r="DH337" s="53"/>
      <c r="DI337" s="53"/>
      <c r="DJ337" s="53"/>
      <c r="DK337" s="53"/>
      <c r="DL337" s="53"/>
      <c r="DM337" s="53"/>
      <c r="DN337" s="53"/>
      <c r="DO337" s="53"/>
      <c r="DP337" s="53"/>
      <c r="DQ337" s="53"/>
      <c r="DR337" s="53"/>
      <c r="DS337" s="53"/>
      <c r="DT337" s="53"/>
      <c r="DU337" s="53"/>
      <c r="DV337" s="53"/>
      <c r="DW337" s="53"/>
      <c r="DX337" s="53"/>
      <c r="DY337" s="53"/>
      <c r="DZ337" s="53"/>
      <c r="EA337" s="53"/>
      <c r="EB337" s="53"/>
      <c r="EC337" s="53"/>
      <c r="ED337" s="53"/>
      <c r="EE337" s="53"/>
      <c r="EF337" s="53"/>
      <c r="EG337" s="53"/>
      <c r="EH337" s="53"/>
      <c r="EI337" s="53"/>
      <c r="EJ337" s="53"/>
      <c r="EK337" s="53"/>
      <c r="EL337" s="53"/>
      <c r="EM337" s="53"/>
      <c r="EN337" s="53"/>
      <c r="EO337" s="53"/>
      <c r="EP337" s="53"/>
      <c r="EQ337" s="53"/>
      <c r="ER337" s="53"/>
      <c r="ES337" s="53"/>
      <c r="ET337" s="53"/>
      <c r="EU337" s="53"/>
      <c r="EV337" s="53"/>
      <c r="EW337" s="53"/>
      <c r="EX337" s="53"/>
      <c r="EY337" s="53"/>
      <c r="EZ337" s="53"/>
      <c r="FA337" s="53"/>
      <c r="FB337" s="53"/>
      <c r="FC337" s="53"/>
      <c r="FD337" s="53"/>
      <c r="FE337" s="53"/>
      <c r="FF337" s="53"/>
      <c r="FG337" s="53"/>
      <c r="FH337" s="53"/>
      <c r="FI337" s="53"/>
      <c r="FJ337" s="53"/>
      <c r="FK337" s="53"/>
      <c r="FL337" s="53"/>
      <c r="FM337" s="53"/>
      <c r="FN337" s="53"/>
      <c r="FO337" s="53"/>
      <c r="FP337" s="53"/>
      <c r="FQ337" s="53"/>
      <c r="FR337" s="53"/>
      <c r="FS337" s="53"/>
      <c r="FT337" s="53"/>
      <c r="FU337" s="53"/>
      <c r="FV337" s="53"/>
      <c r="FW337" s="53"/>
      <c r="FX337" s="53"/>
      <c r="FY337" s="53"/>
      <c r="FZ337" s="53"/>
      <c r="GA337" s="53"/>
      <c r="GB337" s="53"/>
      <c r="GC337" s="53"/>
      <c r="GD337" s="53"/>
      <c r="GE337" s="53"/>
      <c r="GF337" s="53"/>
      <c r="GG337" s="53"/>
      <c r="GH337" s="53"/>
      <c r="GI337" s="53"/>
      <c r="GJ337" s="53"/>
    </row>
    <row r="338" spans="7:192" x14ac:dyDescent="0.25">
      <c r="G338" s="35"/>
      <c r="H338" s="35"/>
      <c r="I338" s="35"/>
      <c r="J338" s="35"/>
      <c r="K338" s="35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</row>
    <row r="339" spans="7:192" x14ac:dyDescent="0.25">
      <c r="G339" s="53"/>
      <c r="H339" s="53"/>
      <c r="I339" s="53"/>
      <c r="J339" s="53"/>
      <c r="K339" s="53"/>
      <c r="L339" s="53"/>
      <c r="M339" s="53"/>
      <c r="N339" s="53"/>
      <c r="O339" s="53"/>
      <c r="P339" s="53"/>
      <c r="Q339" s="53"/>
      <c r="R339" s="53"/>
      <c r="S339" s="53"/>
      <c r="T339" s="53"/>
      <c r="U339" s="53"/>
      <c r="V339" s="53"/>
      <c r="W339" s="53"/>
      <c r="X339" s="53"/>
      <c r="Y339" s="53"/>
      <c r="Z339" s="53"/>
      <c r="AA339" s="53"/>
      <c r="AB339" s="53"/>
      <c r="AC339" s="53"/>
      <c r="AD339" s="53"/>
      <c r="AE339" s="53"/>
      <c r="AF339" s="53"/>
      <c r="AG339" s="53"/>
      <c r="AH339" s="53"/>
      <c r="AI339" s="53"/>
      <c r="AJ339" s="53"/>
      <c r="AK339" s="53"/>
      <c r="AL339" s="53"/>
      <c r="AM339" s="53"/>
      <c r="AN339" s="53"/>
      <c r="AO339" s="53"/>
      <c r="AP339" s="53"/>
      <c r="AQ339" s="53"/>
      <c r="AR339" s="53"/>
      <c r="AS339" s="53"/>
      <c r="AT339" s="53"/>
      <c r="AU339" s="53"/>
      <c r="AV339" s="53"/>
      <c r="AW339" s="53"/>
      <c r="AX339" s="53"/>
      <c r="AY339" s="53"/>
      <c r="AZ339" s="53"/>
      <c r="BA339" s="53"/>
      <c r="BB339" s="53"/>
      <c r="BC339" s="53"/>
      <c r="BD339" s="53"/>
      <c r="BE339" s="53"/>
      <c r="BF339" s="53"/>
      <c r="BG339" s="53"/>
      <c r="BH339" s="53"/>
      <c r="BI339" s="53"/>
      <c r="BJ339" s="53"/>
      <c r="BK339" s="53"/>
      <c r="BL339" s="53"/>
      <c r="BM339" s="53"/>
      <c r="BN339" s="53"/>
      <c r="BO339" s="53"/>
      <c r="BP339" s="53"/>
      <c r="BQ339" s="53"/>
      <c r="BR339" s="53"/>
      <c r="BS339" s="53"/>
      <c r="BT339" s="53"/>
      <c r="BU339" s="53"/>
      <c r="BV339" s="53"/>
      <c r="BW339" s="53"/>
      <c r="BX339" s="53"/>
      <c r="BY339" s="53"/>
      <c r="BZ339" s="53"/>
      <c r="CA339" s="53"/>
      <c r="CB339" s="53"/>
      <c r="CC339" s="53"/>
      <c r="CD339" s="53"/>
      <c r="CE339" s="53"/>
      <c r="CF339" s="53"/>
      <c r="CG339" s="53"/>
      <c r="CH339" s="53"/>
      <c r="CI339" s="53"/>
      <c r="CJ339" s="53"/>
      <c r="CK339" s="53"/>
      <c r="CL339" s="53"/>
      <c r="CM339" s="53"/>
      <c r="CN339" s="53"/>
      <c r="CO339" s="53"/>
      <c r="CP339" s="53"/>
      <c r="CQ339" s="53"/>
      <c r="CR339" s="53"/>
      <c r="CS339" s="53"/>
      <c r="CT339" s="53"/>
      <c r="CU339" s="53"/>
      <c r="CV339" s="53"/>
      <c r="CW339" s="53"/>
      <c r="CX339" s="53"/>
      <c r="CY339" s="53"/>
      <c r="CZ339" s="53"/>
      <c r="DA339" s="53"/>
      <c r="DB339" s="53"/>
      <c r="DC339" s="53"/>
      <c r="DD339" s="53"/>
      <c r="DE339" s="53"/>
      <c r="DF339" s="53"/>
      <c r="DG339" s="53"/>
      <c r="DH339" s="53"/>
      <c r="DI339" s="53"/>
      <c r="DJ339" s="53"/>
      <c r="DK339" s="53"/>
      <c r="DL339" s="53"/>
      <c r="DM339" s="53"/>
      <c r="DN339" s="53"/>
      <c r="DO339" s="53"/>
      <c r="DP339" s="53"/>
      <c r="DQ339" s="53"/>
      <c r="DR339" s="53"/>
      <c r="DS339" s="53"/>
      <c r="DT339" s="53"/>
      <c r="DU339" s="53"/>
      <c r="DV339" s="53"/>
      <c r="DW339" s="53"/>
      <c r="DX339" s="53"/>
      <c r="DY339" s="53"/>
      <c r="DZ339" s="53"/>
      <c r="EA339" s="53"/>
      <c r="EB339" s="53"/>
      <c r="EC339" s="53"/>
      <c r="ED339" s="53"/>
      <c r="EE339" s="53"/>
      <c r="EF339" s="53"/>
      <c r="EG339" s="53"/>
      <c r="EH339" s="53"/>
      <c r="EI339" s="53"/>
      <c r="EJ339" s="53"/>
      <c r="EK339" s="53"/>
      <c r="EL339" s="53"/>
      <c r="EM339" s="53"/>
      <c r="EN339" s="53"/>
      <c r="EO339" s="53"/>
      <c r="EP339" s="53"/>
      <c r="EQ339" s="53"/>
      <c r="ER339" s="53"/>
      <c r="ES339" s="53"/>
      <c r="ET339" s="53"/>
      <c r="EU339" s="53"/>
      <c r="EV339" s="53"/>
      <c r="EW339" s="53"/>
      <c r="EX339" s="53"/>
      <c r="EY339" s="53"/>
      <c r="EZ339" s="53"/>
      <c r="FA339" s="53"/>
      <c r="FB339" s="53"/>
      <c r="FC339" s="53"/>
      <c r="FD339" s="53"/>
      <c r="FE339" s="53"/>
      <c r="FF339" s="53"/>
      <c r="FG339" s="53"/>
      <c r="FH339" s="53"/>
      <c r="FI339" s="53"/>
      <c r="FJ339" s="53"/>
      <c r="FK339" s="53"/>
      <c r="FL339" s="53"/>
      <c r="FM339" s="53"/>
      <c r="FN339" s="53"/>
      <c r="FO339" s="53"/>
      <c r="FP339" s="53"/>
      <c r="FQ339" s="53"/>
      <c r="FR339" s="53"/>
      <c r="FS339" s="53"/>
      <c r="FT339" s="53"/>
      <c r="FU339" s="53"/>
      <c r="FV339" s="53"/>
      <c r="FW339" s="53"/>
      <c r="FX339" s="53"/>
      <c r="FY339" s="53"/>
      <c r="FZ339" s="53"/>
      <c r="GA339" s="53"/>
      <c r="GB339" s="53"/>
      <c r="GC339" s="53"/>
      <c r="GD339" s="53"/>
      <c r="GE339" s="53"/>
      <c r="GF339" s="53"/>
      <c r="GG339" s="53"/>
      <c r="GH339" s="53"/>
      <c r="GI339" s="53"/>
      <c r="GJ339" s="53"/>
    </row>
    <row r="340" spans="7:192" x14ac:dyDescent="0.25">
      <c r="G340" s="35"/>
      <c r="H340" s="35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</row>
    <row r="341" spans="7:192" x14ac:dyDescent="0.25">
      <c r="G341" s="53"/>
      <c r="H341" s="53"/>
      <c r="I341" s="53"/>
      <c r="J341" s="53"/>
      <c r="K341" s="53"/>
      <c r="L341" s="53"/>
      <c r="M341" s="53"/>
      <c r="N341" s="53"/>
      <c r="O341" s="53"/>
      <c r="P341" s="53"/>
      <c r="Q341" s="53"/>
      <c r="R341" s="53"/>
      <c r="S341" s="53"/>
      <c r="T341" s="53"/>
      <c r="U341" s="53"/>
      <c r="V341" s="53"/>
      <c r="W341" s="53"/>
      <c r="X341" s="53"/>
      <c r="Y341" s="53"/>
      <c r="Z341" s="53"/>
      <c r="AA341" s="53"/>
      <c r="AB341" s="53"/>
      <c r="AC341" s="53"/>
      <c r="AD341" s="53"/>
      <c r="AE341" s="53"/>
      <c r="AF341" s="53"/>
      <c r="AG341" s="53"/>
      <c r="AH341" s="53"/>
      <c r="AI341" s="53"/>
      <c r="AJ341" s="53"/>
      <c r="AK341" s="53"/>
      <c r="AL341" s="53"/>
      <c r="AM341" s="53"/>
      <c r="AN341" s="53"/>
      <c r="AO341" s="53"/>
      <c r="AP341" s="53"/>
      <c r="AQ341" s="53"/>
      <c r="AR341" s="53"/>
      <c r="AS341" s="53"/>
      <c r="AT341" s="53"/>
      <c r="AU341" s="53"/>
      <c r="AV341" s="53"/>
      <c r="AW341" s="53"/>
      <c r="AX341" s="53"/>
      <c r="AY341" s="53"/>
      <c r="AZ341" s="53"/>
      <c r="BA341" s="53"/>
      <c r="BB341" s="53"/>
      <c r="BC341" s="53"/>
      <c r="BD341" s="53"/>
      <c r="BE341" s="53"/>
      <c r="BF341" s="53"/>
      <c r="BG341" s="53"/>
      <c r="BH341" s="53"/>
      <c r="BI341" s="53"/>
      <c r="BJ341" s="53"/>
      <c r="BK341" s="53"/>
      <c r="BL341" s="53"/>
      <c r="BM341" s="53"/>
      <c r="BN341" s="53"/>
      <c r="BO341" s="53"/>
      <c r="BP341" s="53"/>
      <c r="BQ341" s="53"/>
      <c r="BR341" s="53"/>
      <c r="BS341" s="53"/>
      <c r="BT341" s="53"/>
      <c r="BU341" s="53"/>
      <c r="BV341" s="53"/>
      <c r="BW341" s="53"/>
      <c r="BX341" s="53"/>
      <c r="BY341" s="53"/>
      <c r="BZ341" s="53"/>
      <c r="CA341" s="53"/>
      <c r="CB341" s="53"/>
      <c r="CC341" s="53"/>
      <c r="CD341" s="53"/>
      <c r="CE341" s="53"/>
      <c r="CF341" s="53"/>
      <c r="CG341" s="53"/>
      <c r="CH341" s="53"/>
      <c r="CI341" s="53"/>
      <c r="CJ341" s="53"/>
      <c r="CK341" s="53"/>
      <c r="CL341" s="53"/>
      <c r="CM341" s="53"/>
      <c r="CN341" s="53"/>
      <c r="CO341" s="53"/>
      <c r="CP341" s="53"/>
      <c r="CQ341" s="53"/>
      <c r="CR341" s="53"/>
      <c r="CS341" s="53"/>
      <c r="CT341" s="53"/>
      <c r="CU341" s="53"/>
      <c r="CV341" s="53"/>
      <c r="CW341" s="53"/>
      <c r="CX341" s="53"/>
      <c r="CY341" s="53"/>
      <c r="CZ341" s="53"/>
      <c r="DA341" s="53"/>
      <c r="DB341" s="53"/>
      <c r="DC341" s="53"/>
      <c r="DD341" s="53"/>
      <c r="DE341" s="53"/>
      <c r="DF341" s="53"/>
      <c r="DG341" s="53"/>
      <c r="DH341" s="53"/>
      <c r="DI341" s="53"/>
      <c r="DJ341" s="53"/>
      <c r="DK341" s="53"/>
      <c r="DL341" s="53"/>
      <c r="DM341" s="53"/>
      <c r="DN341" s="53"/>
      <c r="DO341" s="53"/>
      <c r="DP341" s="53"/>
      <c r="DQ341" s="53"/>
      <c r="DR341" s="53"/>
      <c r="DS341" s="53"/>
      <c r="DT341" s="53"/>
      <c r="DU341" s="53"/>
      <c r="DV341" s="53"/>
      <c r="DW341" s="53"/>
      <c r="DX341" s="53"/>
      <c r="DY341" s="53"/>
      <c r="DZ341" s="53"/>
      <c r="EA341" s="53"/>
      <c r="EB341" s="53"/>
      <c r="EC341" s="53"/>
      <c r="ED341" s="53"/>
      <c r="EE341" s="53"/>
      <c r="EF341" s="53"/>
      <c r="EG341" s="53"/>
      <c r="EH341" s="53"/>
      <c r="EI341" s="53"/>
      <c r="EJ341" s="53"/>
      <c r="EK341" s="53"/>
      <c r="EL341" s="53"/>
      <c r="EM341" s="53"/>
      <c r="EN341" s="53"/>
      <c r="EO341" s="53"/>
      <c r="EP341" s="53"/>
      <c r="EQ341" s="53"/>
      <c r="ER341" s="53"/>
      <c r="ES341" s="53"/>
      <c r="ET341" s="53"/>
      <c r="EU341" s="53"/>
      <c r="EV341" s="53"/>
      <c r="EW341" s="53"/>
      <c r="EX341" s="53"/>
      <c r="EY341" s="53"/>
      <c r="EZ341" s="53"/>
      <c r="FA341" s="53"/>
      <c r="FB341" s="53"/>
      <c r="FC341" s="53"/>
      <c r="FD341" s="53"/>
      <c r="FE341" s="53"/>
      <c r="FF341" s="53"/>
      <c r="FG341" s="53"/>
      <c r="FH341" s="53"/>
      <c r="FI341" s="53"/>
      <c r="FJ341" s="53"/>
      <c r="FK341" s="53"/>
      <c r="FL341" s="53"/>
      <c r="FM341" s="53"/>
      <c r="FN341" s="53"/>
      <c r="FO341" s="53"/>
      <c r="FP341" s="53"/>
      <c r="FQ341" s="53"/>
      <c r="FR341" s="53"/>
      <c r="FS341" s="53"/>
      <c r="FT341" s="53"/>
      <c r="FU341" s="53"/>
      <c r="FV341" s="53"/>
      <c r="FW341" s="53"/>
      <c r="FX341" s="53"/>
      <c r="FY341" s="53"/>
      <c r="FZ341" s="53"/>
      <c r="GA341" s="53"/>
      <c r="GB341" s="53"/>
      <c r="GC341" s="53"/>
      <c r="GD341" s="53"/>
      <c r="GE341" s="53"/>
      <c r="GF341" s="53"/>
      <c r="GG341" s="53"/>
      <c r="GH341" s="53"/>
      <c r="GI341" s="53"/>
      <c r="GJ341" s="53"/>
    </row>
    <row r="342" spans="7:192" x14ac:dyDescent="0.25">
      <c r="G342" s="35"/>
      <c r="H342" s="35"/>
      <c r="I342" s="35"/>
      <c r="J342" s="35"/>
      <c r="K342" s="35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</row>
    <row r="343" spans="7:192" x14ac:dyDescent="0.25">
      <c r="G343" s="53"/>
      <c r="H343" s="53"/>
      <c r="I343" s="53"/>
      <c r="J343" s="53"/>
      <c r="K343" s="53"/>
      <c r="L343" s="53"/>
      <c r="M343" s="53"/>
      <c r="N343" s="53"/>
      <c r="O343" s="53"/>
      <c r="P343" s="53"/>
      <c r="Q343" s="53"/>
      <c r="R343" s="53"/>
      <c r="S343" s="53"/>
      <c r="T343" s="53"/>
      <c r="U343" s="53"/>
      <c r="V343" s="53"/>
      <c r="W343" s="53"/>
      <c r="X343" s="53"/>
      <c r="Y343" s="53"/>
      <c r="Z343" s="53"/>
      <c r="AA343" s="53"/>
      <c r="AB343" s="53"/>
      <c r="AC343" s="53"/>
      <c r="AD343" s="53"/>
      <c r="AE343" s="53"/>
      <c r="AF343" s="53"/>
      <c r="AG343" s="53"/>
      <c r="AH343" s="53"/>
      <c r="AI343" s="53"/>
      <c r="AJ343" s="53"/>
      <c r="AK343" s="53"/>
      <c r="AL343" s="53"/>
      <c r="AM343" s="53"/>
      <c r="AN343" s="53"/>
      <c r="AO343" s="53"/>
      <c r="AP343" s="53"/>
      <c r="AQ343" s="53"/>
      <c r="AR343" s="53"/>
      <c r="AS343" s="53"/>
      <c r="AT343" s="53"/>
      <c r="AU343" s="53"/>
      <c r="AV343" s="53"/>
      <c r="AW343" s="53"/>
      <c r="AX343" s="53"/>
      <c r="AY343" s="53"/>
      <c r="AZ343" s="53"/>
      <c r="BA343" s="53"/>
      <c r="BB343" s="53"/>
      <c r="BC343" s="53"/>
      <c r="BD343" s="53"/>
      <c r="BE343" s="53"/>
      <c r="BF343" s="53"/>
      <c r="BG343" s="53"/>
      <c r="BH343" s="53"/>
      <c r="BI343" s="53"/>
      <c r="BJ343" s="53"/>
      <c r="BK343" s="53"/>
      <c r="BL343" s="53"/>
      <c r="BM343" s="53"/>
      <c r="BN343" s="53"/>
      <c r="BO343" s="53"/>
      <c r="BP343" s="53"/>
      <c r="BQ343" s="53"/>
      <c r="BR343" s="53"/>
      <c r="BS343" s="53"/>
      <c r="BT343" s="53"/>
      <c r="BU343" s="53"/>
      <c r="BV343" s="53"/>
      <c r="BW343" s="53"/>
      <c r="BX343" s="53"/>
      <c r="BY343" s="53"/>
      <c r="BZ343" s="53"/>
      <c r="CA343" s="53"/>
      <c r="CB343" s="53"/>
      <c r="CC343" s="53"/>
      <c r="CD343" s="53"/>
      <c r="CE343" s="53"/>
      <c r="CF343" s="53"/>
      <c r="CG343" s="53"/>
      <c r="CH343" s="53"/>
      <c r="CI343" s="53"/>
      <c r="CJ343" s="53"/>
      <c r="CK343" s="53"/>
      <c r="CL343" s="53"/>
      <c r="CM343" s="53"/>
      <c r="CN343" s="53"/>
      <c r="CO343" s="53"/>
      <c r="CP343" s="53"/>
      <c r="CQ343" s="53"/>
      <c r="CR343" s="53"/>
      <c r="CS343" s="53"/>
      <c r="CT343" s="53"/>
      <c r="CU343" s="53"/>
      <c r="CV343" s="53"/>
      <c r="CW343" s="53"/>
      <c r="CX343" s="53"/>
      <c r="CY343" s="53"/>
      <c r="CZ343" s="53"/>
      <c r="DA343" s="53"/>
      <c r="DB343" s="53"/>
      <c r="DC343" s="53"/>
      <c r="DD343" s="53"/>
      <c r="DE343" s="53"/>
      <c r="DF343" s="53"/>
      <c r="DG343" s="53"/>
      <c r="DH343" s="53"/>
      <c r="DI343" s="53"/>
      <c r="DJ343" s="53"/>
      <c r="DK343" s="53"/>
      <c r="DL343" s="53"/>
      <c r="DM343" s="53"/>
      <c r="DN343" s="53"/>
      <c r="DO343" s="53"/>
      <c r="DP343" s="53"/>
      <c r="DQ343" s="53"/>
      <c r="DR343" s="53"/>
      <c r="DS343" s="53"/>
      <c r="DT343" s="53"/>
      <c r="DU343" s="53"/>
      <c r="DV343" s="53"/>
      <c r="DW343" s="53"/>
      <c r="DX343" s="53"/>
      <c r="DY343" s="53"/>
      <c r="DZ343" s="53"/>
      <c r="EA343" s="53"/>
      <c r="EB343" s="53"/>
      <c r="EC343" s="53"/>
      <c r="ED343" s="53"/>
      <c r="EE343" s="53"/>
      <c r="EF343" s="53"/>
      <c r="EG343" s="53"/>
      <c r="EH343" s="53"/>
      <c r="EI343" s="53"/>
      <c r="EJ343" s="53"/>
      <c r="EK343" s="53"/>
      <c r="EL343" s="53"/>
      <c r="EM343" s="53"/>
      <c r="EN343" s="53"/>
      <c r="EO343" s="53"/>
      <c r="EP343" s="53"/>
      <c r="EQ343" s="53"/>
      <c r="ER343" s="53"/>
      <c r="ES343" s="53"/>
      <c r="ET343" s="53"/>
      <c r="EU343" s="53"/>
      <c r="EV343" s="53"/>
      <c r="EW343" s="53"/>
      <c r="EX343" s="53"/>
      <c r="EY343" s="53"/>
      <c r="EZ343" s="53"/>
      <c r="FA343" s="53"/>
      <c r="FB343" s="53"/>
      <c r="FC343" s="53"/>
      <c r="FD343" s="53"/>
      <c r="FE343" s="53"/>
      <c r="FF343" s="53"/>
      <c r="FG343" s="53"/>
      <c r="FH343" s="53"/>
      <c r="FI343" s="53"/>
      <c r="FJ343" s="53"/>
      <c r="FK343" s="53"/>
      <c r="FL343" s="53"/>
      <c r="FM343" s="53"/>
      <c r="FN343" s="53"/>
      <c r="FO343" s="53"/>
      <c r="FP343" s="53"/>
      <c r="FQ343" s="53"/>
      <c r="FR343" s="53"/>
      <c r="FS343" s="53"/>
      <c r="FT343" s="53"/>
      <c r="FU343" s="53"/>
      <c r="FV343" s="53"/>
      <c r="FW343" s="53"/>
      <c r="FX343" s="53"/>
      <c r="FY343" s="53"/>
      <c r="FZ343" s="53"/>
      <c r="GA343" s="53"/>
      <c r="GB343" s="53"/>
      <c r="GC343" s="53"/>
      <c r="GD343" s="53"/>
      <c r="GE343" s="53"/>
      <c r="GF343" s="53"/>
      <c r="GG343" s="53"/>
      <c r="GH343" s="53"/>
      <c r="GI343" s="53"/>
      <c r="GJ343" s="53"/>
    </row>
    <row r="344" spans="7:192" x14ac:dyDescent="0.25">
      <c r="G344" s="35"/>
      <c r="H344" s="35"/>
      <c r="I344" s="35"/>
      <c r="J344" s="35"/>
      <c r="K344" s="35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</row>
    <row r="345" spans="7:192" x14ac:dyDescent="0.25">
      <c r="G345" s="53"/>
      <c r="H345" s="53"/>
      <c r="I345" s="53"/>
      <c r="J345" s="53"/>
      <c r="K345" s="53"/>
      <c r="L345" s="53"/>
      <c r="M345" s="53"/>
      <c r="N345" s="53"/>
      <c r="O345" s="53"/>
      <c r="P345" s="53"/>
      <c r="Q345" s="53"/>
      <c r="R345" s="53"/>
      <c r="S345" s="53"/>
      <c r="T345" s="53"/>
      <c r="U345" s="53"/>
      <c r="V345" s="53"/>
      <c r="W345" s="53"/>
      <c r="X345" s="53"/>
      <c r="Y345" s="53"/>
      <c r="Z345" s="53"/>
      <c r="AA345" s="53"/>
      <c r="AB345" s="53"/>
      <c r="AC345" s="53"/>
      <c r="AD345" s="53"/>
      <c r="AE345" s="53"/>
      <c r="AF345" s="53"/>
      <c r="AG345" s="53"/>
      <c r="AH345" s="53"/>
      <c r="AI345" s="53"/>
      <c r="AJ345" s="53"/>
      <c r="AK345" s="53"/>
      <c r="AL345" s="53"/>
      <c r="AM345" s="53"/>
      <c r="AN345" s="53"/>
      <c r="AO345" s="53"/>
      <c r="AP345" s="53"/>
      <c r="AQ345" s="53"/>
      <c r="AR345" s="53"/>
      <c r="AS345" s="53"/>
      <c r="AT345" s="53"/>
      <c r="AU345" s="53"/>
      <c r="AV345" s="53"/>
      <c r="AW345" s="53"/>
      <c r="AX345" s="53"/>
      <c r="AY345" s="53"/>
      <c r="AZ345" s="53"/>
      <c r="BA345" s="53"/>
      <c r="BB345" s="53"/>
      <c r="BC345" s="53"/>
      <c r="BD345" s="53"/>
      <c r="BE345" s="53"/>
      <c r="BF345" s="53"/>
      <c r="BG345" s="53"/>
      <c r="BH345" s="53"/>
      <c r="BI345" s="53"/>
      <c r="BJ345" s="53"/>
      <c r="BK345" s="53"/>
      <c r="BL345" s="53"/>
      <c r="BM345" s="53"/>
      <c r="BN345" s="53"/>
      <c r="BO345" s="53"/>
      <c r="BP345" s="53"/>
      <c r="BQ345" s="53"/>
      <c r="BR345" s="53"/>
      <c r="BS345" s="53"/>
      <c r="BT345" s="53"/>
      <c r="BU345" s="53"/>
      <c r="BV345" s="53"/>
      <c r="BW345" s="53"/>
      <c r="BX345" s="53"/>
      <c r="BY345" s="53"/>
      <c r="BZ345" s="53"/>
      <c r="CA345" s="53"/>
      <c r="CB345" s="53"/>
      <c r="CC345" s="53"/>
      <c r="CD345" s="53"/>
      <c r="CE345" s="53"/>
      <c r="CF345" s="53"/>
      <c r="CG345" s="53"/>
      <c r="CH345" s="53"/>
      <c r="CI345" s="53"/>
      <c r="CJ345" s="53"/>
      <c r="CK345" s="53"/>
      <c r="CL345" s="53"/>
      <c r="CM345" s="53"/>
      <c r="CN345" s="53"/>
      <c r="CO345" s="53"/>
      <c r="CP345" s="53"/>
      <c r="CQ345" s="53"/>
      <c r="CR345" s="53"/>
      <c r="CS345" s="53"/>
      <c r="CT345" s="53"/>
      <c r="CU345" s="53"/>
      <c r="CV345" s="53"/>
      <c r="CW345" s="53"/>
      <c r="CX345" s="53"/>
      <c r="CY345" s="53"/>
      <c r="CZ345" s="53"/>
      <c r="DA345" s="53"/>
      <c r="DB345" s="53"/>
      <c r="DC345" s="53"/>
      <c r="DD345" s="53"/>
      <c r="DE345" s="53"/>
      <c r="DF345" s="53"/>
      <c r="DG345" s="53"/>
      <c r="DH345" s="53"/>
      <c r="DI345" s="53"/>
      <c r="DJ345" s="53"/>
      <c r="DK345" s="53"/>
      <c r="DL345" s="53"/>
      <c r="DM345" s="53"/>
      <c r="DN345" s="53"/>
      <c r="DO345" s="53"/>
      <c r="DP345" s="53"/>
      <c r="DQ345" s="53"/>
      <c r="DR345" s="53"/>
      <c r="DS345" s="53"/>
      <c r="DT345" s="53"/>
      <c r="DU345" s="53"/>
      <c r="DV345" s="53"/>
      <c r="DW345" s="53"/>
      <c r="DX345" s="53"/>
      <c r="DY345" s="53"/>
      <c r="DZ345" s="53"/>
      <c r="EA345" s="53"/>
      <c r="EB345" s="53"/>
      <c r="EC345" s="53"/>
      <c r="ED345" s="53"/>
      <c r="EE345" s="53"/>
      <c r="EF345" s="53"/>
      <c r="EG345" s="53"/>
      <c r="EH345" s="53"/>
      <c r="EI345" s="53"/>
      <c r="EJ345" s="53"/>
      <c r="EK345" s="53"/>
      <c r="EL345" s="53"/>
      <c r="EM345" s="53"/>
      <c r="EN345" s="53"/>
      <c r="EO345" s="53"/>
      <c r="EP345" s="53"/>
      <c r="EQ345" s="53"/>
      <c r="ER345" s="53"/>
      <c r="ES345" s="53"/>
      <c r="ET345" s="53"/>
      <c r="EU345" s="53"/>
      <c r="EV345" s="53"/>
      <c r="EW345" s="53"/>
      <c r="EX345" s="53"/>
      <c r="EY345" s="53"/>
      <c r="EZ345" s="53"/>
      <c r="FA345" s="53"/>
      <c r="FB345" s="53"/>
      <c r="FC345" s="53"/>
      <c r="FD345" s="53"/>
      <c r="FE345" s="53"/>
      <c r="FF345" s="53"/>
      <c r="FG345" s="53"/>
      <c r="FH345" s="53"/>
      <c r="FI345" s="53"/>
      <c r="FJ345" s="53"/>
      <c r="FK345" s="53"/>
      <c r="FL345" s="53"/>
      <c r="FM345" s="53"/>
      <c r="FN345" s="53"/>
      <c r="FO345" s="53"/>
      <c r="FP345" s="53"/>
      <c r="FQ345" s="53"/>
      <c r="FR345" s="53"/>
      <c r="FS345" s="53"/>
      <c r="FT345" s="53"/>
      <c r="FU345" s="53"/>
      <c r="FV345" s="53"/>
      <c r="FW345" s="53"/>
      <c r="FX345" s="53"/>
      <c r="FY345" s="53"/>
      <c r="FZ345" s="53"/>
      <c r="GA345" s="53"/>
      <c r="GB345" s="53"/>
      <c r="GC345" s="53"/>
      <c r="GD345" s="53"/>
      <c r="GE345" s="53"/>
      <c r="GF345" s="53"/>
      <c r="GG345" s="53"/>
      <c r="GH345" s="53"/>
      <c r="GI345" s="53"/>
      <c r="GJ345" s="53"/>
    </row>
    <row r="346" spans="7:192" x14ac:dyDescent="0.25">
      <c r="G346" s="35"/>
      <c r="H346" s="35"/>
      <c r="I346" s="35"/>
      <c r="J346" s="35"/>
      <c r="K346" s="35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</row>
    <row r="347" spans="7:192" x14ac:dyDescent="0.25">
      <c r="G347" s="53"/>
      <c r="H347" s="53"/>
      <c r="I347" s="53"/>
      <c r="J347" s="53"/>
      <c r="K347" s="53"/>
      <c r="L347" s="53"/>
      <c r="M347" s="53"/>
      <c r="N347" s="53"/>
      <c r="O347" s="53"/>
      <c r="P347" s="53"/>
      <c r="Q347" s="53"/>
      <c r="R347" s="53"/>
      <c r="S347" s="53"/>
      <c r="T347" s="53"/>
      <c r="U347" s="53"/>
      <c r="V347" s="53"/>
      <c r="W347" s="53"/>
      <c r="X347" s="53"/>
      <c r="Y347" s="53"/>
      <c r="Z347" s="53"/>
      <c r="AA347" s="53"/>
      <c r="AB347" s="53"/>
      <c r="AC347" s="53"/>
      <c r="AD347" s="53"/>
      <c r="AE347" s="53"/>
      <c r="AF347" s="53"/>
      <c r="AG347" s="53"/>
      <c r="AH347" s="53"/>
      <c r="AI347" s="53"/>
      <c r="AJ347" s="53"/>
      <c r="AK347" s="53"/>
      <c r="AL347" s="53"/>
      <c r="AM347" s="53"/>
      <c r="AN347" s="53"/>
      <c r="AO347" s="53"/>
      <c r="AP347" s="53"/>
      <c r="AQ347" s="53"/>
      <c r="AR347" s="53"/>
      <c r="AS347" s="53"/>
      <c r="AT347" s="53"/>
      <c r="AU347" s="53"/>
      <c r="AV347" s="53"/>
      <c r="AW347" s="53"/>
      <c r="AX347" s="53"/>
      <c r="AY347" s="53"/>
      <c r="AZ347" s="53"/>
      <c r="BA347" s="53"/>
      <c r="BB347" s="53"/>
      <c r="BC347" s="53"/>
      <c r="BD347" s="53"/>
      <c r="BE347" s="53"/>
      <c r="BF347" s="53"/>
      <c r="BG347" s="53"/>
      <c r="BH347" s="53"/>
      <c r="BI347" s="53"/>
      <c r="BJ347" s="53"/>
      <c r="BK347" s="53"/>
      <c r="BL347" s="53"/>
      <c r="BM347" s="53"/>
      <c r="BN347" s="53"/>
      <c r="BO347" s="53"/>
      <c r="BP347" s="53"/>
      <c r="BQ347" s="53"/>
      <c r="BR347" s="53"/>
      <c r="BS347" s="53"/>
      <c r="BT347" s="53"/>
      <c r="BU347" s="53"/>
      <c r="BV347" s="53"/>
      <c r="BW347" s="53"/>
      <c r="BX347" s="53"/>
      <c r="BY347" s="53"/>
      <c r="BZ347" s="53"/>
      <c r="CA347" s="53"/>
      <c r="CB347" s="53"/>
      <c r="CC347" s="53"/>
      <c r="CD347" s="53"/>
      <c r="CE347" s="53"/>
      <c r="CF347" s="53"/>
      <c r="CG347" s="53"/>
      <c r="CH347" s="53"/>
      <c r="CI347" s="53"/>
      <c r="CJ347" s="53"/>
      <c r="CK347" s="53"/>
      <c r="CL347" s="53"/>
      <c r="CM347" s="53"/>
      <c r="CN347" s="53"/>
      <c r="CO347" s="53"/>
      <c r="CP347" s="53"/>
      <c r="CQ347" s="53"/>
      <c r="CR347" s="53"/>
      <c r="CS347" s="53"/>
      <c r="CT347" s="53"/>
      <c r="CU347" s="53"/>
      <c r="CV347" s="53"/>
      <c r="CW347" s="53"/>
      <c r="CX347" s="53"/>
      <c r="CY347" s="53"/>
      <c r="CZ347" s="53"/>
      <c r="DA347" s="53"/>
      <c r="DB347" s="53"/>
      <c r="DC347" s="53"/>
      <c r="DD347" s="53"/>
      <c r="DE347" s="53"/>
      <c r="DF347" s="53"/>
      <c r="DG347" s="53"/>
      <c r="DH347" s="53"/>
      <c r="DI347" s="53"/>
      <c r="DJ347" s="53"/>
      <c r="DK347" s="53"/>
      <c r="DL347" s="53"/>
      <c r="DM347" s="53"/>
      <c r="DN347" s="53"/>
      <c r="DO347" s="53"/>
      <c r="DP347" s="53"/>
      <c r="DQ347" s="53"/>
      <c r="DR347" s="53"/>
      <c r="DS347" s="53"/>
      <c r="DT347" s="53"/>
      <c r="DU347" s="53"/>
      <c r="DV347" s="53"/>
      <c r="DW347" s="53"/>
      <c r="DX347" s="53"/>
      <c r="DY347" s="53"/>
      <c r="DZ347" s="53"/>
      <c r="EA347" s="53"/>
      <c r="EB347" s="53"/>
      <c r="EC347" s="53"/>
      <c r="ED347" s="53"/>
      <c r="EE347" s="53"/>
      <c r="EF347" s="53"/>
      <c r="EG347" s="53"/>
      <c r="EH347" s="53"/>
      <c r="EI347" s="53"/>
      <c r="EJ347" s="53"/>
      <c r="EK347" s="53"/>
      <c r="EL347" s="53"/>
      <c r="EM347" s="53"/>
      <c r="EN347" s="53"/>
      <c r="EO347" s="53"/>
      <c r="EP347" s="53"/>
      <c r="EQ347" s="53"/>
      <c r="ER347" s="53"/>
      <c r="ES347" s="53"/>
      <c r="ET347" s="53"/>
      <c r="EU347" s="53"/>
      <c r="EV347" s="53"/>
      <c r="EW347" s="53"/>
      <c r="EX347" s="53"/>
      <c r="EY347" s="53"/>
      <c r="EZ347" s="53"/>
      <c r="FA347" s="53"/>
      <c r="FB347" s="53"/>
      <c r="FC347" s="53"/>
      <c r="FD347" s="53"/>
      <c r="FE347" s="53"/>
      <c r="FF347" s="53"/>
      <c r="FG347" s="53"/>
      <c r="FH347" s="53"/>
      <c r="FI347" s="53"/>
      <c r="FJ347" s="53"/>
      <c r="FK347" s="53"/>
      <c r="FL347" s="53"/>
      <c r="FM347" s="53"/>
      <c r="FN347" s="53"/>
      <c r="FO347" s="53"/>
      <c r="FP347" s="53"/>
      <c r="FQ347" s="53"/>
      <c r="FR347" s="53"/>
      <c r="FS347" s="53"/>
      <c r="FT347" s="53"/>
      <c r="FU347" s="53"/>
      <c r="FV347" s="53"/>
      <c r="FW347" s="53"/>
      <c r="FX347" s="53"/>
      <c r="FY347" s="53"/>
      <c r="FZ347" s="53"/>
      <c r="GA347" s="53"/>
      <c r="GB347" s="53"/>
      <c r="GC347" s="53"/>
      <c r="GD347" s="53"/>
      <c r="GE347" s="53"/>
      <c r="GF347" s="53"/>
      <c r="GG347" s="53"/>
      <c r="GH347" s="53"/>
      <c r="GI347" s="53"/>
      <c r="GJ347" s="53"/>
    </row>
    <row r="348" spans="7:192" x14ac:dyDescent="0.25">
      <c r="G348" s="35"/>
      <c r="H348" s="35"/>
      <c r="I348" s="35"/>
      <c r="J348" s="35"/>
      <c r="K348" s="35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</row>
    <row r="349" spans="7:192" x14ac:dyDescent="0.25">
      <c r="G349" s="53"/>
      <c r="H349" s="53"/>
      <c r="I349" s="53"/>
      <c r="J349" s="53"/>
      <c r="K349" s="53"/>
      <c r="L349" s="53"/>
      <c r="M349" s="53"/>
      <c r="N349" s="53"/>
      <c r="O349" s="53"/>
      <c r="P349" s="53"/>
      <c r="Q349" s="53"/>
      <c r="R349" s="53"/>
      <c r="S349" s="53"/>
      <c r="T349" s="53"/>
      <c r="U349" s="53"/>
      <c r="V349" s="53"/>
      <c r="W349" s="53"/>
      <c r="X349" s="53"/>
      <c r="Y349" s="53"/>
      <c r="Z349" s="53"/>
      <c r="AA349" s="53"/>
      <c r="AB349" s="53"/>
      <c r="AC349" s="53"/>
      <c r="AD349" s="53"/>
      <c r="AE349" s="53"/>
      <c r="AF349" s="53"/>
      <c r="AG349" s="53"/>
      <c r="AH349" s="53"/>
      <c r="AI349" s="53"/>
      <c r="AJ349" s="53"/>
      <c r="AK349" s="53"/>
      <c r="AL349" s="53"/>
      <c r="AM349" s="53"/>
      <c r="AN349" s="53"/>
      <c r="AO349" s="53"/>
      <c r="AP349" s="53"/>
      <c r="AQ349" s="53"/>
      <c r="AR349" s="53"/>
      <c r="AS349" s="53"/>
      <c r="AT349" s="53"/>
      <c r="AU349" s="53"/>
      <c r="AV349" s="53"/>
      <c r="AW349" s="53"/>
      <c r="AX349" s="53"/>
      <c r="AY349" s="53"/>
      <c r="AZ349" s="53"/>
      <c r="BA349" s="53"/>
      <c r="BB349" s="53"/>
      <c r="BC349" s="53"/>
      <c r="BD349" s="53"/>
      <c r="BE349" s="53"/>
      <c r="BF349" s="53"/>
      <c r="BG349" s="53"/>
      <c r="BH349" s="53"/>
      <c r="BI349" s="53"/>
      <c r="BJ349" s="53"/>
      <c r="BK349" s="53"/>
      <c r="BL349" s="53"/>
      <c r="BM349" s="53"/>
      <c r="BN349" s="53"/>
      <c r="BO349" s="53"/>
      <c r="BP349" s="53"/>
      <c r="BQ349" s="53"/>
      <c r="BR349" s="53"/>
      <c r="BS349" s="53"/>
      <c r="BT349" s="53"/>
      <c r="BU349" s="53"/>
      <c r="BV349" s="53"/>
      <c r="BW349" s="53"/>
      <c r="BX349" s="53"/>
      <c r="BY349" s="53"/>
      <c r="BZ349" s="53"/>
      <c r="CA349" s="53"/>
      <c r="CB349" s="53"/>
      <c r="CC349" s="53"/>
      <c r="CD349" s="53"/>
      <c r="CE349" s="53"/>
      <c r="CF349" s="53"/>
      <c r="CG349" s="53"/>
      <c r="CH349" s="53"/>
      <c r="CI349" s="53"/>
      <c r="CJ349" s="53"/>
      <c r="CK349" s="53"/>
      <c r="CL349" s="53"/>
      <c r="CM349" s="53"/>
      <c r="CN349" s="53"/>
      <c r="CO349" s="53"/>
      <c r="CP349" s="53"/>
      <c r="CQ349" s="53"/>
      <c r="CR349" s="53"/>
      <c r="CS349" s="53"/>
      <c r="CT349" s="53"/>
      <c r="CU349" s="53"/>
      <c r="CV349" s="53"/>
      <c r="CW349" s="53"/>
      <c r="CX349" s="53"/>
      <c r="CY349" s="53"/>
      <c r="CZ349" s="53"/>
      <c r="DA349" s="53"/>
      <c r="DB349" s="53"/>
      <c r="DC349" s="53"/>
      <c r="DD349" s="53"/>
      <c r="DE349" s="53"/>
      <c r="DF349" s="53"/>
      <c r="DG349" s="53"/>
      <c r="DH349" s="53"/>
      <c r="DI349" s="53"/>
      <c r="DJ349" s="53"/>
      <c r="DK349" s="53"/>
      <c r="DL349" s="53"/>
      <c r="DM349" s="53"/>
      <c r="DN349" s="53"/>
      <c r="DO349" s="53"/>
      <c r="DP349" s="53"/>
      <c r="DQ349" s="53"/>
      <c r="DR349" s="53"/>
      <c r="DS349" s="53"/>
      <c r="DT349" s="53"/>
      <c r="DU349" s="53"/>
      <c r="DV349" s="53"/>
      <c r="DW349" s="53"/>
      <c r="DX349" s="53"/>
      <c r="DY349" s="53"/>
      <c r="DZ349" s="53"/>
      <c r="EA349" s="53"/>
      <c r="EB349" s="53"/>
      <c r="EC349" s="53"/>
      <c r="ED349" s="53"/>
      <c r="EE349" s="53"/>
      <c r="EF349" s="53"/>
      <c r="EG349" s="53"/>
      <c r="EH349" s="53"/>
      <c r="EI349" s="53"/>
      <c r="EJ349" s="53"/>
      <c r="EK349" s="53"/>
      <c r="EL349" s="53"/>
      <c r="EM349" s="53"/>
      <c r="EN349" s="53"/>
      <c r="EO349" s="53"/>
      <c r="EP349" s="53"/>
      <c r="EQ349" s="53"/>
      <c r="ER349" s="53"/>
      <c r="ES349" s="53"/>
      <c r="ET349" s="53"/>
      <c r="EU349" s="53"/>
      <c r="EV349" s="53"/>
      <c r="EW349" s="53"/>
      <c r="EX349" s="53"/>
      <c r="EY349" s="53"/>
      <c r="EZ349" s="53"/>
      <c r="FA349" s="53"/>
      <c r="FB349" s="53"/>
      <c r="FC349" s="53"/>
      <c r="FD349" s="53"/>
      <c r="FE349" s="53"/>
      <c r="FF349" s="53"/>
      <c r="FG349" s="53"/>
      <c r="FH349" s="53"/>
      <c r="FI349" s="53"/>
      <c r="FJ349" s="53"/>
      <c r="FK349" s="53"/>
      <c r="FL349" s="53"/>
      <c r="FM349" s="53"/>
      <c r="FN349" s="53"/>
      <c r="FO349" s="53"/>
      <c r="FP349" s="53"/>
      <c r="FQ349" s="53"/>
      <c r="FR349" s="53"/>
      <c r="FS349" s="53"/>
      <c r="FT349" s="53"/>
      <c r="FU349" s="53"/>
      <c r="FV349" s="53"/>
      <c r="FW349" s="53"/>
      <c r="FX349" s="53"/>
      <c r="FY349" s="53"/>
      <c r="FZ349" s="53"/>
      <c r="GA349" s="53"/>
      <c r="GB349" s="53"/>
      <c r="GC349" s="53"/>
      <c r="GD349" s="53"/>
      <c r="GE349" s="53"/>
      <c r="GF349" s="53"/>
      <c r="GG349" s="53"/>
      <c r="GH349" s="53"/>
      <c r="GI349" s="53"/>
      <c r="GJ349" s="53"/>
    </row>
    <row r="350" spans="7:192" x14ac:dyDescent="0.25"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</row>
    <row r="351" spans="7:192" x14ac:dyDescent="0.25">
      <c r="G351" s="53"/>
      <c r="H351" s="53"/>
      <c r="I351" s="53"/>
      <c r="J351" s="53"/>
      <c r="K351" s="53"/>
      <c r="L351" s="53"/>
      <c r="M351" s="53"/>
      <c r="N351" s="53"/>
      <c r="O351" s="53"/>
      <c r="P351" s="53"/>
      <c r="Q351" s="53"/>
      <c r="R351" s="53"/>
      <c r="S351" s="53"/>
      <c r="T351" s="53"/>
      <c r="U351" s="53"/>
      <c r="V351" s="53"/>
      <c r="W351" s="53"/>
      <c r="X351" s="53"/>
      <c r="Y351" s="53"/>
      <c r="Z351" s="53"/>
      <c r="AA351" s="53"/>
      <c r="AB351" s="53"/>
      <c r="AC351" s="53"/>
      <c r="AD351" s="53"/>
      <c r="AE351" s="53"/>
      <c r="AF351" s="53"/>
      <c r="AG351" s="53"/>
      <c r="AH351" s="53"/>
      <c r="AI351" s="53"/>
      <c r="AJ351" s="53"/>
      <c r="AK351" s="53"/>
      <c r="AL351" s="53"/>
      <c r="AM351" s="53"/>
      <c r="AN351" s="53"/>
      <c r="AO351" s="53"/>
      <c r="AP351" s="53"/>
      <c r="AQ351" s="53"/>
      <c r="AR351" s="53"/>
      <c r="AS351" s="53"/>
      <c r="AT351" s="53"/>
      <c r="AU351" s="53"/>
      <c r="AV351" s="53"/>
      <c r="AW351" s="53"/>
      <c r="AX351" s="53"/>
      <c r="AY351" s="53"/>
      <c r="AZ351" s="53"/>
      <c r="BA351" s="53"/>
      <c r="BB351" s="53"/>
      <c r="BC351" s="53"/>
      <c r="BD351" s="53"/>
      <c r="BE351" s="53"/>
      <c r="BF351" s="53"/>
      <c r="BG351" s="53"/>
      <c r="BH351" s="53"/>
      <c r="BI351" s="53"/>
      <c r="BJ351" s="53"/>
      <c r="BK351" s="53"/>
      <c r="BL351" s="53"/>
      <c r="BM351" s="53"/>
      <c r="BN351" s="53"/>
      <c r="BO351" s="53"/>
      <c r="BP351" s="53"/>
      <c r="BQ351" s="53"/>
      <c r="BR351" s="53"/>
      <c r="BS351" s="53"/>
      <c r="BT351" s="53"/>
      <c r="BU351" s="53"/>
      <c r="BV351" s="53"/>
      <c r="BW351" s="53"/>
      <c r="BX351" s="53"/>
      <c r="BY351" s="53"/>
      <c r="BZ351" s="53"/>
      <c r="CA351" s="53"/>
      <c r="CB351" s="53"/>
      <c r="CC351" s="53"/>
      <c r="CD351" s="53"/>
      <c r="CE351" s="53"/>
      <c r="CF351" s="53"/>
      <c r="CG351" s="53"/>
      <c r="CH351" s="53"/>
      <c r="CI351" s="53"/>
      <c r="CJ351" s="53"/>
      <c r="CK351" s="53"/>
      <c r="CL351" s="53"/>
      <c r="CM351" s="53"/>
      <c r="CN351" s="53"/>
      <c r="CO351" s="53"/>
      <c r="CP351" s="53"/>
      <c r="CQ351" s="53"/>
      <c r="CR351" s="53"/>
      <c r="CS351" s="53"/>
      <c r="CT351" s="53"/>
      <c r="CU351" s="53"/>
      <c r="CV351" s="53"/>
      <c r="CW351" s="53"/>
      <c r="CX351" s="53"/>
      <c r="CY351" s="53"/>
      <c r="CZ351" s="53"/>
      <c r="DA351" s="53"/>
      <c r="DB351" s="53"/>
      <c r="DC351" s="53"/>
      <c r="DD351" s="53"/>
      <c r="DE351" s="53"/>
      <c r="DF351" s="53"/>
      <c r="DG351" s="53"/>
      <c r="DH351" s="53"/>
      <c r="DI351" s="53"/>
      <c r="DJ351" s="53"/>
      <c r="DK351" s="53"/>
      <c r="DL351" s="53"/>
      <c r="DM351" s="53"/>
      <c r="DN351" s="53"/>
      <c r="DO351" s="53"/>
      <c r="DP351" s="53"/>
      <c r="DQ351" s="53"/>
      <c r="DR351" s="53"/>
      <c r="DS351" s="53"/>
      <c r="DT351" s="53"/>
      <c r="DU351" s="53"/>
      <c r="DV351" s="53"/>
      <c r="DW351" s="53"/>
      <c r="DX351" s="53"/>
      <c r="DY351" s="53"/>
      <c r="DZ351" s="53"/>
      <c r="EA351" s="53"/>
      <c r="EB351" s="53"/>
      <c r="EC351" s="53"/>
      <c r="ED351" s="53"/>
      <c r="EE351" s="53"/>
      <c r="EF351" s="53"/>
      <c r="EG351" s="53"/>
      <c r="EH351" s="53"/>
      <c r="EI351" s="53"/>
      <c r="EJ351" s="53"/>
      <c r="EK351" s="53"/>
      <c r="EL351" s="53"/>
      <c r="EM351" s="53"/>
      <c r="EN351" s="53"/>
      <c r="EO351" s="53"/>
      <c r="EP351" s="53"/>
      <c r="EQ351" s="53"/>
      <c r="ER351" s="53"/>
      <c r="ES351" s="53"/>
      <c r="ET351" s="53"/>
      <c r="EU351" s="53"/>
      <c r="EV351" s="53"/>
      <c r="EW351" s="53"/>
      <c r="EX351" s="53"/>
      <c r="EY351" s="53"/>
      <c r="EZ351" s="53"/>
      <c r="FA351" s="53"/>
      <c r="FB351" s="53"/>
      <c r="FC351" s="53"/>
      <c r="FD351" s="53"/>
      <c r="FE351" s="53"/>
      <c r="FF351" s="53"/>
      <c r="FG351" s="53"/>
      <c r="FH351" s="53"/>
      <c r="FI351" s="53"/>
      <c r="FJ351" s="53"/>
      <c r="FK351" s="53"/>
      <c r="FL351" s="53"/>
      <c r="FM351" s="53"/>
      <c r="FN351" s="53"/>
      <c r="FO351" s="53"/>
      <c r="FP351" s="53"/>
      <c r="FQ351" s="53"/>
      <c r="FR351" s="53"/>
      <c r="FS351" s="53"/>
      <c r="FT351" s="53"/>
      <c r="FU351" s="53"/>
      <c r="FV351" s="53"/>
      <c r="FW351" s="53"/>
      <c r="FX351" s="53"/>
      <c r="FY351" s="53"/>
      <c r="FZ351" s="53"/>
      <c r="GA351" s="53"/>
      <c r="GB351" s="53"/>
      <c r="GC351" s="53"/>
      <c r="GD351" s="53"/>
      <c r="GE351" s="53"/>
      <c r="GF351" s="53"/>
      <c r="GG351" s="53"/>
      <c r="GH351" s="53"/>
      <c r="GI351" s="53"/>
      <c r="GJ351" s="53"/>
    </row>
    <row r="352" spans="7:192" x14ac:dyDescent="0.25">
      <c r="G352" s="35"/>
      <c r="H352" s="35"/>
      <c r="I352" s="35"/>
      <c r="J352" s="35"/>
      <c r="K352" s="35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</row>
    <row r="353" spans="7:192" x14ac:dyDescent="0.25">
      <c r="G353" s="53"/>
      <c r="H353" s="53"/>
      <c r="I353" s="53"/>
      <c r="J353" s="53"/>
      <c r="K353" s="53"/>
      <c r="L353" s="53"/>
      <c r="M353" s="53"/>
      <c r="N353" s="53"/>
      <c r="O353" s="53"/>
      <c r="P353" s="53"/>
      <c r="Q353" s="53"/>
      <c r="R353" s="53"/>
      <c r="S353" s="53"/>
      <c r="T353" s="53"/>
      <c r="U353" s="53"/>
      <c r="V353" s="53"/>
      <c r="W353" s="53"/>
      <c r="X353" s="53"/>
      <c r="Y353" s="53"/>
      <c r="Z353" s="53"/>
      <c r="AA353" s="53"/>
      <c r="AB353" s="53"/>
      <c r="AC353" s="53"/>
      <c r="AD353" s="53"/>
      <c r="AE353" s="53"/>
      <c r="AF353" s="53"/>
      <c r="AG353" s="53"/>
      <c r="AH353" s="53"/>
      <c r="AI353" s="53"/>
      <c r="AJ353" s="53"/>
      <c r="AK353" s="53"/>
      <c r="AL353" s="53"/>
      <c r="AM353" s="53"/>
      <c r="AN353" s="53"/>
      <c r="AO353" s="53"/>
      <c r="AP353" s="53"/>
      <c r="AQ353" s="53"/>
      <c r="AR353" s="53"/>
      <c r="AS353" s="53"/>
      <c r="AT353" s="53"/>
      <c r="AU353" s="53"/>
      <c r="AV353" s="53"/>
      <c r="AW353" s="53"/>
      <c r="AX353" s="53"/>
      <c r="AY353" s="53"/>
      <c r="AZ353" s="53"/>
      <c r="BA353" s="53"/>
      <c r="BB353" s="53"/>
      <c r="BC353" s="53"/>
      <c r="BD353" s="53"/>
      <c r="BE353" s="53"/>
      <c r="BF353" s="53"/>
      <c r="BG353" s="53"/>
      <c r="BH353" s="53"/>
      <c r="BI353" s="53"/>
      <c r="BJ353" s="53"/>
      <c r="BK353" s="53"/>
      <c r="BL353" s="53"/>
      <c r="BM353" s="53"/>
      <c r="BN353" s="53"/>
      <c r="BO353" s="53"/>
      <c r="BP353" s="53"/>
      <c r="BQ353" s="53"/>
      <c r="BR353" s="53"/>
      <c r="BS353" s="53"/>
      <c r="BT353" s="53"/>
      <c r="BU353" s="53"/>
      <c r="BV353" s="53"/>
      <c r="BW353" s="53"/>
      <c r="BX353" s="53"/>
      <c r="BY353" s="53"/>
      <c r="BZ353" s="53"/>
      <c r="CA353" s="53"/>
      <c r="CB353" s="53"/>
      <c r="CC353" s="53"/>
      <c r="CD353" s="53"/>
      <c r="CE353" s="53"/>
      <c r="CF353" s="53"/>
      <c r="CG353" s="53"/>
      <c r="CH353" s="53"/>
      <c r="CI353" s="53"/>
      <c r="CJ353" s="53"/>
      <c r="CK353" s="53"/>
      <c r="CL353" s="53"/>
      <c r="CM353" s="53"/>
      <c r="CN353" s="53"/>
      <c r="CO353" s="53"/>
      <c r="CP353" s="53"/>
      <c r="CQ353" s="53"/>
      <c r="CR353" s="53"/>
      <c r="CS353" s="53"/>
      <c r="CT353" s="53"/>
      <c r="CU353" s="53"/>
      <c r="CV353" s="53"/>
      <c r="CW353" s="53"/>
      <c r="CX353" s="53"/>
      <c r="CY353" s="53"/>
      <c r="CZ353" s="53"/>
      <c r="DA353" s="53"/>
      <c r="DB353" s="53"/>
      <c r="DC353" s="53"/>
      <c r="DD353" s="53"/>
      <c r="DE353" s="53"/>
      <c r="DF353" s="53"/>
      <c r="DG353" s="53"/>
      <c r="DH353" s="53"/>
      <c r="DI353" s="53"/>
      <c r="DJ353" s="53"/>
      <c r="DK353" s="53"/>
      <c r="DL353" s="53"/>
      <c r="DM353" s="53"/>
      <c r="DN353" s="53"/>
      <c r="DO353" s="53"/>
      <c r="DP353" s="53"/>
      <c r="DQ353" s="53"/>
      <c r="DR353" s="53"/>
      <c r="DS353" s="53"/>
      <c r="DT353" s="53"/>
      <c r="DU353" s="53"/>
      <c r="DV353" s="53"/>
      <c r="DW353" s="53"/>
      <c r="DX353" s="53"/>
      <c r="DY353" s="53"/>
      <c r="DZ353" s="53"/>
      <c r="EA353" s="53"/>
      <c r="EB353" s="53"/>
      <c r="EC353" s="53"/>
      <c r="ED353" s="53"/>
      <c r="EE353" s="53"/>
      <c r="EF353" s="53"/>
      <c r="EG353" s="53"/>
      <c r="EH353" s="53"/>
      <c r="EI353" s="53"/>
      <c r="EJ353" s="53"/>
      <c r="EK353" s="53"/>
      <c r="EL353" s="53"/>
      <c r="EM353" s="53"/>
      <c r="EN353" s="53"/>
      <c r="EO353" s="53"/>
      <c r="EP353" s="53"/>
      <c r="EQ353" s="53"/>
      <c r="ER353" s="53"/>
      <c r="ES353" s="53"/>
      <c r="ET353" s="53"/>
      <c r="EU353" s="53"/>
      <c r="EV353" s="53"/>
      <c r="EW353" s="53"/>
      <c r="EX353" s="53"/>
      <c r="EY353" s="53"/>
      <c r="EZ353" s="53"/>
      <c r="FA353" s="53"/>
      <c r="FB353" s="53"/>
      <c r="FC353" s="53"/>
      <c r="FD353" s="53"/>
      <c r="FE353" s="53"/>
      <c r="FF353" s="53"/>
      <c r="FG353" s="53"/>
      <c r="FH353" s="53"/>
      <c r="FI353" s="53"/>
      <c r="FJ353" s="53"/>
      <c r="FK353" s="53"/>
      <c r="FL353" s="53"/>
      <c r="FM353" s="53"/>
      <c r="FN353" s="53"/>
      <c r="FO353" s="53"/>
      <c r="FP353" s="53"/>
      <c r="FQ353" s="53"/>
      <c r="FR353" s="53"/>
      <c r="FS353" s="53"/>
      <c r="FT353" s="53"/>
      <c r="FU353" s="53"/>
      <c r="FV353" s="53"/>
      <c r="FW353" s="53"/>
      <c r="FX353" s="53"/>
      <c r="FY353" s="53"/>
      <c r="FZ353" s="53"/>
      <c r="GA353" s="53"/>
      <c r="GB353" s="53"/>
      <c r="GC353" s="53"/>
      <c r="GD353" s="53"/>
      <c r="GE353" s="53"/>
      <c r="GF353" s="53"/>
      <c r="GG353" s="53"/>
      <c r="GH353" s="53"/>
      <c r="GI353" s="53"/>
      <c r="GJ353" s="53"/>
    </row>
    <row r="354" spans="7:192" x14ac:dyDescent="0.25">
      <c r="G354" s="35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</row>
    <row r="355" spans="7:192" x14ac:dyDescent="0.25">
      <c r="G355" s="53"/>
      <c r="H355" s="53"/>
      <c r="I355" s="53"/>
      <c r="J355" s="53"/>
      <c r="K355" s="53"/>
      <c r="L355" s="53"/>
      <c r="M355" s="53"/>
      <c r="N355" s="53"/>
      <c r="O355" s="53"/>
      <c r="P355" s="53"/>
      <c r="Q355" s="53"/>
      <c r="R355" s="53"/>
      <c r="S355" s="53"/>
      <c r="T355" s="53"/>
      <c r="U355" s="53"/>
      <c r="V355" s="53"/>
      <c r="W355" s="53"/>
      <c r="X355" s="53"/>
      <c r="Y355" s="53"/>
      <c r="Z355" s="53"/>
      <c r="AA355" s="53"/>
      <c r="AB355" s="53"/>
      <c r="AC355" s="53"/>
      <c r="AD355" s="53"/>
      <c r="AE355" s="53"/>
      <c r="AF355" s="53"/>
      <c r="AG355" s="53"/>
      <c r="AH355" s="53"/>
      <c r="AI355" s="53"/>
      <c r="AJ355" s="53"/>
      <c r="AK355" s="53"/>
      <c r="AL355" s="53"/>
      <c r="AM355" s="53"/>
      <c r="AN355" s="53"/>
      <c r="AO355" s="53"/>
      <c r="AP355" s="53"/>
      <c r="AQ355" s="53"/>
      <c r="AR355" s="53"/>
      <c r="AS355" s="53"/>
      <c r="AT355" s="53"/>
      <c r="AU355" s="53"/>
      <c r="AV355" s="53"/>
      <c r="AW355" s="53"/>
      <c r="AX355" s="53"/>
      <c r="AY355" s="53"/>
      <c r="AZ355" s="53"/>
      <c r="BA355" s="53"/>
      <c r="BB355" s="53"/>
      <c r="BC355" s="53"/>
      <c r="BD355" s="53"/>
      <c r="BE355" s="53"/>
      <c r="BF355" s="53"/>
      <c r="BG355" s="53"/>
      <c r="BH355" s="53"/>
      <c r="BI355" s="53"/>
      <c r="BJ355" s="53"/>
      <c r="BK355" s="53"/>
      <c r="BL355" s="53"/>
      <c r="BM355" s="53"/>
      <c r="BN355" s="53"/>
      <c r="BO355" s="53"/>
      <c r="BP355" s="53"/>
      <c r="BQ355" s="53"/>
      <c r="BR355" s="53"/>
      <c r="BS355" s="53"/>
      <c r="BT355" s="53"/>
      <c r="BU355" s="53"/>
      <c r="BV355" s="53"/>
      <c r="BW355" s="53"/>
      <c r="BX355" s="53"/>
      <c r="BY355" s="53"/>
      <c r="BZ355" s="53"/>
      <c r="CA355" s="53"/>
      <c r="CB355" s="53"/>
      <c r="CC355" s="53"/>
      <c r="CD355" s="53"/>
      <c r="CE355" s="53"/>
      <c r="CF355" s="53"/>
      <c r="CG355" s="53"/>
      <c r="CH355" s="53"/>
      <c r="CI355" s="53"/>
      <c r="CJ355" s="53"/>
      <c r="CK355" s="53"/>
      <c r="CL355" s="53"/>
      <c r="CM355" s="53"/>
      <c r="CN355" s="53"/>
      <c r="CO355" s="53"/>
      <c r="CP355" s="53"/>
      <c r="CQ355" s="53"/>
      <c r="CR355" s="53"/>
      <c r="CS355" s="53"/>
      <c r="CT355" s="53"/>
      <c r="CU355" s="53"/>
      <c r="CV355" s="53"/>
      <c r="CW355" s="53"/>
      <c r="CX355" s="53"/>
      <c r="CY355" s="53"/>
      <c r="CZ355" s="53"/>
      <c r="DA355" s="53"/>
      <c r="DB355" s="53"/>
      <c r="DC355" s="53"/>
      <c r="DD355" s="53"/>
      <c r="DE355" s="53"/>
      <c r="DF355" s="53"/>
      <c r="DG355" s="53"/>
      <c r="DH355" s="53"/>
      <c r="DI355" s="53"/>
      <c r="DJ355" s="53"/>
      <c r="DK355" s="53"/>
      <c r="DL355" s="53"/>
      <c r="DM355" s="53"/>
      <c r="DN355" s="53"/>
      <c r="DO355" s="53"/>
      <c r="DP355" s="53"/>
      <c r="DQ355" s="53"/>
      <c r="DR355" s="53"/>
      <c r="DS355" s="53"/>
      <c r="DT355" s="53"/>
      <c r="DU355" s="53"/>
      <c r="DV355" s="53"/>
      <c r="DW355" s="53"/>
      <c r="DX355" s="53"/>
      <c r="DY355" s="53"/>
      <c r="DZ355" s="53"/>
      <c r="EA355" s="53"/>
      <c r="EB355" s="53"/>
      <c r="EC355" s="53"/>
      <c r="ED355" s="53"/>
      <c r="EE355" s="53"/>
      <c r="EF355" s="53"/>
      <c r="EG355" s="53"/>
      <c r="EH355" s="53"/>
      <c r="EI355" s="53"/>
      <c r="EJ355" s="53"/>
      <c r="EK355" s="53"/>
      <c r="EL355" s="53"/>
      <c r="EM355" s="53"/>
      <c r="EN355" s="53"/>
      <c r="EO355" s="53"/>
      <c r="EP355" s="53"/>
      <c r="EQ355" s="53"/>
      <c r="ER355" s="53"/>
      <c r="ES355" s="53"/>
      <c r="ET355" s="53"/>
      <c r="EU355" s="53"/>
      <c r="EV355" s="53"/>
      <c r="EW355" s="53"/>
      <c r="EX355" s="53"/>
      <c r="EY355" s="53"/>
      <c r="EZ355" s="53"/>
      <c r="FA355" s="53"/>
      <c r="FB355" s="53"/>
      <c r="FC355" s="53"/>
      <c r="FD355" s="53"/>
      <c r="FE355" s="53"/>
      <c r="FF355" s="53"/>
      <c r="FG355" s="53"/>
      <c r="FH355" s="53"/>
      <c r="FI355" s="53"/>
      <c r="FJ355" s="53"/>
      <c r="FK355" s="53"/>
      <c r="FL355" s="53"/>
      <c r="FM355" s="53"/>
      <c r="FN355" s="53"/>
      <c r="FO355" s="53"/>
      <c r="FP355" s="53"/>
      <c r="FQ355" s="53"/>
      <c r="FR355" s="53"/>
      <c r="FS355" s="53"/>
      <c r="FT355" s="53"/>
      <c r="FU355" s="53"/>
      <c r="FV355" s="53"/>
      <c r="FW355" s="53"/>
      <c r="FX355" s="53"/>
      <c r="FY355" s="53"/>
      <c r="FZ355" s="53"/>
      <c r="GA355" s="53"/>
      <c r="GB355" s="53"/>
      <c r="GC355" s="53"/>
      <c r="GD355" s="53"/>
      <c r="GE355" s="53"/>
      <c r="GF355" s="53"/>
      <c r="GG355" s="53"/>
      <c r="GH355" s="53"/>
      <c r="GI355" s="53"/>
      <c r="GJ355" s="53"/>
    </row>
    <row r="356" spans="7:192" x14ac:dyDescent="0.25">
      <c r="G356" s="35"/>
      <c r="H356" s="35"/>
      <c r="I356" s="35"/>
      <c r="J356" s="35"/>
      <c r="K356" s="35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</row>
    <row r="357" spans="7:192" x14ac:dyDescent="0.25">
      <c r="G357" s="53"/>
      <c r="H357" s="53"/>
      <c r="I357" s="53"/>
      <c r="J357" s="53"/>
      <c r="K357" s="53"/>
      <c r="L357" s="53"/>
      <c r="M357" s="53"/>
      <c r="N357" s="53"/>
      <c r="O357" s="53"/>
      <c r="P357" s="53"/>
      <c r="Q357" s="53"/>
      <c r="R357" s="53"/>
      <c r="S357" s="53"/>
      <c r="T357" s="53"/>
      <c r="U357" s="53"/>
      <c r="V357" s="53"/>
      <c r="W357" s="53"/>
      <c r="X357" s="53"/>
      <c r="Y357" s="53"/>
      <c r="Z357" s="53"/>
      <c r="AA357" s="53"/>
      <c r="AB357" s="53"/>
      <c r="AC357" s="53"/>
      <c r="AD357" s="53"/>
      <c r="AE357" s="53"/>
      <c r="AF357" s="53"/>
      <c r="AG357" s="53"/>
      <c r="AH357" s="53"/>
      <c r="AI357" s="53"/>
      <c r="AJ357" s="53"/>
      <c r="AK357" s="53"/>
      <c r="AL357" s="53"/>
      <c r="AM357" s="53"/>
      <c r="AN357" s="53"/>
      <c r="AO357" s="53"/>
      <c r="AP357" s="53"/>
      <c r="AQ357" s="53"/>
      <c r="AR357" s="53"/>
      <c r="AS357" s="53"/>
      <c r="AT357" s="53"/>
      <c r="AU357" s="53"/>
      <c r="AV357" s="53"/>
      <c r="AW357" s="53"/>
      <c r="AX357" s="53"/>
      <c r="AY357" s="53"/>
      <c r="AZ357" s="53"/>
      <c r="BA357" s="53"/>
      <c r="BB357" s="53"/>
      <c r="BC357" s="53"/>
      <c r="BD357" s="53"/>
      <c r="BE357" s="53"/>
      <c r="BF357" s="53"/>
      <c r="BG357" s="53"/>
      <c r="BH357" s="53"/>
      <c r="BI357" s="53"/>
      <c r="BJ357" s="53"/>
      <c r="BK357" s="53"/>
      <c r="BL357" s="53"/>
      <c r="BM357" s="53"/>
      <c r="BN357" s="53"/>
      <c r="BO357" s="53"/>
      <c r="BP357" s="53"/>
      <c r="BQ357" s="53"/>
      <c r="BR357" s="53"/>
      <c r="BS357" s="53"/>
      <c r="BT357" s="53"/>
      <c r="BU357" s="53"/>
      <c r="BV357" s="53"/>
      <c r="BW357" s="53"/>
      <c r="BX357" s="53"/>
      <c r="BY357" s="53"/>
      <c r="BZ357" s="53"/>
      <c r="CA357" s="53"/>
      <c r="CB357" s="53"/>
      <c r="CC357" s="53"/>
      <c r="CD357" s="53"/>
      <c r="CE357" s="53"/>
      <c r="CF357" s="53"/>
      <c r="CG357" s="53"/>
      <c r="CH357" s="53"/>
      <c r="CI357" s="53"/>
      <c r="CJ357" s="53"/>
      <c r="CK357" s="53"/>
      <c r="CL357" s="53"/>
      <c r="CM357" s="53"/>
      <c r="CN357" s="53"/>
      <c r="CO357" s="53"/>
      <c r="CP357" s="53"/>
      <c r="CQ357" s="53"/>
      <c r="CR357" s="53"/>
      <c r="CS357" s="53"/>
      <c r="CT357" s="53"/>
      <c r="CU357" s="53"/>
      <c r="CV357" s="53"/>
      <c r="CW357" s="53"/>
      <c r="CX357" s="53"/>
      <c r="CY357" s="53"/>
      <c r="CZ357" s="53"/>
      <c r="DA357" s="53"/>
      <c r="DB357" s="53"/>
      <c r="DC357" s="53"/>
      <c r="DD357" s="53"/>
      <c r="DE357" s="53"/>
      <c r="DF357" s="53"/>
      <c r="DG357" s="53"/>
      <c r="DH357" s="53"/>
      <c r="DI357" s="53"/>
      <c r="DJ357" s="53"/>
      <c r="DK357" s="53"/>
      <c r="DL357" s="53"/>
      <c r="DM357" s="53"/>
      <c r="DN357" s="53"/>
      <c r="DO357" s="53"/>
      <c r="DP357" s="53"/>
      <c r="DQ357" s="53"/>
      <c r="DR357" s="53"/>
      <c r="DS357" s="53"/>
      <c r="DT357" s="53"/>
      <c r="DU357" s="53"/>
      <c r="DV357" s="53"/>
      <c r="DW357" s="53"/>
      <c r="DX357" s="53"/>
      <c r="DY357" s="53"/>
      <c r="DZ357" s="53"/>
      <c r="EA357" s="53"/>
      <c r="EB357" s="53"/>
      <c r="EC357" s="53"/>
      <c r="ED357" s="53"/>
      <c r="EE357" s="53"/>
      <c r="EF357" s="53"/>
      <c r="EG357" s="53"/>
      <c r="EH357" s="53"/>
      <c r="EI357" s="53"/>
      <c r="EJ357" s="53"/>
      <c r="EK357" s="53"/>
      <c r="EL357" s="53"/>
      <c r="EM357" s="53"/>
      <c r="EN357" s="53"/>
      <c r="EO357" s="53"/>
      <c r="EP357" s="53"/>
      <c r="EQ357" s="53"/>
      <c r="ER357" s="53"/>
      <c r="ES357" s="53"/>
      <c r="ET357" s="53"/>
      <c r="EU357" s="53"/>
      <c r="EV357" s="53"/>
      <c r="EW357" s="53"/>
      <c r="EX357" s="53"/>
      <c r="EY357" s="53"/>
      <c r="EZ357" s="53"/>
      <c r="FA357" s="53"/>
      <c r="FB357" s="53"/>
      <c r="FC357" s="53"/>
      <c r="FD357" s="53"/>
      <c r="FE357" s="53"/>
      <c r="FF357" s="53"/>
      <c r="FG357" s="53"/>
      <c r="FH357" s="53"/>
      <c r="FI357" s="53"/>
      <c r="FJ357" s="53"/>
      <c r="FK357" s="53"/>
      <c r="FL357" s="53"/>
      <c r="FM357" s="53"/>
      <c r="FN357" s="53"/>
      <c r="FO357" s="53"/>
      <c r="FP357" s="53"/>
      <c r="FQ357" s="53"/>
      <c r="FR357" s="53"/>
      <c r="FS357" s="53"/>
      <c r="FT357" s="53"/>
      <c r="FU357" s="53"/>
      <c r="FV357" s="53"/>
      <c r="FW357" s="53"/>
      <c r="FX357" s="53"/>
      <c r="FY357" s="53"/>
      <c r="FZ357" s="53"/>
      <c r="GA357" s="53"/>
      <c r="GB357" s="53"/>
      <c r="GC357" s="53"/>
      <c r="GD357" s="53"/>
      <c r="GE357" s="53"/>
      <c r="GF357" s="53"/>
      <c r="GG357" s="53"/>
      <c r="GH357" s="53"/>
      <c r="GI357" s="53"/>
      <c r="GJ357" s="53"/>
    </row>
    <row r="358" spans="7:192" x14ac:dyDescent="0.25">
      <c r="G358" s="35"/>
      <c r="H358" s="35"/>
      <c r="I358" s="35"/>
      <c r="J358" s="35"/>
      <c r="K358" s="35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</row>
    <row r="359" spans="7:192" x14ac:dyDescent="0.25">
      <c r="G359" s="53"/>
      <c r="H359" s="53"/>
      <c r="I359" s="53"/>
      <c r="J359" s="53"/>
      <c r="K359" s="53"/>
      <c r="L359" s="53"/>
      <c r="M359" s="53"/>
      <c r="N359" s="53"/>
      <c r="O359" s="53"/>
      <c r="P359" s="53"/>
      <c r="Q359" s="53"/>
      <c r="R359" s="53"/>
      <c r="S359" s="53"/>
      <c r="T359" s="53"/>
      <c r="U359" s="53"/>
      <c r="V359" s="53"/>
      <c r="W359" s="53"/>
      <c r="X359" s="53"/>
      <c r="Y359" s="53"/>
      <c r="Z359" s="53"/>
      <c r="AA359" s="53"/>
      <c r="AB359" s="53"/>
      <c r="AC359" s="53"/>
      <c r="AD359" s="53"/>
      <c r="AE359" s="53"/>
      <c r="AF359" s="53"/>
      <c r="AG359" s="53"/>
      <c r="AH359" s="53"/>
      <c r="AI359" s="53"/>
      <c r="AJ359" s="53"/>
      <c r="AK359" s="53"/>
      <c r="AL359" s="53"/>
      <c r="AM359" s="53"/>
      <c r="AN359" s="53"/>
      <c r="AO359" s="53"/>
      <c r="AP359" s="53"/>
      <c r="AQ359" s="53"/>
      <c r="AR359" s="53"/>
      <c r="AS359" s="53"/>
      <c r="AT359" s="53"/>
      <c r="AU359" s="53"/>
      <c r="AV359" s="53"/>
      <c r="AW359" s="53"/>
      <c r="AX359" s="53"/>
      <c r="AY359" s="53"/>
      <c r="AZ359" s="53"/>
      <c r="BA359" s="53"/>
      <c r="BB359" s="53"/>
      <c r="BC359" s="53"/>
      <c r="BD359" s="53"/>
      <c r="BE359" s="53"/>
      <c r="BF359" s="53"/>
      <c r="BG359" s="53"/>
      <c r="BH359" s="53"/>
      <c r="BI359" s="53"/>
      <c r="BJ359" s="53"/>
      <c r="BK359" s="53"/>
      <c r="BL359" s="53"/>
      <c r="BM359" s="53"/>
      <c r="BN359" s="53"/>
      <c r="BO359" s="53"/>
      <c r="BP359" s="53"/>
      <c r="BQ359" s="53"/>
      <c r="BR359" s="53"/>
      <c r="BS359" s="53"/>
      <c r="BT359" s="53"/>
      <c r="BU359" s="53"/>
      <c r="BV359" s="53"/>
      <c r="BW359" s="53"/>
      <c r="BX359" s="53"/>
      <c r="BY359" s="53"/>
      <c r="BZ359" s="53"/>
      <c r="CA359" s="53"/>
      <c r="CB359" s="53"/>
      <c r="CC359" s="53"/>
      <c r="CD359" s="53"/>
      <c r="CE359" s="53"/>
      <c r="CF359" s="53"/>
      <c r="CG359" s="53"/>
      <c r="CH359" s="53"/>
      <c r="CI359" s="53"/>
      <c r="CJ359" s="53"/>
      <c r="CK359" s="53"/>
      <c r="CL359" s="53"/>
      <c r="CM359" s="53"/>
      <c r="CN359" s="53"/>
      <c r="CO359" s="53"/>
      <c r="CP359" s="53"/>
      <c r="CQ359" s="53"/>
      <c r="CR359" s="53"/>
      <c r="CS359" s="53"/>
      <c r="CT359" s="53"/>
      <c r="CU359" s="53"/>
      <c r="CV359" s="53"/>
      <c r="CW359" s="53"/>
      <c r="CX359" s="53"/>
      <c r="CY359" s="53"/>
      <c r="CZ359" s="53"/>
      <c r="DA359" s="53"/>
      <c r="DB359" s="53"/>
      <c r="DC359" s="53"/>
      <c r="DD359" s="53"/>
      <c r="DE359" s="53"/>
      <c r="DF359" s="53"/>
      <c r="DG359" s="53"/>
      <c r="DH359" s="53"/>
      <c r="DI359" s="53"/>
      <c r="DJ359" s="53"/>
      <c r="DK359" s="53"/>
      <c r="DL359" s="53"/>
      <c r="DM359" s="53"/>
      <c r="DN359" s="53"/>
      <c r="DO359" s="53"/>
      <c r="DP359" s="53"/>
      <c r="DQ359" s="53"/>
      <c r="DR359" s="53"/>
      <c r="DS359" s="53"/>
      <c r="DT359" s="53"/>
      <c r="DU359" s="53"/>
      <c r="DV359" s="53"/>
      <c r="DW359" s="53"/>
      <c r="DX359" s="53"/>
      <c r="DY359" s="53"/>
      <c r="DZ359" s="53"/>
      <c r="EA359" s="53"/>
      <c r="EB359" s="53"/>
      <c r="EC359" s="53"/>
      <c r="ED359" s="53"/>
      <c r="EE359" s="53"/>
      <c r="EF359" s="53"/>
      <c r="EG359" s="53"/>
      <c r="EH359" s="53"/>
      <c r="EI359" s="53"/>
      <c r="EJ359" s="53"/>
      <c r="EK359" s="53"/>
      <c r="EL359" s="53"/>
      <c r="EM359" s="53"/>
      <c r="EN359" s="53"/>
      <c r="EO359" s="53"/>
      <c r="EP359" s="53"/>
      <c r="EQ359" s="53"/>
      <c r="ER359" s="53"/>
      <c r="ES359" s="53"/>
      <c r="ET359" s="53"/>
      <c r="EU359" s="53"/>
      <c r="EV359" s="53"/>
      <c r="EW359" s="53"/>
      <c r="EX359" s="53"/>
      <c r="EY359" s="53"/>
      <c r="EZ359" s="53"/>
      <c r="FA359" s="53"/>
      <c r="FB359" s="53"/>
      <c r="FC359" s="53"/>
      <c r="FD359" s="53"/>
      <c r="FE359" s="53"/>
      <c r="FF359" s="53"/>
      <c r="FG359" s="53"/>
      <c r="FH359" s="53"/>
      <c r="FI359" s="53"/>
      <c r="FJ359" s="53"/>
      <c r="FK359" s="53"/>
      <c r="FL359" s="53"/>
      <c r="FM359" s="53"/>
      <c r="FN359" s="53"/>
      <c r="FO359" s="53"/>
      <c r="FP359" s="53"/>
      <c r="FQ359" s="53"/>
      <c r="FR359" s="53"/>
      <c r="FS359" s="53"/>
      <c r="FT359" s="53"/>
      <c r="FU359" s="53"/>
      <c r="FV359" s="53"/>
      <c r="FW359" s="53"/>
      <c r="FX359" s="53"/>
      <c r="FY359" s="53"/>
      <c r="FZ359" s="53"/>
      <c r="GA359" s="53"/>
      <c r="GB359" s="53"/>
      <c r="GC359" s="53"/>
      <c r="GD359" s="53"/>
      <c r="GE359" s="53"/>
      <c r="GF359" s="53"/>
      <c r="GG359" s="53"/>
      <c r="GH359" s="53"/>
      <c r="GI359" s="53"/>
      <c r="GJ359" s="53"/>
    </row>
    <row r="360" spans="7:192" x14ac:dyDescent="0.25">
      <c r="G360" s="35"/>
      <c r="H360" s="35"/>
      <c r="I360" s="35"/>
      <c r="J360" s="35"/>
      <c r="K360" s="35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</row>
    <row r="361" spans="7:192" x14ac:dyDescent="0.25">
      <c r="G361" s="53"/>
      <c r="H361" s="53"/>
      <c r="I361" s="53"/>
      <c r="J361" s="53"/>
      <c r="K361" s="53"/>
      <c r="L361" s="53"/>
      <c r="M361" s="53"/>
      <c r="N361" s="53"/>
      <c r="O361" s="53"/>
      <c r="P361" s="53"/>
      <c r="Q361" s="53"/>
      <c r="R361" s="53"/>
      <c r="S361" s="53"/>
      <c r="T361" s="53"/>
      <c r="U361" s="53"/>
      <c r="V361" s="53"/>
      <c r="W361" s="53"/>
      <c r="X361" s="53"/>
      <c r="Y361" s="53"/>
      <c r="Z361" s="53"/>
      <c r="AA361" s="53"/>
      <c r="AB361" s="53"/>
      <c r="AC361" s="53"/>
      <c r="AD361" s="53"/>
      <c r="AE361" s="53"/>
      <c r="AF361" s="53"/>
      <c r="AG361" s="53"/>
      <c r="AH361" s="53"/>
      <c r="AI361" s="53"/>
      <c r="AJ361" s="53"/>
      <c r="AK361" s="53"/>
      <c r="AL361" s="53"/>
      <c r="AM361" s="53"/>
      <c r="AN361" s="53"/>
      <c r="AO361" s="53"/>
      <c r="AP361" s="53"/>
      <c r="AQ361" s="53"/>
      <c r="AR361" s="53"/>
      <c r="AS361" s="53"/>
      <c r="AT361" s="53"/>
      <c r="AU361" s="53"/>
      <c r="AV361" s="53"/>
      <c r="AW361" s="53"/>
      <c r="AX361" s="53"/>
      <c r="AY361" s="53"/>
      <c r="AZ361" s="53"/>
      <c r="BA361" s="53"/>
      <c r="BB361" s="53"/>
      <c r="BC361" s="53"/>
      <c r="BD361" s="53"/>
      <c r="BE361" s="53"/>
      <c r="BF361" s="53"/>
      <c r="BG361" s="53"/>
      <c r="BH361" s="53"/>
      <c r="BI361" s="53"/>
      <c r="BJ361" s="53"/>
      <c r="BK361" s="53"/>
      <c r="BL361" s="53"/>
      <c r="BM361" s="53"/>
      <c r="BN361" s="53"/>
      <c r="BO361" s="53"/>
      <c r="BP361" s="53"/>
      <c r="BQ361" s="53"/>
      <c r="BR361" s="53"/>
      <c r="BS361" s="53"/>
      <c r="BT361" s="53"/>
      <c r="BU361" s="53"/>
      <c r="BV361" s="53"/>
      <c r="BW361" s="53"/>
      <c r="BX361" s="53"/>
      <c r="BY361" s="53"/>
      <c r="BZ361" s="53"/>
      <c r="CA361" s="53"/>
      <c r="CB361" s="53"/>
      <c r="CC361" s="53"/>
      <c r="CD361" s="53"/>
      <c r="CE361" s="53"/>
      <c r="CF361" s="53"/>
      <c r="CG361" s="53"/>
      <c r="CH361" s="53"/>
      <c r="CI361" s="53"/>
      <c r="CJ361" s="53"/>
      <c r="CK361" s="53"/>
      <c r="CL361" s="53"/>
      <c r="CM361" s="53"/>
      <c r="CN361" s="53"/>
      <c r="CO361" s="53"/>
      <c r="CP361" s="53"/>
      <c r="CQ361" s="53"/>
      <c r="CR361" s="53"/>
      <c r="CS361" s="53"/>
      <c r="CT361" s="53"/>
      <c r="CU361" s="53"/>
      <c r="CV361" s="53"/>
      <c r="CW361" s="53"/>
      <c r="CX361" s="53"/>
      <c r="CY361" s="53"/>
      <c r="CZ361" s="53"/>
      <c r="DA361" s="53"/>
      <c r="DB361" s="53"/>
      <c r="DC361" s="53"/>
      <c r="DD361" s="53"/>
      <c r="DE361" s="53"/>
      <c r="DF361" s="53"/>
      <c r="DG361" s="53"/>
      <c r="DH361" s="53"/>
      <c r="DI361" s="53"/>
      <c r="DJ361" s="53"/>
      <c r="DK361" s="53"/>
      <c r="DL361" s="53"/>
      <c r="DM361" s="53"/>
      <c r="DN361" s="53"/>
      <c r="DO361" s="53"/>
      <c r="DP361" s="53"/>
      <c r="DQ361" s="53"/>
      <c r="DR361" s="53"/>
      <c r="DS361" s="53"/>
      <c r="DT361" s="53"/>
      <c r="DU361" s="53"/>
      <c r="DV361" s="53"/>
      <c r="DW361" s="53"/>
      <c r="DX361" s="53"/>
      <c r="DY361" s="53"/>
      <c r="DZ361" s="53"/>
      <c r="EA361" s="53"/>
      <c r="EB361" s="53"/>
      <c r="EC361" s="53"/>
      <c r="ED361" s="53"/>
      <c r="EE361" s="53"/>
      <c r="EF361" s="53"/>
      <c r="EG361" s="53"/>
      <c r="EH361" s="53"/>
      <c r="EI361" s="53"/>
      <c r="EJ361" s="53"/>
      <c r="EK361" s="53"/>
      <c r="EL361" s="53"/>
      <c r="EM361" s="53"/>
      <c r="EN361" s="53"/>
      <c r="EO361" s="53"/>
      <c r="EP361" s="53"/>
      <c r="EQ361" s="53"/>
      <c r="ER361" s="53"/>
      <c r="ES361" s="53"/>
      <c r="ET361" s="53"/>
      <c r="EU361" s="53"/>
      <c r="EV361" s="53"/>
      <c r="EW361" s="53"/>
      <c r="EX361" s="53"/>
      <c r="EY361" s="53"/>
      <c r="EZ361" s="53"/>
      <c r="FA361" s="53"/>
      <c r="FB361" s="53"/>
      <c r="FC361" s="53"/>
      <c r="FD361" s="53"/>
      <c r="FE361" s="53"/>
      <c r="FF361" s="53"/>
      <c r="FG361" s="53"/>
      <c r="FH361" s="53"/>
      <c r="FI361" s="53"/>
      <c r="FJ361" s="53"/>
      <c r="FK361" s="53"/>
      <c r="FL361" s="53"/>
      <c r="FM361" s="53"/>
      <c r="FN361" s="53"/>
      <c r="FO361" s="53"/>
      <c r="FP361" s="53"/>
      <c r="FQ361" s="53"/>
      <c r="FR361" s="53"/>
      <c r="FS361" s="53"/>
      <c r="FT361" s="53"/>
      <c r="FU361" s="53"/>
      <c r="FV361" s="53"/>
      <c r="FW361" s="53"/>
      <c r="FX361" s="53"/>
      <c r="FY361" s="53"/>
      <c r="FZ361" s="53"/>
      <c r="GA361" s="53"/>
      <c r="GB361" s="53"/>
      <c r="GC361" s="53"/>
      <c r="GD361" s="53"/>
      <c r="GE361" s="53"/>
      <c r="GF361" s="53"/>
      <c r="GG361" s="53"/>
      <c r="GH361" s="53"/>
      <c r="GI361" s="53"/>
      <c r="GJ361" s="53"/>
    </row>
    <row r="362" spans="7:192" x14ac:dyDescent="0.25">
      <c r="G362" s="35"/>
      <c r="H362" s="35"/>
      <c r="I362" s="35"/>
      <c r="J362" s="35"/>
      <c r="K362" s="35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</row>
    <row r="363" spans="7:192" x14ac:dyDescent="0.25">
      <c r="G363" s="53"/>
      <c r="H363" s="53"/>
      <c r="I363" s="53"/>
      <c r="J363" s="53"/>
      <c r="K363" s="53"/>
      <c r="L363" s="53"/>
      <c r="M363" s="53"/>
      <c r="N363" s="53"/>
      <c r="O363" s="53"/>
      <c r="P363" s="53"/>
      <c r="Q363" s="53"/>
      <c r="R363" s="53"/>
      <c r="S363" s="53"/>
      <c r="T363" s="53"/>
      <c r="U363" s="53"/>
      <c r="V363" s="53"/>
      <c r="W363" s="53"/>
      <c r="X363" s="53"/>
      <c r="Y363" s="53"/>
      <c r="Z363" s="53"/>
      <c r="AA363" s="53"/>
      <c r="AB363" s="53"/>
      <c r="AC363" s="53"/>
      <c r="AD363" s="53"/>
      <c r="AE363" s="53"/>
      <c r="AF363" s="53"/>
      <c r="AG363" s="53"/>
      <c r="AH363" s="53"/>
      <c r="AI363" s="53"/>
      <c r="AJ363" s="53"/>
      <c r="AK363" s="53"/>
      <c r="AL363" s="53"/>
      <c r="AM363" s="53"/>
      <c r="AN363" s="53"/>
      <c r="AO363" s="53"/>
      <c r="AP363" s="53"/>
      <c r="AQ363" s="53"/>
      <c r="AR363" s="53"/>
      <c r="AS363" s="53"/>
      <c r="AT363" s="53"/>
      <c r="AU363" s="53"/>
      <c r="AV363" s="53"/>
      <c r="AW363" s="53"/>
      <c r="AX363" s="53"/>
      <c r="AY363" s="53"/>
      <c r="AZ363" s="53"/>
      <c r="BA363" s="53"/>
      <c r="BB363" s="53"/>
      <c r="BC363" s="53"/>
      <c r="BD363" s="53"/>
      <c r="BE363" s="53"/>
      <c r="BF363" s="53"/>
      <c r="BG363" s="53"/>
      <c r="BH363" s="53"/>
      <c r="BI363" s="53"/>
      <c r="BJ363" s="53"/>
      <c r="BK363" s="53"/>
      <c r="BL363" s="53"/>
      <c r="BM363" s="53"/>
      <c r="BN363" s="53"/>
      <c r="BO363" s="53"/>
      <c r="BP363" s="53"/>
      <c r="BQ363" s="53"/>
      <c r="BR363" s="53"/>
      <c r="BS363" s="53"/>
      <c r="BT363" s="53"/>
      <c r="BU363" s="53"/>
      <c r="BV363" s="53"/>
      <c r="BW363" s="53"/>
      <c r="BX363" s="53"/>
      <c r="BY363" s="53"/>
      <c r="BZ363" s="53"/>
      <c r="CA363" s="53"/>
      <c r="CB363" s="53"/>
      <c r="CC363" s="53"/>
      <c r="CD363" s="53"/>
      <c r="CE363" s="53"/>
      <c r="CF363" s="53"/>
      <c r="CG363" s="53"/>
      <c r="CH363" s="53"/>
      <c r="CI363" s="53"/>
      <c r="CJ363" s="53"/>
      <c r="CK363" s="53"/>
      <c r="CL363" s="53"/>
      <c r="CM363" s="53"/>
      <c r="CN363" s="53"/>
      <c r="CO363" s="53"/>
      <c r="CP363" s="53"/>
      <c r="CQ363" s="53"/>
      <c r="CR363" s="53"/>
      <c r="CS363" s="53"/>
      <c r="CT363" s="53"/>
      <c r="CU363" s="53"/>
      <c r="CV363" s="53"/>
      <c r="CW363" s="53"/>
      <c r="CX363" s="53"/>
      <c r="CY363" s="53"/>
      <c r="CZ363" s="53"/>
      <c r="DA363" s="53"/>
      <c r="DB363" s="53"/>
      <c r="DC363" s="53"/>
      <c r="DD363" s="53"/>
      <c r="DE363" s="53"/>
      <c r="DF363" s="53"/>
      <c r="DG363" s="53"/>
      <c r="DH363" s="53"/>
      <c r="DI363" s="53"/>
      <c r="DJ363" s="53"/>
      <c r="DK363" s="53"/>
      <c r="DL363" s="53"/>
      <c r="DM363" s="53"/>
      <c r="DN363" s="53"/>
      <c r="DO363" s="53"/>
      <c r="DP363" s="53"/>
      <c r="DQ363" s="53"/>
      <c r="DR363" s="53"/>
      <c r="DS363" s="53"/>
      <c r="DT363" s="53"/>
      <c r="DU363" s="53"/>
      <c r="DV363" s="53"/>
      <c r="DW363" s="53"/>
      <c r="DX363" s="53"/>
      <c r="DY363" s="53"/>
      <c r="DZ363" s="53"/>
      <c r="EA363" s="53"/>
      <c r="EB363" s="53"/>
      <c r="EC363" s="53"/>
      <c r="ED363" s="53"/>
      <c r="EE363" s="53"/>
      <c r="EF363" s="53"/>
      <c r="EG363" s="53"/>
      <c r="EH363" s="53"/>
      <c r="EI363" s="53"/>
      <c r="EJ363" s="53"/>
      <c r="EK363" s="53"/>
      <c r="EL363" s="53"/>
      <c r="EM363" s="53"/>
      <c r="EN363" s="53"/>
      <c r="EO363" s="53"/>
      <c r="EP363" s="53"/>
      <c r="EQ363" s="53"/>
      <c r="ER363" s="53"/>
      <c r="ES363" s="53"/>
      <c r="ET363" s="53"/>
      <c r="EU363" s="53"/>
      <c r="EV363" s="53"/>
      <c r="EW363" s="53"/>
      <c r="EX363" s="53"/>
      <c r="EY363" s="53"/>
      <c r="EZ363" s="53"/>
      <c r="FA363" s="53"/>
      <c r="FB363" s="53"/>
      <c r="FC363" s="53"/>
      <c r="FD363" s="53"/>
      <c r="FE363" s="53"/>
      <c r="FF363" s="53"/>
      <c r="FG363" s="53"/>
      <c r="FH363" s="53"/>
      <c r="FI363" s="53"/>
      <c r="FJ363" s="53"/>
      <c r="FK363" s="53"/>
      <c r="FL363" s="53"/>
      <c r="FM363" s="53"/>
      <c r="FN363" s="53"/>
      <c r="FO363" s="53"/>
      <c r="FP363" s="53"/>
      <c r="FQ363" s="53"/>
      <c r="FR363" s="53"/>
      <c r="FS363" s="53"/>
      <c r="FT363" s="53"/>
      <c r="FU363" s="53"/>
      <c r="FV363" s="53"/>
      <c r="FW363" s="53"/>
      <c r="FX363" s="53"/>
      <c r="FY363" s="53"/>
      <c r="FZ363" s="53"/>
      <c r="GA363" s="53"/>
      <c r="GB363" s="53"/>
      <c r="GC363" s="53"/>
      <c r="GD363" s="53"/>
      <c r="GE363" s="53"/>
      <c r="GF363" s="53"/>
      <c r="GG363" s="53"/>
      <c r="GH363" s="53"/>
      <c r="GI363" s="53"/>
      <c r="GJ363" s="53"/>
    </row>
    <row r="364" spans="7:192" x14ac:dyDescent="0.25">
      <c r="G364" s="35"/>
      <c r="H364" s="35"/>
      <c r="I364" s="35"/>
      <c r="J364" s="35"/>
      <c r="K364" s="35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</row>
    <row r="365" spans="7:192" x14ac:dyDescent="0.25">
      <c r="G365" s="53"/>
      <c r="H365" s="53"/>
      <c r="I365" s="53"/>
      <c r="J365" s="53"/>
      <c r="K365" s="53"/>
      <c r="L365" s="53"/>
      <c r="M365" s="53"/>
      <c r="N365" s="53"/>
      <c r="O365" s="53"/>
      <c r="P365" s="53"/>
      <c r="Q365" s="53"/>
      <c r="R365" s="53"/>
      <c r="S365" s="53"/>
      <c r="T365" s="53"/>
      <c r="U365" s="53"/>
      <c r="V365" s="53"/>
      <c r="W365" s="53"/>
      <c r="X365" s="53"/>
      <c r="Y365" s="53"/>
      <c r="Z365" s="53"/>
      <c r="AA365" s="53"/>
      <c r="AB365" s="53"/>
      <c r="AC365" s="53"/>
      <c r="AD365" s="53"/>
      <c r="AE365" s="53"/>
      <c r="AF365" s="53"/>
      <c r="AG365" s="53"/>
      <c r="AH365" s="53"/>
      <c r="AI365" s="53"/>
      <c r="AJ365" s="53"/>
      <c r="AK365" s="53"/>
      <c r="AL365" s="53"/>
      <c r="AM365" s="53"/>
      <c r="AN365" s="53"/>
      <c r="AO365" s="53"/>
      <c r="AP365" s="53"/>
      <c r="AQ365" s="53"/>
      <c r="AR365" s="53"/>
      <c r="AS365" s="53"/>
      <c r="AT365" s="53"/>
      <c r="AU365" s="53"/>
      <c r="AV365" s="53"/>
      <c r="AW365" s="53"/>
      <c r="AX365" s="53"/>
      <c r="AY365" s="53"/>
      <c r="AZ365" s="53"/>
      <c r="BA365" s="53"/>
      <c r="BB365" s="53"/>
      <c r="BC365" s="53"/>
      <c r="BD365" s="53"/>
      <c r="BE365" s="53"/>
      <c r="BF365" s="53"/>
      <c r="BG365" s="53"/>
      <c r="BH365" s="53"/>
      <c r="BI365" s="53"/>
      <c r="BJ365" s="53"/>
      <c r="BK365" s="53"/>
      <c r="BL365" s="53"/>
      <c r="BM365" s="53"/>
      <c r="BN365" s="53"/>
      <c r="BO365" s="53"/>
      <c r="BP365" s="53"/>
      <c r="BQ365" s="53"/>
      <c r="BR365" s="53"/>
      <c r="BS365" s="53"/>
      <c r="BT365" s="53"/>
      <c r="BU365" s="53"/>
      <c r="BV365" s="53"/>
      <c r="BW365" s="53"/>
      <c r="BX365" s="53"/>
      <c r="BY365" s="53"/>
      <c r="BZ365" s="53"/>
      <c r="CA365" s="53"/>
      <c r="CB365" s="53"/>
      <c r="CC365" s="53"/>
      <c r="CD365" s="53"/>
      <c r="CE365" s="53"/>
      <c r="CF365" s="53"/>
      <c r="CG365" s="53"/>
      <c r="CH365" s="53"/>
      <c r="CI365" s="53"/>
      <c r="CJ365" s="53"/>
      <c r="CK365" s="53"/>
      <c r="CL365" s="53"/>
      <c r="CM365" s="53"/>
      <c r="CN365" s="53"/>
      <c r="CO365" s="53"/>
      <c r="CP365" s="53"/>
      <c r="CQ365" s="53"/>
      <c r="CR365" s="53"/>
      <c r="CS365" s="53"/>
      <c r="CT365" s="53"/>
      <c r="CU365" s="53"/>
      <c r="CV365" s="53"/>
      <c r="CW365" s="53"/>
      <c r="CX365" s="53"/>
      <c r="CY365" s="53"/>
      <c r="CZ365" s="53"/>
      <c r="DA365" s="53"/>
      <c r="DB365" s="53"/>
      <c r="DC365" s="53"/>
      <c r="DD365" s="53"/>
      <c r="DE365" s="53"/>
      <c r="DF365" s="53"/>
      <c r="DG365" s="53"/>
      <c r="DH365" s="53"/>
      <c r="DI365" s="53"/>
      <c r="DJ365" s="53"/>
      <c r="DK365" s="53"/>
      <c r="DL365" s="53"/>
      <c r="DM365" s="53"/>
      <c r="DN365" s="53"/>
      <c r="DO365" s="53"/>
      <c r="DP365" s="53"/>
      <c r="DQ365" s="53"/>
      <c r="DR365" s="53"/>
      <c r="DS365" s="53"/>
      <c r="DT365" s="53"/>
      <c r="DU365" s="53"/>
      <c r="DV365" s="53"/>
      <c r="DW365" s="53"/>
      <c r="DX365" s="53"/>
      <c r="DY365" s="53"/>
      <c r="DZ365" s="53"/>
      <c r="EA365" s="53"/>
      <c r="EB365" s="53"/>
      <c r="EC365" s="53"/>
      <c r="ED365" s="53"/>
      <c r="EE365" s="53"/>
      <c r="EF365" s="53"/>
      <c r="EG365" s="53"/>
      <c r="EH365" s="53"/>
      <c r="EI365" s="53"/>
      <c r="EJ365" s="53"/>
      <c r="EK365" s="53"/>
      <c r="EL365" s="53"/>
      <c r="EM365" s="53"/>
      <c r="EN365" s="53"/>
      <c r="EO365" s="53"/>
      <c r="EP365" s="53"/>
      <c r="EQ365" s="53"/>
      <c r="ER365" s="53"/>
      <c r="ES365" s="53"/>
      <c r="ET365" s="53"/>
      <c r="EU365" s="53"/>
      <c r="EV365" s="53"/>
      <c r="EW365" s="53"/>
      <c r="EX365" s="53"/>
      <c r="EY365" s="53"/>
      <c r="EZ365" s="53"/>
      <c r="FA365" s="53"/>
      <c r="FB365" s="53"/>
      <c r="FC365" s="53"/>
      <c r="FD365" s="53"/>
      <c r="FE365" s="53"/>
      <c r="FF365" s="53"/>
      <c r="FG365" s="53"/>
      <c r="FH365" s="53"/>
      <c r="FI365" s="53"/>
      <c r="FJ365" s="53"/>
      <c r="FK365" s="53"/>
      <c r="FL365" s="53"/>
      <c r="FM365" s="53"/>
      <c r="FN365" s="53"/>
      <c r="FO365" s="53"/>
      <c r="FP365" s="53"/>
      <c r="FQ365" s="53"/>
      <c r="FR365" s="53"/>
      <c r="FS365" s="53"/>
      <c r="FT365" s="53"/>
      <c r="FU365" s="53"/>
      <c r="FV365" s="53"/>
      <c r="FW365" s="53"/>
      <c r="FX365" s="53"/>
      <c r="FY365" s="53"/>
      <c r="FZ365" s="53"/>
      <c r="GA365" s="53"/>
      <c r="GB365" s="53"/>
      <c r="GC365" s="53"/>
      <c r="GD365" s="53"/>
      <c r="GE365" s="53"/>
      <c r="GF365" s="53"/>
      <c r="GG365" s="53"/>
      <c r="GH365" s="53"/>
      <c r="GI365" s="53"/>
      <c r="GJ365" s="53"/>
    </row>
    <row r="366" spans="7:192" x14ac:dyDescent="0.25">
      <c r="G366" s="35"/>
      <c r="H366" s="35"/>
      <c r="I366" s="35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</row>
    <row r="367" spans="7:192" x14ac:dyDescent="0.25">
      <c r="G367" s="53"/>
      <c r="H367" s="53"/>
      <c r="I367" s="53"/>
      <c r="J367" s="53"/>
      <c r="K367" s="53"/>
      <c r="L367" s="53"/>
      <c r="M367" s="53"/>
      <c r="N367" s="53"/>
      <c r="O367" s="53"/>
      <c r="P367" s="53"/>
      <c r="Q367" s="53"/>
      <c r="R367" s="53"/>
      <c r="S367" s="53"/>
      <c r="T367" s="53"/>
      <c r="U367" s="53"/>
      <c r="V367" s="53"/>
      <c r="W367" s="53"/>
      <c r="X367" s="53"/>
      <c r="Y367" s="53"/>
      <c r="Z367" s="53"/>
      <c r="AA367" s="53"/>
      <c r="AB367" s="53"/>
      <c r="AC367" s="53"/>
      <c r="AD367" s="53"/>
      <c r="AE367" s="53"/>
      <c r="AF367" s="53"/>
      <c r="AG367" s="53"/>
      <c r="AH367" s="53"/>
      <c r="AI367" s="53"/>
      <c r="AJ367" s="53"/>
      <c r="AK367" s="53"/>
      <c r="AL367" s="53"/>
      <c r="AM367" s="53"/>
      <c r="AN367" s="53"/>
      <c r="AO367" s="53"/>
      <c r="AP367" s="53"/>
      <c r="AQ367" s="53"/>
      <c r="AR367" s="53"/>
      <c r="AS367" s="53"/>
      <c r="AT367" s="53"/>
      <c r="AU367" s="53"/>
      <c r="AV367" s="53"/>
      <c r="AW367" s="53"/>
      <c r="AX367" s="53"/>
      <c r="AY367" s="53"/>
      <c r="AZ367" s="53"/>
      <c r="BA367" s="53"/>
      <c r="BB367" s="53"/>
      <c r="BC367" s="53"/>
      <c r="BD367" s="53"/>
      <c r="BE367" s="53"/>
      <c r="BF367" s="53"/>
      <c r="BG367" s="53"/>
      <c r="BH367" s="53"/>
      <c r="BI367" s="53"/>
      <c r="BJ367" s="53"/>
      <c r="BK367" s="53"/>
      <c r="BL367" s="53"/>
      <c r="BM367" s="53"/>
      <c r="BN367" s="53"/>
      <c r="BO367" s="53"/>
      <c r="BP367" s="53"/>
      <c r="BQ367" s="53"/>
      <c r="BR367" s="53"/>
      <c r="BS367" s="53"/>
      <c r="BT367" s="53"/>
      <c r="BU367" s="53"/>
      <c r="BV367" s="53"/>
      <c r="BW367" s="53"/>
      <c r="BX367" s="53"/>
      <c r="BY367" s="53"/>
      <c r="BZ367" s="53"/>
      <c r="CA367" s="53"/>
      <c r="CB367" s="53"/>
      <c r="CC367" s="53"/>
      <c r="CD367" s="53"/>
      <c r="CE367" s="53"/>
      <c r="CF367" s="53"/>
      <c r="CG367" s="53"/>
      <c r="CH367" s="53"/>
      <c r="CI367" s="53"/>
      <c r="CJ367" s="53"/>
      <c r="CK367" s="53"/>
      <c r="CL367" s="53"/>
      <c r="CM367" s="53"/>
      <c r="CN367" s="53"/>
      <c r="CO367" s="53"/>
      <c r="CP367" s="53"/>
      <c r="CQ367" s="53"/>
      <c r="CR367" s="53"/>
      <c r="CS367" s="53"/>
      <c r="CT367" s="53"/>
      <c r="CU367" s="53"/>
      <c r="CV367" s="53"/>
      <c r="CW367" s="53"/>
      <c r="CX367" s="53"/>
      <c r="CY367" s="53"/>
      <c r="CZ367" s="53"/>
      <c r="DA367" s="53"/>
      <c r="DB367" s="53"/>
      <c r="DC367" s="53"/>
      <c r="DD367" s="53"/>
      <c r="DE367" s="53"/>
      <c r="DF367" s="53"/>
      <c r="DG367" s="53"/>
      <c r="DH367" s="53"/>
      <c r="DI367" s="53"/>
      <c r="DJ367" s="53"/>
      <c r="DK367" s="53"/>
      <c r="DL367" s="53"/>
      <c r="DM367" s="53"/>
      <c r="DN367" s="53"/>
      <c r="DO367" s="53"/>
      <c r="DP367" s="53"/>
      <c r="DQ367" s="53"/>
      <c r="DR367" s="53"/>
      <c r="DS367" s="53"/>
      <c r="DT367" s="53"/>
      <c r="DU367" s="53"/>
      <c r="DV367" s="53"/>
      <c r="DW367" s="53"/>
      <c r="DX367" s="53"/>
      <c r="DY367" s="53"/>
      <c r="DZ367" s="53"/>
      <c r="EA367" s="53"/>
      <c r="EB367" s="53"/>
      <c r="EC367" s="53"/>
      <c r="ED367" s="53"/>
      <c r="EE367" s="53"/>
      <c r="EF367" s="53"/>
      <c r="EG367" s="53"/>
      <c r="EH367" s="53"/>
      <c r="EI367" s="53"/>
      <c r="EJ367" s="53"/>
      <c r="EK367" s="53"/>
      <c r="EL367" s="53"/>
      <c r="EM367" s="53"/>
      <c r="EN367" s="53"/>
      <c r="EO367" s="53"/>
      <c r="EP367" s="53"/>
      <c r="EQ367" s="53"/>
      <c r="ER367" s="53"/>
      <c r="ES367" s="53"/>
      <c r="ET367" s="53"/>
      <c r="EU367" s="53"/>
      <c r="EV367" s="53"/>
      <c r="EW367" s="53"/>
      <c r="EX367" s="53"/>
      <c r="EY367" s="53"/>
      <c r="EZ367" s="53"/>
      <c r="FA367" s="53"/>
      <c r="FB367" s="53"/>
      <c r="FC367" s="53"/>
      <c r="FD367" s="53"/>
      <c r="FE367" s="53"/>
      <c r="FF367" s="53"/>
      <c r="FG367" s="53"/>
      <c r="FH367" s="53"/>
      <c r="FI367" s="53"/>
      <c r="FJ367" s="53"/>
      <c r="FK367" s="53"/>
      <c r="FL367" s="53"/>
      <c r="FM367" s="53"/>
      <c r="FN367" s="53"/>
      <c r="FO367" s="53"/>
      <c r="FP367" s="53"/>
      <c r="FQ367" s="53"/>
      <c r="FR367" s="53"/>
      <c r="FS367" s="53"/>
      <c r="FT367" s="53"/>
      <c r="FU367" s="53"/>
      <c r="FV367" s="53"/>
      <c r="FW367" s="53"/>
      <c r="FX367" s="53"/>
      <c r="FY367" s="53"/>
      <c r="FZ367" s="53"/>
      <c r="GA367" s="53"/>
      <c r="GB367" s="53"/>
      <c r="GC367" s="53"/>
      <c r="GD367" s="53"/>
      <c r="GE367" s="53"/>
      <c r="GF367" s="53"/>
      <c r="GG367" s="53"/>
      <c r="GH367" s="53"/>
      <c r="GI367" s="53"/>
      <c r="GJ367" s="53"/>
    </row>
    <row r="368" spans="7:192" x14ac:dyDescent="0.25">
      <c r="G368" s="35"/>
      <c r="H368" s="35"/>
      <c r="I368" s="35"/>
      <c r="J368" s="35"/>
      <c r="K368" s="35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</row>
    <row r="369" spans="7:192" x14ac:dyDescent="0.25">
      <c r="G369" s="53"/>
      <c r="H369" s="53"/>
      <c r="I369" s="53"/>
      <c r="J369" s="53"/>
      <c r="K369" s="53"/>
      <c r="L369" s="53"/>
      <c r="M369" s="53"/>
      <c r="N369" s="53"/>
      <c r="O369" s="53"/>
      <c r="P369" s="53"/>
      <c r="Q369" s="53"/>
      <c r="R369" s="53"/>
      <c r="S369" s="53"/>
      <c r="T369" s="53"/>
      <c r="U369" s="53"/>
      <c r="V369" s="53"/>
      <c r="W369" s="53"/>
      <c r="X369" s="53"/>
      <c r="Y369" s="53"/>
      <c r="Z369" s="53"/>
      <c r="AA369" s="53"/>
      <c r="AB369" s="53"/>
      <c r="AC369" s="53"/>
      <c r="AD369" s="53"/>
      <c r="AE369" s="53"/>
      <c r="AF369" s="53"/>
      <c r="AG369" s="53"/>
      <c r="AH369" s="53"/>
      <c r="AI369" s="53"/>
      <c r="AJ369" s="53"/>
      <c r="AK369" s="53"/>
      <c r="AL369" s="53"/>
      <c r="AM369" s="53"/>
      <c r="AN369" s="53"/>
      <c r="AO369" s="53"/>
      <c r="AP369" s="53"/>
      <c r="AQ369" s="53"/>
      <c r="AR369" s="53"/>
      <c r="AS369" s="53"/>
      <c r="AT369" s="53"/>
      <c r="AU369" s="53"/>
      <c r="AV369" s="53"/>
      <c r="AW369" s="53"/>
      <c r="AX369" s="53"/>
      <c r="AY369" s="53"/>
      <c r="AZ369" s="53"/>
      <c r="BA369" s="53"/>
      <c r="BB369" s="53"/>
      <c r="BC369" s="53"/>
      <c r="BD369" s="53"/>
      <c r="BE369" s="53"/>
      <c r="BF369" s="53"/>
      <c r="BG369" s="53"/>
      <c r="BH369" s="53"/>
      <c r="BI369" s="53"/>
      <c r="BJ369" s="53"/>
      <c r="BK369" s="53"/>
      <c r="BL369" s="53"/>
      <c r="BM369" s="53"/>
      <c r="BN369" s="53"/>
      <c r="BO369" s="53"/>
      <c r="BP369" s="53"/>
      <c r="BQ369" s="53"/>
      <c r="BR369" s="53"/>
      <c r="BS369" s="53"/>
      <c r="BT369" s="53"/>
      <c r="BU369" s="53"/>
      <c r="BV369" s="53"/>
      <c r="BW369" s="53"/>
      <c r="BX369" s="53"/>
      <c r="BY369" s="53"/>
      <c r="BZ369" s="53"/>
      <c r="CA369" s="53"/>
      <c r="CB369" s="53"/>
      <c r="CC369" s="53"/>
      <c r="CD369" s="53"/>
      <c r="CE369" s="53"/>
      <c r="CF369" s="53"/>
      <c r="CG369" s="53"/>
      <c r="CH369" s="53"/>
      <c r="CI369" s="53"/>
      <c r="CJ369" s="53"/>
      <c r="CK369" s="53"/>
      <c r="CL369" s="53"/>
      <c r="CM369" s="53"/>
      <c r="CN369" s="53"/>
      <c r="CO369" s="53"/>
      <c r="CP369" s="53"/>
      <c r="CQ369" s="53"/>
      <c r="CR369" s="53"/>
      <c r="CS369" s="53"/>
      <c r="CT369" s="53"/>
      <c r="CU369" s="53"/>
      <c r="CV369" s="53"/>
      <c r="CW369" s="53"/>
      <c r="CX369" s="53"/>
      <c r="CY369" s="53"/>
      <c r="CZ369" s="53"/>
      <c r="DA369" s="53"/>
      <c r="DB369" s="53"/>
      <c r="DC369" s="53"/>
      <c r="DD369" s="53"/>
      <c r="DE369" s="53"/>
      <c r="DF369" s="53"/>
      <c r="DG369" s="53"/>
      <c r="DH369" s="53"/>
      <c r="DI369" s="53"/>
      <c r="DJ369" s="53"/>
      <c r="DK369" s="53"/>
      <c r="DL369" s="53"/>
      <c r="DM369" s="53"/>
      <c r="DN369" s="53"/>
      <c r="DO369" s="53"/>
      <c r="DP369" s="53"/>
      <c r="DQ369" s="53"/>
      <c r="DR369" s="53"/>
      <c r="DS369" s="53"/>
      <c r="DT369" s="53"/>
      <c r="DU369" s="53"/>
      <c r="DV369" s="53"/>
      <c r="DW369" s="53"/>
      <c r="DX369" s="53"/>
      <c r="DY369" s="53"/>
      <c r="DZ369" s="53"/>
      <c r="EA369" s="53"/>
      <c r="EB369" s="53"/>
      <c r="EC369" s="53"/>
      <c r="ED369" s="53"/>
      <c r="EE369" s="53"/>
      <c r="EF369" s="53"/>
      <c r="EG369" s="53"/>
      <c r="EH369" s="53"/>
      <c r="EI369" s="53"/>
      <c r="EJ369" s="53"/>
      <c r="EK369" s="53"/>
      <c r="EL369" s="53"/>
      <c r="EM369" s="53"/>
      <c r="EN369" s="53"/>
      <c r="EO369" s="53"/>
      <c r="EP369" s="53"/>
      <c r="EQ369" s="53"/>
      <c r="ER369" s="53"/>
      <c r="ES369" s="53"/>
      <c r="ET369" s="53"/>
      <c r="EU369" s="53"/>
      <c r="EV369" s="53"/>
      <c r="EW369" s="53"/>
      <c r="EX369" s="53"/>
      <c r="EY369" s="53"/>
      <c r="EZ369" s="53"/>
      <c r="FA369" s="53"/>
      <c r="FB369" s="53"/>
      <c r="FC369" s="53"/>
      <c r="FD369" s="53"/>
      <c r="FE369" s="53"/>
      <c r="FF369" s="53"/>
      <c r="FG369" s="53"/>
      <c r="FH369" s="53"/>
      <c r="FI369" s="53"/>
      <c r="FJ369" s="53"/>
      <c r="FK369" s="53"/>
      <c r="FL369" s="53"/>
      <c r="FM369" s="53"/>
      <c r="FN369" s="53"/>
      <c r="FO369" s="53"/>
      <c r="FP369" s="53"/>
      <c r="FQ369" s="53"/>
      <c r="FR369" s="53"/>
      <c r="FS369" s="53"/>
      <c r="FT369" s="53"/>
      <c r="FU369" s="53"/>
      <c r="FV369" s="53"/>
      <c r="FW369" s="53"/>
      <c r="FX369" s="53"/>
      <c r="FY369" s="53"/>
      <c r="FZ369" s="53"/>
      <c r="GA369" s="53"/>
      <c r="GB369" s="53"/>
      <c r="GC369" s="53"/>
      <c r="GD369" s="53"/>
      <c r="GE369" s="53"/>
      <c r="GF369" s="53"/>
      <c r="GG369" s="53"/>
      <c r="GH369" s="53"/>
      <c r="GI369" s="53"/>
      <c r="GJ369" s="53"/>
    </row>
    <row r="370" spans="7:192" x14ac:dyDescent="0.25">
      <c r="G370" s="35"/>
      <c r="H370" s="35"/>
      <c r="I370" s="35"/>
      <c r="J370" s="35"/>
      <c r="K370" s="35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</row>
    <row r="371" spans="7:192" x14ac:dyDescent="0.25">
      <c r="G371" s="53"/>
      <c r="H371" s="53"/>
      <c r="I371" s="53"/>
      <c r="J371" s="53"/>
      <c r="K371" s="53"/>
      <c r="L371" s="53"/>
      <c r="M371" s="53"/>
      <c r="N371" s="53"/>
      <c r="O371" s="53"/>
      <c r="P371" s="53"/>
      <c r="Q371" s="53"/>
      <c r="R371" s="53"/>
      <c r="S371" s="53"/>
      <c r="T371" s="53"/>
      <c r="U371" s="53"/>
      <c r="V371" s="53"/>
      <c r="W371" s="53"/>
      <c r="X371" s="53"/>
      <c r="Y371" s="53"/>
      <c r="Z371" s="53"/>
      <c r="AA371" s="53"/>
      <c r="AB371" s="53"/>
      <c r="AC371" s="53"/>
      <c r="AD371" s="53"/>
      <c r="AE371" s="53"/>
      <c r="AF371" s="53"/>
      <c r="AG371" s="53"/>
      <c r="AH371" s="53"/>
      <c r="AI371" s="53"/>
      <c r="AJ371" s="53"/>
      <c r="AK371" s="53"/>
      <c r="AL371" s="53"/>
      <c r="AM371" s="53"/>
      <c r="AN371" s="53"/>
      <c r="AO371" s="53"/>
      <c r="AP371" s="53"/>
      <c r="AQ371" s="53"/>
      <c r="AR371" s="53"/>
      <c r="AS371" s="53"/>
      <c r="AT371" s="53"/>
      <c r="AU371" s="53"/>
      <c r="AV371" s="53"/>
      <c r="AW371" s="53"/>
      <c r="AX371" s="53"/>
      <c r="AY371" s="53"/>
      <c r="AZ371" s="53"/>
      <c r="BA371" s="53"/>
      <c r="BB371" s="53"/>
      <c r="BC371" s="53"/>
      <c r="BD371" s="53"/>
      <c r="BE371" s="53"/>
      <c r="BF371" s="53"/>
      <c r="BG371" s="53"/>
      <c r="BH371" s="53"/>
      <c r="BI371" s="53"/>
      <c r="BJ371" s="53"/>
      <c r="BK371" s="53"/>
      <c r="BL371" s="53"/>
      <c r="BM371" s="53"/>
      <c r="BN371" s="53"/>
      <c r="BO371" s="53"/>
      <c r="BP371" s="53"/>
      <c r="BQ371" s="53"/>
      <c r="BR371" s="53"/>
      <c r="BS371" s="53"/>
      <c r="BT371" s="53"/>
      <c r="BU371" s="53"/>
      <c r="BV371" s="53"/>
      <c r="BW371" s="53"/>
      <c r="BX371" s="53"/>
      <c r="BY371" s="53"/>
      <c r="BZ371" s="53"/>
      <c r="CA371" s="53"/>
      <c r="CB371" s="53"/>
      <c r="CC371" s="53"/>
      <c r="CD371" s="53"/>
      <c r="CE371" s="53"/>
      <c r="CF371" s="53"/>
      <c r="CG371" s="53"/>
      <c r="CH371" s="53"/>
      <c r="CI371" s="53"/>
      <c r="CJ371" s="53"/>
      <c r="CK371" s="53"/>
      <c r="CL371" s="53"/>
      <c r="CM371" s="53"/>
      <c r="CN371" s="53"/>
      <c r="CO371" s="53"/>
      <c r="CP371" s="53"/>
      <c r="CQ371" s="53"/>
      <c r="CR371" s="53"/>
      <c r="CS371" s="53"/>
      <c r="CT371" s="53"/>
      <c r="CU371" s="53"/>
      <c r="CV371" s="53"/>
      <c r="CW371" s="53"/>
      <c r="CX371" s="53"/>
      <c r="CY371" s="53"/>
      <c r="CZ371" s="53"/>
      <c r="DA371" s="53"/>
      <c r="DB371" s="53"/>
      <c r="DC371" s="53"/>
      <c r="DD371" s="53"/>
      <c r="DE371" s="53"/>
      <c r="DF371" s="53"/>
      <c r="DG371" s="53"/>
      <c r="DH371" s="53"/>
      <c r="DI371" s="53"/>
      <c r="DJ371" s="53"/>
      <c r="DK371" s="53"/>
      <c r="DL371" s="53"/>
      <c r="DM371" s="53"/>
      <c r="DN371" s="53"/>
      <c r="DO371" s="53"/>
      <c r="DP371" s="53"/>
      <c r="DQ371" s="53"/>
      <c r="DR371" s="53"/>
      <c r="DS371" s="53"/>
      <c r="DT371" s="53"/>
      <c r="DU371" s="53"/>
      <c r="DV371" s="53"/>
      <c r="DW371" s="53"/>
      <c r="DX371" s="53"/>
      <c r="DY371" s="53"/>
      <c r="DZ371" s="53"/>
      <c r="EA371" s="53"/>
      <c r="EB371" s="53"/>
      <c r="EC371" s="53"/>
      <c r="ED371" s="53"/>
      <c r="EE371" s="53"/>
      <c r="EF371" s="53"/>
      <c r="EG371" s="53"/>
      <c r="EH371" s="53"/>
      <c r="EI371" s="53"/>
      <c r="EJ371" s="53"/>
      <c r="EK371" s="53"/>
      <c r="EL371" s="53"/>
      <c r="EM371" s="53"/>
      <c r="EN371" s="53"/>
      <c r="EO371" s="53"/>
      <c r="EP371" s="53"/>
      <c r="EQ371" s="53"/>
      <c r="ER371" s="53"/>
      <c r="ES371" s="53"/>
      <c r="ET371" s="53"/>
      <c r="EU371" s="53"/>
      <c r="EV371" s="53"/>
      <c r="EW371" s="53"/>
      <c r="EX371" s="53"/>
      <c r="EY371" s="53"/>
      <c r="EZ371" s="53"/>
      <c r="FA371" s="53"/>
      <c r="FB371" s="53"/>
      <c r="FC371" s="53"/>
      <c r="FD371" s="53"/>
      <c r="FE371" s="53"/>
      <c r="FF371" s="53"/>
      <c r="FG371" s="53"/>
      <c r="FH371" s="53"/>
      <c r="FI371" s="53"/>
      <c r="FJ371" s="53"/>
      <c r="FK371" s="53"/>
      <c r="FL371" s="53"/>
      <c r="FM371" s="53"/>
      <c r="FN371" s="53"/>
      <c r="FO371" s="53"/>
      <c r="FP371" s="53"/>
      <c r="FQ371" s="53"/>
      <c r="FR371" s="53"/>
      <c r="FS371" s="53"/>
      <c r="FT371" s="53"/>
      <c r="FU371" s="53"/>
      <c r="FV371" s="53"/>
      <c r="FW371" s="53"/>
      <c r="FX371" s="53"/>
      <c r="FY371" s="53"/>
      <c r="FZ371" s="53"/>
      <c r="GA371" s="53"/>
      <c r="GB371" s="53"/>
      <c r="GC371" s="53"/>
      <c r="GD371" s="53"/>
      <c r="GE371" s="53"/>
      <c r="GF371" s="53"/>
      <c r="GG371" s="53"/>
      <c r="GH371" s="53"/>
      <c r="GI371" s="53"/>
      <c r="GJ371" s="53"/>
    </row>
    <row r="372" spans="7:192" x14ac:dyDescent="0.25">
      <c r="G372" s="35"/>
      <c r="H372" s="35"/>
      <c r="I372" s="35"/>
      <c r="J372" s="35"/>
      <c r="K372" s="35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</row>
    <row r="373" spans="7:192" x14ac:dyDescent="0.25">
      <c r="G373" s="53"/>
      <c r="H373" s="53"/>
      <c r="I373" s="53"/>
      <c r="J373" s="53"/>
      <c r="K373" s="53"/>
      <c r="L373" s="53"/>
      <c r="M373" s="53"/>
      <c r="N373" s="53"/>
      <c r="O373" s="53"/>
      <c r="P373" s="53"/>
      <c r="Q373" s="53"/>
      <c r="R373" s="53"/>
      <c r="S373" s="53"/>
      <c r="T373" s="53"/>
      <c r="U373" s="53"/>
      <c r="V373" s="53"/>
      <c r="W373" s="53"/>
      <c r="X373" s="53"/>
      <c r="Y373" s="53"/>
      <c r="Z373" s="53"/>
      <c r="AA373" s="53"/>
      <c r="AB373" s="53"/>
      <c r="AC373" s="53"/>
      <c r="AD373" s="53"/>
      <c r="AE373" s="53"/>
      <c r="AF373" s="53"/>
      <c r="AG373" s="53"/>
      <c r="AH373" s="53"/>
      <c r="AI373" s="53"/>
      <c r="AJ373" s="53"/>
      <c r="AK373" s="53"/>
      <c r="AL373" s="53"/>
      <c r="AM373" s="53"/>
      <c r="AN373" s="53"/>
      <c r="AO373" s="53"/>
      <c r="AP373" s="53"/>
      <c r="AQ373" s="53"/>
      <c r="AR373" s="53"/>
      <c r="AS373" s="53"/>
      <c r="AT373" s="53"/>
      <c r="AU373" s="53"/>
      <c r="AV373" s="53"/>
      <c r="AW373" s="53"/>
      <c r="AX373" s="53"/>
      <c r="AY373" s="53"/>
      <c r="AZ373" s="53"/>
      <c r="BA373" s="53"/>
      <c r="BB373" s="53"/>
      <c r="BC373" s="53"/>
      <c r="BD373" s="53"/>
      <c r="BE373" s="53"/>
      <c r="BF373" s="53"/>
      <c r="BG373" s="53"/>
      <c r="BH373" s="53"/>
      <c r="BI373" s="53"/>
      <c r="BJ373" s="53"/>
      <c r="BK373" s="53"/>
      <c r="BL373" s="53"/>
      <c r="BM373" s="53"/>
      <c r="BN373" s="53"/>
      <c r="BO373" s="53"/>
      <c r="BP373" s="53"/>
      <c r="BQ373" s="53"/>
      <c r="BR373" s="53"/>
      <c r="BS373" s="53"/>
      <c r="BT373" s="53"/>
      <c r="BU373" s="53"/>
      <c r="BV373" s="53"/>
      <c r="BW373" s="53"/>
      <c r="BX373" s="53"/>
      <c r="BY373" s="53"/>
      <c r="BZ373" s="53"/>
      <c r="CA373" s="53"/>
      <c r="CB373" s="53"/>
      <c r="CC373" s="53"/>
      <c r="CD373" s="53"/>
      <c r="CE373" s="53"/>
      <c r="CF373" s="53"/>
      <c r="CG373" s="53"/>
      <c r="CH373" s="53"/>
      <c r="CI373" s="53"/>
      <c r="CJ373" s="53"/>
      <c r="CK373" s="53"/>
      <c r="CL373" s="53"/>
      <c r="CM373" s="53"/>
      <c r="CN373" s="53"/>
      <c r="CO373" s="53"/>
      <c r="CP373" s="53"/>
      <c r="CQ373" s="53"/>
      <c r="CR373" s="53"/>
      <c r="CS373" s="53"/>
      <c r="CT373" s="53"/>
      <c r="CU373" s="53"/>
      <c r="CV373" s="53"/>
      <c r="CW373" s="53"/>
      <c r="CX373" s="53"/>
      <c r="CY373" s="53"/>
      <c r="CZ373" s="53"/>
      <c r="DA373" s="53"/>
      <c r="DB373" s="53"/>
      <c r="DC373" s="53"/>
      <c r="DD373" s="53"/>
      <c r="DE373" s="53"/>
      <c r="DF373" s="53"/>
      <c r="DG373" s="53"/>
      <c r="DH373" s="53"/>
      <c r="DI373" s="53"/>
      <c r="DJ373" s="53"/>
      <c r="DK373" s="53"/>
      <c r="DL373" s="53"/>
      <c r="DM373" s="53"/>
      <c r="DN373" s="53"/>
      <c r="DO373" s="53"/>
      <c r="DP373" s="53"/>
      <c r="DQ373" s="53"/>
      <c r="DR373" s="53"/>
      <c r="DS373" s="53"/>
      <c r="DT373" s="53"/>
      <c r="DU373" s="53"/>
      <c r="DV373" s="53"/>
      <c r="DW373" s="53"/>
      <c r="DX373" s="53"/>
      <c r="DY373" s="53"/>
      <c r="DZ373" s="53"/>
      <c r="EA373" s="53"/>
      <c r="EB373" s="53"/>
      <c r="EC373" s="53"/>
      <c r="ED373" s="53"/>
      <c r="EE373" s="53"/>
      <c r="EF373" s="53"/>
      <c r="EG373" s="53"/>
      <c r="EH373" s="53"/>
      <c r="EI373" s="53"/>
      <c r="EJ373" s="53"/>
      <c r="EK373" s="53"/>
      <c r="EL373" s="53"/>
      <c r="EM373" s="53"/>
      <c r="EN373" s="53"/>
      <c r="EO373" s="53"/>
      <c r="EP373" s="53"/>
      <c r="EQ373" s="53"/>
      <c r="ER373" s="53"/>
      <c r="ES373" s="53"/>
      <c r="ET373" s="53"/>
      <c r="EU373" s="53"/>
      <c r="EV373" s="53"/>
      <c r="EW373" s="53"/>
      <c r="EX373" s="53"/>
      <c r="EY373" s="53"/>
      <c r="EZ373" s="53"/>
      <c r="FA373" s="53"/>
      <c r="FB373" s="53"/>
      <c r="FC373" s="53"/>
      <c r="FD373" s="53"/>
      <c r="FE373" s="53"/>
      <c r="FF373" s="53"/>
      <c r="FG373" s="53"/>
      <c r="FH373" s="53"/>
      <c r="FI373" s="53"/>
      <c r="FJ373" s="53"/>
      <c r="FK373" s="53"/>
      <c r="FL373" s="53"/>
      <c r="FM373" s="53"/>
      <c r="FN373" s="53"/>
      <c r="FO373" s="53"/>
      <c r="FP373" s="53"/>
      <c r="FQ373" s="53"/>
      <c r="FR373" s="53"/>
      <c r="FS373" s="53"/>
      <c r="FT373" s="53"/>
      <c r="FU373" s="53"/>
      <c r="FV373" s="53"/>
      <c r="FW373" s="53"/>
      <c r="FX373" s="53"/>
      <c r="FY373" s="53"/>
      <c r="FZ373" s="53"/>
      <c r="GA373" s="53"/>
      <c r="GB373" s="53"/>
      <c r="GC373" s="53"/>
      <c r="GD373" s="53"/>
      <c r="GE373" s="53"/>
      <c r="GF373" s="53"/>
      <c r="GG373" s="53"/>
      <c r="GH373" s="53"/>
      <c r="GI373" s="53"/>
      <c r="GJ373" s="53"/>
    </row>
    <row r="374" spans="7:192" x14ac:dyDescent="0.25">
      <c r="G374" s="35"/>
      <c r="H374" s="35"/>
      <c r="I374" s="35"/>
      <c r="J374" s="35"/>
      <c r="K374" s="35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</row>
    <row r="375" spans="7:192" x14ac:dyDescent="0.25">
      <c r="G375" s="53"/>
      <c r="H375" s="53"/>
      <c r="I375" s="53"/>
      <c r="J375" s="53"/>
      <c r="K375" s="53"/>
      <c r="L375" s="53"/>
      <c r="M375" s="53"/>
      <c r="N375" s="53"/>
      <c r="O375" s="53"/>
      <c r="P375" s="53"/>
      <c r="Q375" s="53"/>
      <c r="R375" s="53"/>
      <c r="S375" s="53"/>
      <c r="T375" s="53"/>
      <c r="U375" s="53"/>
      <c r="V375" s="53"/>
      <c r="W375" s="53"/>
      <c r="X375" s="53"/>
      <c r="Y375" s="53"/>
      <c r="Z375" s="53"/>
      <c r="AA375" s="53"/>
      <c r="AB375" s="53"/>
      <c r="AC375" s="53"/>
      <c r="AD375" s="53"/>
      <c r="AE375" s="53"/>
      <c r="AF375" s="53"/>
      <c r="AG375" s="53"/>
      <c r="AH375" s="53"/>
      <c r="AI375" s="53"/>
      <c r="AJ375" s="53"/>
      <c r="AK375" s="53"/>
      <c r="AL375" s="53"/>
      <c r="AM375" s="53"/>
      <c r="AN375" s="53"/>
      <c r="AO375" s="53"/>
      <c r="AP375" s="53"/>
      <c r="AQ375" s="53"/>
      <c r="AR375" s="53"/>
      <c r="AS375" s="53"/>
      <c r="AT375" s="53"/>
      <c r="AU375" s="53"/>
      <c r="AV375" s="53"/>
      <c r="AW375" s="53"/>
      <c r="AX375" s="53"/>
      <c r="AY375" s="53"/>
      <c r="AZ375" s="53"/>
      <c r="BA375" s="53"/>
      <c r="BB375" s="53"/>
      <c r="BC375" s="53"/>
      <c r="BD375" s="53"/>
      <c r="BE375" s="53"/>
      <c r="BF375" s="53"/>
      <c r="BG375" s="53"/>
      <c r="BH375" s="53"/>
      <c r="BI375" s="53"/>
      <c r="BJ375" s="53"/>
      <c r="BK375" s="53"/>
      <c r="BL375" s="53"/>
      <c r="BM375" s="53"/>
      <c r="BN375" s="53"/>
      <c r="BO375" s="53"/>
      <c r="BP375" s="53"/>
      <c r="BQ375" s="53"/>
      <c r="BR375" s="53"/>
      <c r="BS375" s="53"/>
      <c r="BT375" s="53"/>
      <c r="BU375" s="53"/>
      <c r="BV375" s="53"/>
      <c r="BW375" s="53"/>
      <c r="BX375" s="53"/>
      <c r="BY375" s="53"/>
      <c r="BZ375" s="53"/>
      <c r="CA375" s="53"/>
      <c r="CB375" s="53"/>
      <c r="CC375" s="53"/>
      <c r="CD375" s="53"/>
      <c r="CE375" s="53"/>
      <c r="CF375" s="53"/>
      <c r="CG375" s="53"/>
      <c r="CH375" s="53"/>
      <c r="CI375" s="53"/>
      <c r="CJ375" s="53"/>
      <c r="CK375" s="53"/>
      <c r="CL375" s="53"/>
      <c r="CM375" s="53"/>
      <c r="CN375" s="53"/>
      <c r="CO375" s="53"/>
      <c r="CP375" s="53"/>
      <c r="CQ375" s="53"/>
      <c r="CR375" s="53"/>
      <c r="CS375" s="53"/>
      <c r="CT375" s="53"/>
      <c r="CU375" s="53"/>
      <c r="CV375" s="53"/>
      <c r="CW375" s="53"/>
      <c r="CX375" s="53"/>
      <c r="CY375" s="53"/>
      <c r="CZ375" s="53"/>
      <c r="DA375" s="53"/>
      <c r="DB375" s="53"/>
      <c r="DC375" s="53"/>
      <c r="DD375" s="53"/>
      <c r="DE375" s="53"/>
      <c r="DF375" s="53"/>
      <c r="DG375" s="53"/>
      <c r="DH375" s="53"/>
      <c r="DI375" s="53"/>
      <c r="DJ375" s="53"/>
      <c r="DK375" s="53"/>
      <c r="DL375" s="53"/>
      <c r="DM375" s="53"/>
      <c r="DN375" s="53"/>
      <c r="DO375" s="53"/>
      <c r="DP375" s="53"/>
      <c r="DQ375" s="53"/>
      <c r="DR375" s="53"/>
      <c r="DS375" s="53"/>
      <c r="DT375" s="53"/>
      <c r="DU375" s="53"/>
      <c r="DV375" s="53"/>
      <c r="DW375" s="53"/>
      <c r="DX375" s="53"/>
      <c r="DY375" s="53"/>
      <c r="DZ375" s="53"/>
      <c r="EA375" s="53"/>
      <c r="EB375" s="53"/>
      <c r="EC375" s="53"/>
      <c r="ED375" s="53"/>
      <c r="EE375" s="53"/>
      <c r="EF375" s="53"/>
      <c r="EG375" s="53"/>
      <c r="EH375" s="53"/>
      <c r="EI375" s="53"/>
      <c r="EJ375" s="53"/>
      <c r="EK375" s="53"/>
      <c r="EL375" s="53"/>
      <c r="EM375" s="53"/>
      <c r="EN375" s="53"/>
      <c r="EO375" s="53"/>
      <c r="EP375" s="53"/>
      <c r="EQ375" s="53"/>
      <c r="ER375" s="53"/>
      <c r="ES375" s="53"/>
      <c r="ET375" s="53"/>
      <c r="EU375" s="53"/>
      <c r="EV375" s="53"/>
      <c r="EW375" s="53"/>
      <c r="EX375" s="53"/>
      <c r="EY375" s="53"/>
      <c r="EZ375" s="53"/>
      <c r="FA375" s="53"/>
      <c r="FB375" s="53"/>
      <c r="FC375" s="53"/>
      <c r="FD375" s="53"/>
      <c r="FE375" s="53"/>
      <c r="FF375" s="53"/>
      <c r="FG375" s="53"/>
      <c r="FH375" s="53"/>
      <c r="FI375" s="53"/>
      <c r="FJ375" s="53"/>
      <c r="FK375" s="53"/>
      <c r="FL375" s="53"/>
      <c r="FM375" s="53"/>
      <c r="FN375" s="53"/>
      <c r="FO375" s="53"/>
      <c r="FP375" s="53"/>
      <c r="FQ375" s="53"/>
      <c r="FR375" s="53"/>
      <c r="FS375" s="53"/>
      <c r="FT375" s="53"/>
      <c r="FU375" s="53"/>
      <c r="FV375" s="53"/>
      <c r="FW375" s="53"/>
      <c r="FX375" s="53"/>
      <c r="FY375" s="53"/>
      <c r="FZ375" s="53"/>
      <c r="GA375" s="53"/>
      <c r="GB375" s="53"/>
      <c r="GC375" s="53"/>
      <c r="GD375" s="53"/>
      <c r="GE375" s="53"/>
      <c r="GF375" s="53"/>
      <c r="GG375" s="53"/>
      <c r="GH375" s="53"/>
      <c r="GI375" s="53"/>
      <c r="GJ375" s="53"/>
    </row>
    <row r="376" spans="7:192" x14ac:dyDescent="0.25">
      <c r="G376" s="35"/>
      <c r="H376" s="35"/>
      <c r="I376" s="35"/>
      <c r="J376" s="35"/>
      <c r="K376" s="35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</row>
    <row r="377" spans="7:192" x14ac:dyDescent="0.25">
      <c r="G377" s="53"/>
      <c r="H377" s="53"/>
      <c r="I377" s="53"/>
      <c r="J377" s="53"/>
      <c r="K377" s="53"/>
      <c r="L377" s="53"/>
      <c r="M377" s="53"/>
      <c r="N377" s="53"/>
      <c r="O377" s="53"/>
      <c r="P377" s="53"/>
      <c r="Q377" s="53"/>
      <c r="R377" s="53"/>
      <c r="S377" s="53"/>
      <c r="T377" s="53"/>
      <c r="U377" s="53"/>
      <c r="V377" s="53"/>
      <c r="W377" s="53"/>
      <c r="X377" s="53"/>
      <c r="Y377" s="53"/>
      <c r="Z377" s="53"/>
      <c r="AA377" s="53"/>
      <c r="AB377" s="53"/>
      <c r="AC377" s="53"/>
      <c r="AD377" s="53"/>
      <c r="AE377" s="53"/>
      <c r="AF377" s="53"/>
      <c r="AG377" s="53"/>
      <c r="AH377" s="53"/>
      <c r="AI377" s="53"/>
      <c r="AJ377" s="53"/>
      <c r="AK377" s="53"/>
      <c r="AL377" s="53"/>
      <c r="AM377" s="53"/>
      <c r="AN377" s="53"/>
      <c r="AO377" s="53"/>
      <c r="AP377" s="53"/>
      <c r="AQ377" s="53"/>
      <c r="AR377" s="53"/>
      <c r="AS377" s="53"/>
      <c r="AT377" s="53"/>
      <c r="AU377" s="53"/>
      <c r="AV377" s="53"/>
      <c r="AW377" s="53"/>
      <c r="AX377" s="53"/>
      <c r="AY377" s="53"/>
      <c r="AZ377" s="53"/>
      <c r="BA377" s="53"/>
      <c r="BB377" s="53"/>
      <c r="BC377" s="53"/>
      <c r="BD377" s="53"/>
      <c r="BE377" s="53"/>
      <c r="BF377" s="53"/>
      <c r="BG377" s="53"/>
      <c r="BH377" s="53"/>
      <c r="BI377" s="53"/>
      <c r="BJ377" s="53"/>
      <c r="BK377" s="53"/>
      <c r="BL377" s="53"/>
      <c r="BM377" s="53"/>
      <c r="BN377" s="53"/>
      <c r="BO377" s="53"/>
      <c r="BP377" s="53"/>
      <c r="BQ377" s="53"/>
      <c r="BR377" s="53"/>
      <c r="BS377" s="53"/>
      <c r="BT377" s="53"/>
      <c r="BU377" s="53"/>
      <c r="BV377" s="53"/>
      <c r="BW377" s="53"/>
      <c r="BX377" s="53"/>
      <c r="BY377" s="53"/>
      <c r="BZ377" s="53"/>
      <c r="CA377" s="53"/>
      <c r="CB377" s="53"/>
      <c r="CC377" s="53"/>
      <c r="CD377" s="53"/>
      <c r="CE377" s="53"/>
      <c r="CF377" s="53"/>
      <c r="CG377" s="53"/>
      <c r="CH377" s="53"/>
      <c r="CI377" s="53"/>
      <c r="CJ377" s="53"/>
      <c r="CK377" s="53"/>
      <c r="CL377" s="53"/>
      <c r="CM377" s="53"/>
      <c r="CN377" s="53"/>
      <c r="CO377" s="53"/>
      <c r="CP377" s="53"/>
      <c r="CQ377" s="53"/>
      <c r="CR377" s="53"/>
      <c r="CS377" s="53"/>
      <c r="CT377" s="53"/>
      <c r="CU377" s="53"/>
      <c r="CV377" s="53"/>
      <c r="CW377" s="53"/>
      <c r="CX377" s="53"/>
      <c r="CY377" s="53"/>
      <c r="CZ377" s="53"/>
      <c r="DA377" s="53"/>
      <c r="DB377" s="53"/>
      <c r="DC377" s="53"/>
      <c r="DD377" s="53"/>
      <c r="DE377" s="53"/>
      <c r="DF377" s="53"/>
      <c r="DG377" s="53"/>
      <c r="DH377" s="53"/>
      <c r="DI377" s="53"/>
      <c r="DJ377" s="53"/>
      <c r="DK377" s="53"/>
      <c r="DL377" s="53"/>
      <c r="DM377" s="53"/>
      <c r="DN377" s="53"/>
      <c r="DO377" s="53"/>
      <c r="DP377" s="53"/>
      <c r="DQ377" s="53"/>
      <c r="DR377" s="53"/>
      <c r="DS377" s="53"/>
      <c r="DT377" s="53"/>
      <c r="DU377" s="53"/>
      <c r="DV377" s="53"/>
      <c r="DW377" s="53"/>
      <c r="DX377" s="53"/>
      <c r="DY377" s="53"/>
      <c r="DZ377" s="53"/>
      <c r="EA377" s="53"/>
      <c r="EB377" s="53"/>
      <c r="EC377" s="53"/>
      <c r="ED377" s="53"/>
      <c r="EE377" s="53"/>
      <c r="EF377" s="53"/>
      <c r="EG377" s="53"/>
      <c r="EH377" s="53"/>
      <c r="EI377" s="53"/>
      <c r="EJ377" s="53"/>
      <c r="EK377" s="53"/>
      <c r="EL377" s="53"/>
      <c r="EM377" s="53"/>
      <c r="EN377" s="53"/>
      <c r="EO377" s="53"/>
      <c r="EP377" s="53"/>
      <c r="EQ377" s="53"/>
      <c r="ER377" s="53"/>
      <c r="ES377" s="53"/>
      <c r="ET377" s="53"/>
      <c r="EU377" s="53"/>
      <c r="EV377" s="53"/>
      <c r="EW377" s="53"/>
      <c r="EX377" s="53"/>
      <c r="EY377" s="53"/>
      <c r="EZ377" s="53"/>
      <c r="FA377" s="53"/>
      <c r="FB377" s="53"/>
      <c r="FC377" s="53"/>
      <c r="FD377" s="53"/>
      <c r="FE377" s="53"/>
      <c r="FF377" s="53"/>
      <c r="FG377" s="53"/>
      <c r="FH377" s="53"/>
      <c r="FI377" s="53"/>
      <c r="FJ377" s="53"/>
      <c r="FK377" s="53"/>
      <c r="FL377" s="53"/>
      <c r="FM377" s="53"/>
      <c r="FN377" s="53"/>
      <c r="FO377" s="53"/>
      <c r="FP377" s="53"/>
      <c r="FQ377" s="53"/>
      <c r="FR377" s="53"/>
      <c r="FS377" s="53"/>
      <c r="FT377" s="53"/>
      <c r="FU377" s="53"/>
      <c r="FV377" s="53"/>
      <c r="FW377" s="53"/>
      <c r="FX377" s="53"/>
      <c r="FY377" s="53"/>
      <c r="FZ377" s="53"/>
      <c r="GA377" s="53"/>
      <c r="GB377" s="53"/>
      <c r="GC377" s="53"/>
      <c r="GD377" s="53"/>
      <c r="GE377" s="53"/>
      <c r="GF377" s="53"/>
      <c r="GG377" s="53"/>
      <c r="GH377" s="53"/>
      <c r="GI377" s="53"/>
      <c r="GJ377" s="53"/>
    </row>
    <row r="378" spans="7:192" x14ac:dyDescent="0.25">
      <c r="G378" s="35"/>
      <c r="H378" s="35"/>
      <c r="I378" s="35"/>
      <c r="J378" s="35"/>
      <c r="K378" s="35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</row>
    <row r="379" spans="7:192" x14ac:dyDescent="0.25">
      <c r="G379" s="53"/>
      <c r="H379" s="53"/>
      <c r="I379" s="53"/>
      <c r="J379" s="53"/>
      <c r="K379" s="53"/>
      <c r="L379" s="53"/>
      <c r="M379" s="53"/>
      <c r="N379" s="53"/>
      <c r="O379" s="53"/>
      <c r="P379" s="53"/>
      <c r="Q379" s="53"/>
      <c r="R379" s="53"/>
      <c r="S379" s="53"/>
      <c r="T379" s="53"/>
      <c r="U379" s="53"/>
      <c r="V379" s="53"/>
      <c r="W379" s="53"/>
      <c r="X379" s="53"/>
      <c r="Y379" s="53"/>
      <c r="Z379" s="53"/>
      <c r="AA379" s="53"/>
      <c r="AB379" s="53"/>
      <c r="AC379" s="53"/>
      <c r="AD379" s="53"/>
      <c r="AE379" s="53"/>
      <c r="AF379" s="53"/>
      <c r="AG379" s="53"/>
      <c r="AH379" s="53"/>
      <c r="AI379" s="53"/>
      <c r="AJ379" s="53"/>
      <c r="AK379" s="53"/>
      <c r="AL379" s="53"/>
      <c r="AM379" s="53"/>
      <c r="AN379" s="53"/>
      <c r="AO379" s="53"/>
      <c r="AP379" s="53"/>
      <c r="AQ379" s="53"/>
      <c r="AR379" s="53"/>
      <c r="AS379" s="53"/>
      <c r="AT379" s="53"/>
      <c r="AU379" s="53"/>
      <c r="AV379" s="53"/>
      <c r="AW379" s="53"/>
      <c r="AX379" s="53"/>
      <c r="AY379" s="53"/>
      <c r="AZ379" s="53"/>
      <c r="BA379" s="53"/>
      <c r="BB379" s="53"/>
      <c r="BC379" s="53"/>
      <c r="BD379" s="53"/>
      <c r="BE379" s="53"/>
      <c r="BF379" s="53"/>
      <c r="BG379" s="53"/>
      <c r="BH379" s="53"/>
      <c r="BI379" s="53"/>
      <c r="BJ379" s="53"/>
      <c r="BK379" s="53"/>
      <c r="BL379" s="53"/>
      <c r="BM379" s="53"/>
      <c r="BN379" s="53"/>
      <c r="BO379" s="53"/>
      <c r="BP379" s="53"/>
      <c r="BQ379" s="53"/>
      <c r="BR379" s="53"/>
      <c r="BS379" s="53"/>
      <c r="BT379" s="53"/>
      <c r="BU379" s="53"/>
      <c r="BV379" s="53"/>
      <c r="BW379" s="53"/>
      <c r="BX379" s="53"/>
      <c r="BY379" s="53"/>
      <c r="BZ379" s="53"/>
      <c r="CA379" s="53"/>
      <c r="CB379" s="53"/>
      <c r="CC379" s="53"/>
      <c r="CD379" s="53"/>
      <c r="CE379" s="53"/>
      <c r="CF379" s="53"/>
      <c r="CG379" s="53"/>
      <c r="CH379" s="53"/>
      <c r="CI379" s="53"/>
      <c r="CJ379" s="53"/>
      <c r="CK379" s="53"/>
      <c r="CL379" s="53"/>
      <c r="CM379" s="53"/>
      <c r="CN379" s="53"/>
      <c r="CO379" s="53"/>
      <c r="CP379" s="53"/>
      <c r="CQ379" s="53"/>
      <c r="CR379" s="53"/>
      <c r="CS379" s="53"/>
      <c r="CT379" s="53"/>
      <c r="CU379" s="53"/>
      <c r="CV379" s="53"/>
      <c r="CW379" s="53"/>
      <c r="CX379" s="53"/>
      <c r="CY379" s="53"/>
      <c r="CZ379" s="53"/>
      <c r="DA379" s="53"/>
      <c r="DB379" s="53"/>
      <c r="DC379" s="53"/>
      <c r="DD379" s="53"/>
      <c r="DE379" s="53"/>
      <c r="DF379" s="53"/>
      <c r="DG379" s="53"/>
      <c r="DH379" s="53"/>
      <c r="DI379" s="53"/>
      <c r="DJ379" s="53"/>
      <c r="DK379" s="53"/>
      <c r="DL379" s="53"/>
      <c r="DM379" s="53"/>
      <c r="DN379" s="53"/>
      <c r="DO379" s="53"/>
      <c r="DP379" s="53"/>
      <c r="DQ379" s="53"/>
      <c r="DR379" s="53"/>
      <c r="DS379" s="53"/>
      <c r="DT379" s="53"/>
      <c r="DU379" s="53"/>
      <c r="DV379" s="53"/>
      <c r="DW379" s="53"/>
      <c r="DX379" s="53"/>
      <c r="DY379" s="53"/>
      <c r="DZ379" s="53"/>
      <c r="EA379" s="53"/>
      <c r="EB379" s="53"/>
      <c r="EC379" s="53"/>
      <c r="ED379" s="53"/>
      <c r="EE379" s="53"/>
      <c r="EF379" s="53"/>
      <c r="EG379" s="53"/>
      <c r="EH379" s="53"/>
      <c r="EI379" s="53"/>
      <c r="EJ379" s="53"/>
      <c r="EK379" s="53"/>
      <c r="EL379" s="53"/>
      <c r="EM379" s="53"/>
      <c r="EN379" s="53"/>
      <c r="EO379" s="53"/>
      <c r="EP379" s="53"/>
      <c r="EQ379" s="53"/>
      <c r="ER379" s="53"/>
      <c r="ES379" s="53"/>
      <c r="ET379" s="53"/>
      <c r="EU379" s="53"/>
      <c r="EV379" s="53"/>
      <c r="EW379" s="53"/>
      <c r="EX379" s="53"/>
      <c r="EY379" s="53"/>
      <c r="EZ379" s="53"/>
      <c r="FA379" s="53"/>
      <c r="FB379" s="53"/>
      <c r="FC379" s="53"/>
      <c r="FD379" s="53"/>
      <c r="FE379" s="53"/>
      <c r="FF379" s="53"/>
      <c r="FG379" s="53"/>
      <c r="FH379" s="53"/>
      <c r="FI379" s="53"/>
      <c r="FJ379" s="53"/>
      <c r="FK379" s="53"/>
      <c r="FL379" s="53"/>
      <c r="FM379" s="53"/>
      <c r="FN379" s="53"/>
      <c r="FO379" s="53"/>
      <c r="FP379" s="53"/>
      <c r="FQ379" s="53"/>
      <c r="FR379" s="53"/>
      <c r="FS379" s="53"/>
      <c r="FT379" s="53"/>
      <c r="FU379" s="53"/>
      <c r="FV379" s="53"/>
      <c r="FW379" s="53"/>
      <c r="FX379" s="53"/>
      <c r="FY379" s="53"/>
      <c r="FZ379" s="53"/>
      <c r="GA379" s="53"/>
      <c r="GB379" s="53"/>
      <c r="GC379" s="53"/>
      <c r="GD379" s="53"/>
      <c r="GE379" s="53"/>
      <c r="GF379" s="53"/>
      <c r="GG379" s="53"/>
      <c r="GH379" s="53"/>
      <c r="GI379" s="53"/>
      <c r="GJ379" s="53"/>
    </row>
    <row r="380" spans="7:192" x14ac:dyDescent="0.25">
      <c r="G380" s="35"/>
      <c r="H380" s="35"/>
      <c r="I380" s="35"/>
      <c r="J380" s="35"/>
      <c r="K380" s="35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</row>
    <row r="381" spans="7:192" x14ac:dyDescent="0.25">
      <c r="G381" s="53"/>
      <c r="H381" s="53"/>
      <c r="I381" s="53"/>
      <c r="J381" s="53"/>
      <c r="K381" s="53"/>
      <c r="L381" s="53"/>
      <c r="M381" s="53"/>
      <c r="N381" s="53"/>
      <c r="O381" s="53"/>
      <c r="P381" s="53"/>
      <c r="Q381" s="53"/>
      <c r="R381" s="53"/>
      <c r="S381" s="53"/>
      <c r="T381" s="53"/>
      <c r="U381" s="53"/>
      <c r="V381" s="53"/>
      <c r="W381" s="53"/>
      <c r="X381" s="53"/>
      <c r="Y381" s="53"/>
      <c r="Z381" s="53"/>
      <c r="AA381" s="53"/>
      <c r="AB381" s="53"/>
      <c r="AC381" s="53"/>
      <c r="AD381" s="53"/>
      <c r="AE381" s="53"/>
      <c r="AF381" s="53"/>
      <c r="AG381" s="53"/>
      <c r="AH381" s="53"/>
      <c r="AI381" s="53"/>
      <c r="AJ381" s="53"/>
      <c r="AK381" s="53"/>
      <c r="AL381" s="53"/>
      <c r="AM381" s="53"/>
      <c r="AN381" s="53"/>
      <c r="AO381" s="53"/>
      <c r="AP381" s="53"/>
      <c r="AQ381" s="53"/>
      <c r="AR381" s="53"/>
      <c r="AS381" s="53"/>
      <c r="AT381" s="53"/>
      <c r="AU381" s="53"/>
      <c r="AV381" s="53"/>
      <c r="AW381" s="53"/>
      <c r="AX381" s="53"/>
      <c r="AY381" s="53"/>
      <c r="AZ381" s="53"/>
      <c r="BA381" s="53"/>
      <c r="BB381" s="53"/>
      <c r="BC381" s="53"/>
      <c r="BD381" s="53"/>
      <c r="BE381" s="53"/>
      <c r="BF381" s="53"/>
      <c r="BG381" s="53"/>
      <c r="BH381" s="53"/>
      <c r="BI381" s="53"/>
      <c r="BJ381" s="53"/>
      <c r="BK381" s="53"/>
      <c r="BL381" s="53"/>
      <c r="BM381" s="53"/>
      <c r="BN381" s="53"/>
      <c r="BO381" s="53"/>
      <c r="BP381" s="53"/>
      <c r="BQ381" s="53"/>
      <c r="BR381" s="53"/>
      <c r="BS381" s="53"/>
      <c r="BT381" s="53"/>
      <c r="BU381" s="53"/>
      <c r="BV381" s="53"/>
      <c r="BW381" s="53"/>
      <c r="BX381" s="53"/>
      <c r="BY381" s="53"/>
      <c r="BZ381" s="53"/>
      <c r="CA381" s="53"/>
      <c r="CB381" s="53"/>
      <c r="CC381" s="53"/>
      <c r="CD381" s="53"/>
      <c r="CE381" s="53"/>
      <c r="CF381" s="53"/>
      <c r="CG381" s="53"/>
      <c r="CH381" s="53"/>
      <c r="CI381" s="53"/>
      <c r="CJ381" s="53"/>
      <c r="CK381" s="53"/>
      <c r="CL381" s="53"/>
      <c r="CM381" s="53"/>
      <c r="CN381" s="53"/>
      <c r="CO381" s="53"/>
      <c r="CP381" s="53"/>
      <c r="CQ381" s="53"/>
      <c r="CR381" s="53"/>
      <c r="CS381" s="53"/>
      <c r="CT381" s="53"/>
      <c r="CU381" s="53"/>
      <c r="CV381" s="53"/>
      <c r="CW381" s="53"/>
      <c r="CX381" s="53"/>
      <c r="CY381" s="53"/>
      <c r="CZ381" s="53"/>
      <c r="DA381" s="53"/>
      <c r="DB381" s="53"/>
      <c r="DC381" s="53"/>
      <c r="DD381" s="53"/>
      <c r="DE381" s="53"/>
      <c r="DF381" s="53"/>
      <c r="DG381" s="53"/>
      <c r="DH381" s="53"/>
      <c r="DI381" s="53"/>
      <c r="DJ381" s="53"/>
      <c r="DK381" s="53"/>
      <c r="DL381" s="53"/>
      <c r="DM381" s="53"/>
      <c r="DN381" s="53"/>
      <c r="DO381" s="53"/>
      <c r="DP381" s="53"/>
      <c r="DQ381" s="53"/>
      <c r="DR381" s="53"/>
      <c r="DS381" s="53"/>
      <c r="DT381" s="53"/>
      <c r="DU381" s="53"/>
      <c r="DV381" s="53"/>
      <c r="DW381" s="53"/>
      <c r="DX381" s="53"/>
      <c r="DY381" s="53"/>
      <c r="DZ381" s="53"/>
      <c r="EA381" s="53"/>
      <c r="EB381" s="53"/>
      <c r="EC381" s="53"/>
      <c r="ED381" s="53"/>
      <c r="EE381" s="53"/>
      <c r="EF381" s="53"/>
      <c r="EG381" s="53"/>
      <c r="EH381" s="53"/>
      <c r="EI381" s="53"/>
      <c r="EJ381" s="53"/>
      <c r="EK381" s="53"/>
      <c r="EL381" s="53"/>
      <c r="EM381" s="53"/>
      <c r="EN381" s="53"/>
      <c r="EO381" s="53"/>
      <c r="EP381" s="53"/>
      <c r="EQ381" s="53"/>
      <c r="ER381" s="53"/>
      <c r="ES381" s="53"/>
      <c r="ET381" s="53"/>
      <c r="EU381" s="53"/>
      <c r="EV381" s="53"/>
      <c r="EW381" s="53"/>
      <c r="EX381" s="53"/>
      <c r="EY381" s="53"/>
      <c r="EZ381" s="53"/>
      <c r="FA381" s="53"/>
      <c r="FB381" s="53"/>
      <c r="FC381" s="53"/>
      <c r="FD381" s="53"/>
      <c r="FE381" s="53"/>
      <c r="FF381" s="53"/>
      <c r="FG381" s="53"/>
      <c r="FH381" s="53"/>
      <c r="FI381" s="53"/>
      <c r="FJ381" s="53"/>
      <c r="FK381" s="53"/>
      <c r="FL381" s="53"/>
      <c r="FM381" s="53"/>
      <c r="FN381" s="53"/>
      <c r="FO381" s="53"/>
      <c r="FP381" s="53"/>
      <c r="FQ381" s="53"/>
      <c r="FR381" s="53"/>
      <c r="FS381" s="53"/>
      <c r="FT381" s="53"/>
      <c r="FU381" s="53"/>
      <c r="FV381" s="53"/>
      <c r="FW381" s="53"/>
      <c r="FX381" s="53"/>
      <c r="FY381" s="53"/>
      <c r="FZ381" s="53"/>
      <c r="GA381" s="53"/>
      <c r="GB381" s="53"/>
      <c r="GC381" s="53"/>
      <c r="GD381" s="53"/>
      <c r="GE381" s="53"/>
      <c r="GF381" s="53"/>
      <c r="GG381" s="53"/>
      <c r="GH381" s="53"/>
      <c r="GI381" s="53"/>
      <c r="GJ381" s="53"/>
    </row>
    <row r="382" spans="7:192" x14ac:dyDescent="0.25">
      <c r="G382" s="35"/>
      <c r="H382" s="35"/>
      <c r="I382" s="35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</row>
    <row r="383" spans="7:192" x14ac:dyDescent="0.25">
      <c r="G383" s="53"/>
      <c r="H383" s="53"/>
      <c r="I383" s="53"/>
      <c r="J383" s="53"/>
      <c r="K383" s="53"/>
      <c r="L383" s="53"/>
      <c r="M383" s="53"/>
      <c r="N383" s="53"/>
      <c r="O383" s="53"/>
      <c r="P383" s="53"/>
      <c r="Q383" s="53"/>
      <c r="R383" s="53"/>
      <c r="S383" s="53"/>
      <c r="T383" s="53"/>
      <c r="U383" s="53"/>
      <c r="V383" s="53"/>
      <c r="W383" s="53"/>
      <c r="X383" s="53"/>
      <c r="Y383" s="53"/>
      <c r="Z383" s="53"/>
      <c r="AA383" s="53"/>
      <c r="AB383" s="53"/>
      <c r="AC383" s="53"/>
      <c r="AD383" s="53"/>
      <c r="AE383" s="53"/>
      <c r="AF383" s="53"/>
      <c r="AG383" s="53"/>
      <c r="AH383" s="53"/>
      <c r="AI383" s="53"/>
      <c r="AJ383" s="53"/>
      <c r="AK383" s="53"/>
      <c r="AL383" s="53"/>
      <c r="AM383" s="53"/>
      <c r="AN383" s="53"/>
      <c r="AO383" s="53"/>
      <c r="AP383" s="53"/>
      <c r="AQ383" s="53"/>
      <c r="AR383" s="53"/>
      <c r="AS383" s="53"/>
      <c r="AT383" s="53"/>
      <c r="AU383" s="53"/>
      <c r="AV383" s="53"/>
      <c r="AW383" s="53"/>
      <c r="AX383" s="53"/>
      <c r="AY383" s="53"/>
      <c r="AZ383" s="53"/>
      <c r="BA383" s="53"/>
      <c r="BB383" s="53"/>
      <c r="BC383" s="53"/>
      <c r="BD383" s="53"/>
      <c r="BE383" s="53"/>
      <c r="BF383" s="53"/>
      <c r="BG383" s="53"/>
      <c r="BH383" s="53"/>
      <c r="BI383" s="53"/>
      <c r="BJ383" s="53"/>
      <c r="BK383" s="53"/>
      <c r="BL383" s="53"/>
      <c r="BM383" s="53"/>
      <c r="BN383" s="53"/>
      <c r="BO383" s="53"/>
      <c r="BP383" s="53"/>
      <c r="BQ383" s="53"/>
      <c r="BR383" s="53"/>
      <c r="BS383" s="53"/>
      <c r="BT383" s="53"/>
      <c r="BU383" s="53"/>
      <c r="BV383" s="53"/>
      <c r="BW383" s="53"/>
      <c r="BX383" s="53"/>
      <c r="BY383" s="53"/>
      <c r="BZ383" s="53"/>
      <c r="CA383" s="53"/>
      <c r="CB383" s="53"/>
      <c r="CC383" s="53"/>
      <c r="CD383" s="53"/>
      <c r="CE383" s="53"/>
      <c r="CF383" s="53"/>
      <c r="CG383" s="53"/>
      <c r="CH383" s="53"/>
      <c r="CI383" s="53"/>
      <c r="CJ383" s="53"/>
      <c r="CK383" s="53"/>
      <c r="CL383" s="53"/>
      <c r="CM383" s="53"/>
      <c r="CN383" s="53"/>
      <c r="CO383" s="53"/>
      <c r="CP383" s="53"/>
      <c r="CQ383" s="53"/>
      <c r="CR383" s="53"/>
      <c r="CS383" s="53"/>
      <c r="CT383" s="53"/>
      <c r="CU383" s="53"/>
      <c r="CV383" s="53"/>
      <c r="CW383" s="53"/>
      <c r="CX383" s="53"/>
      <c r="CY383" s="53"/>
      <c r="CZ383" s="53"/>
      <c r="DA383" s="53"/>
      <c r="DB383" s="53"/>
      <c r="DC383" s="53"/>
      <c r="DD383" s="53"/>
      <c r="DE383" s="53"/>
      <c r="DF383" s="53"/>
      <c r="DG383" s="53"/>
      <c r="DH383" s="53"/>
      <c r="DI383" s="53"/>
      <c r="DJ383" s="53"/>
      <c r="DK383" s="53"/>
      <c r="DL383" s="53"/>
      <c r="DM383" s="53"/>
      <c r="DN383" s="53"/>
      <c r="DO383" s="53"/>
      <c r="DP383" s="53"/>
      <c r="DQ383" s="53"/>
      <c r="DR383" s="53"/>
      <c r="DS383" s="53"/>
      <c r="DT383" s="53"/>
      <c r="DU383" s="53"/>
      <c r="DV383" s="53"/>
      <c r="DW383" s="53"/>
      <c r="DX383" s="53"/>
      <c r="DY383" s="53"/>
      <c r="DZ383" s="53"/>
      <c r="EA383" s="53"/>
      <c r="EB383" s="53"/>
      <c r="EC383" s="53"/>
      <c r="ED383" s="53"/>
      <c r="EE383" s="53"/>
      <c r="EF383" s="53"/>
      <c r="EG383" s="53"/>
      <c r="EH383" s="53"/>
      <c r="EI383" s="53"/>
      <c r="EJ383" s="53"/>
      <c r="EK383" s="53"/>
      <c r="EL383" s="53"/>
      <c r="EM383" s="53"/>
      <c r="EN383" s="53"/>
      <c r="EO383" s="53"/>
      <c r="EP383" s="53"/>
      <c r="EQ383" s="53"/>
      <c r="ER383" s="53"/>
      <c r="ES383" s="53"/>
      <c r="ET383" s="53"/>
      <c r="EU383" s="53"/>
      <c r="EV383" s="53"/>
      <c r="EW383" s="53"/>
      <c r="EX383" s="53"/>
      <c r="EY383" s="53"/>
      <c r="EZ383" s="53"/>
      <c r="FA383" s="53"/>
      <c r="FB383" s="53"/>
      <c r="FC383" s="53"/>
      <c r="FD383" s="53"/>
      <c r="FE383" s="53"/>
      <c r="FF383" s="53"/>
      <c r="FG383" s="53"/>
      <c r="FH383" s="53"/>
      <c r="FI383" s="53"/>
      <c r="FJ383" s="53"/>
      <c r="FK383" s="53"/>
      <c r="FL383" s="53"/>
      <c r="FM383" s="53"/>
      <c r="FN383" s="53"/>
      <c r="FO383" s="53"/>
      <c r="FP383" s="53"/>
      <c r="FQ383" s="53"/>
      <c r="FR383" s="53"/>
      <c r="FS383" s="53"/>
      <c r="FT383" s="53"/>
      <c r="FU383" s="53"/>
      <c r="FV383" s="53"/>
      <c r="FW383" s="53"/>
      <c r="FX383" s="53"/>
      <c r="FY383" s="53"/>
      <c r="FZ383" s="53"/>
      <c r="GA383" s="53"/>
      <c r="GB383" s="53"/>
      <c r="GC383" s="53"/>
      <c r="GD383" s="53"/>
      <c r="GE383" s="53"/>
      <c r="GF383" s="53"/>
      <c r="GG383" s="53"/>
      <c r="GH383" s="53"/>
      <c r="GI383" s="53"/>
      <c r="GJ383" s="53"/>
    </row>
    <row r="384" spans="7:192" x14ac:dyDescent="0.25">
      <c r="G384" s="35"/>
      <c r="H384" s="35"/>
      <c r="I384" s="35"/>
      <c r="J384" s="35"/>
      <c r="K384" s="35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</row>
    <row r="385" spans="7:192" x14ac:dyDescent="0.25">
      <c r="G385" s="53"/>
      <c r="H385" s="53"/>
      <c r="I385" s="53"/>
      <c r="J385" s="53"/>
      <c r="K385" s="53"/>
      <c r="L385" s="53"/>
      <c r="M385" s="53"/>
      <c r="N385" s="53"/>
      <c r="O385" s="53"/>
      <c r="P385" s="53"/>
      <c r="Q385" s="53"/>
      <c r="R385" s="53"/>
      <c r="S385" s="53"/>
      <c r="T385" s="53"/>
      <c r="U385" s="53"/>
      <c r="V385" s="53"/>
      <c r="W385" s="53"/>
      <c r="X385" s="53"/>
      <c r="Y385" s="53"/>
      <c r="Z385" s="53"/>
      <c r="AA385" s="53"/>
      <c r="AB385" s="53"/>
      <c r="AC385" s="53"/>
      <c r="AD385" s="53"/>
      <c r="AE385" s="53"/>
      <c r="AF385" s="53"/>
      <c r="AG385" s="53"/>
      <c r="AH385" s="53"/>
      <c r="AI385" s="53"/>
      <c r="AJ385" s="53"/>
      <c r="AK385" s="53"/>
      <c r="AL385" s="53"/>
      <c r="AM385" s="53"/>
      <c r="AN385" s="53"/>
      <c r="AO385" s="53"/>
      <c r="AP385" s="53"/>
      <c r="AQ385" s="53"/>
      <c r="AR385" s="53"/>
      <c r="AS385" s="53"/>
      <c r="AT385" s="53"/>
      <c r="AU385" s="53"/>
      <c r="AV385" s="53"/>
      <c r="AW385" s="53"/>
      <c r="AX385" s="53"/>
      <c r="AY385" s="53"/>
      <c r="AZ385" s="53"/>
      <c r="BA385" s="53"/>
      <c r="BB385" s="53"/>
      <c r="BC385" s="53"/>
      <c r="BD385" s="53"/>
      <c r="BE385" s="53"/>
      <c r="BF385" s="53"/>
      <c r="BG385" s="53"/>
      <c r="BH385" s="53"/>
      <c r="BI385" s="53"/>
      <c r="BJ385" s="53"/>
      <c r="BK385" s="53"/>
      <c r="BL385" s="53"/>
      <c r="BM385" s="53"/>
      <c r="BN385" s="53"/>
      <c r="BO385" s="53"/>
      <c r="BP385" s="53"/>
      <c r="BQ385" s="53"/>
      <c r="BR385" s="53"/>
      <c r="BS385" s="53"/>
      <c r="BT385" s="53"/>
      <c r="BU385" s="53"/>
      <c r="BV385" s="53"/>
      <c r="BW385" s="53"/>
      <c r="BX385" s="53"/>
      <c r="BY385" s="53"/>
      <c r="BZ385" s="53"/>
      <c r="CA385" s="53"/>
      <c r="CB385" s="53"/>
      <c r="CC385" s="53"/>
      <c r="CD385" s="53"/>
      <c r="CE385" s="53"/>
      <c r="CF385" s="53"/>
      <c r="CG385" s="53"/>
      <c r="CH385" s="53"/>
      <c r="CI385" s="53"/>
      <c r="CJ385" s="53"/>
      <c r="CK385" s="53"/>
      <c r="CL385" s="53"/>
      <c r="CM385" s="53"/>
      <c r="CN385" s="53"/>
      <c r="CO385" s="53"/>
      <c r="CP385" s="53"/>
      <c r="CQ385" s="53"/>
      <c r="CR385" s="53"/>
      <c r="CS385" s="53"/>
      <c r="CT385" s="53"/>
      <c r="CU385" s="53"/>
      <c r="CV385" s="53"/>
      <c r="CW385" s="53"/>
      <c r="CX385" s="53"/>
      <c r="CY385" s="53"/>
      <c r="CZ385" s="53"/>
      <c r="DA385" s="53"/>
      <c r="DB385" s="53"/>
      <c r="DC385" s="53"/>
      <c r="DD385" s="53"/>
      <c r="DE385" s="53"/>
      <c r="DF385" s="53"/>
      <c r="DG385" s="53"/>
      <c r="DH385" s="53"/>
      <c r="DI385" s="53"/>
      <c r="DJ385" s="53"/>
      <c r="DK385" s="53"/>
      <c r="DL385" s="53"/>
      <c r="DM385" s="53"/>
      <c r="DN385" s="53"/>
      <c r="DO385" s="53"/>
      <c r="DP385" s="53"/>
      <c r="DQ385" s="53"/>
      <c r="DR385" s="53"/>
      <c r="DS385" s="53"/>
      <c r="DT385" s="53"/>
      <c r="DU385" s="53"/>
      <c r="DV385" s="53"/>
      <c r="DW385" s="53"/>
      <c r="DX385" s="53"/>
      <c r="DY385" s="53"/>
      <c r="DZ385" s="53"/>
      <c r="EA385" s="53"/>
      <c r="EB385" s="53"/>
      <c r="EC385" s="53"/>
      <c r="ED385" s="53"/>
      <c r="EE385" s="53"/>
      <c r="EF385" s="53"/>
      <c r="EG385" s="53"/>
      <c r="EH385" s="53"/>
      <c r="EI385" s="53"/>
      <c r="EJ385" s="53"/>
      <c r="EK385" s="53"/>
      <c r="EL385" s="53"/>
      <c r="EM385" s="53"/>
      <c r="EN385" s="53"/>
      <c r="EO385" s="53"/>
      <c r="EP385" s="53"/>
      <c r="EQ385" s="53"/>
      <c r="ER385" s="53"/>
      <c r="ES385" s="53"/>
      <c r="ET385" s="53"/>
      <c r="EU385" s="53"/>
      <c r="EV385" s="53"/>
      <c r="EW385" s="53"/>
      <c r="EX385" s="53"/>
      <c r="EY385" s="53"/>
      <c r="EZ385" s="53"/>
      <c r="FA385" s="53"/>
      <c r="FB385" s="53"/>
      <c r="FC385" s="53"/>
      <c r="FD385" s="53"/>
      <c r="FE385" s="53"/>
      <c r="FF385" s="53"/>
      <c r="FG385" s="53"/>
      <c r="FH385" s="53"/>
      <c r="FI385" s="53"/>
      <c r="FJ385" s="53"/>
      <c r="FK385" s="53"/>
      <c r="FL385" s="53"/>
      <c r="FM385" s="53"/>
      <c r="FN385" s="53"/>
      <c r="FO385" s="53"/>
      <c r="FP385" s="53"/>
      <c r="FQ385" s="53"/>
      <c r="FR385" s="53"/>
      <c r="FS385" s="53"/>
      <c r="FT385" s="53"/>
      <c r="FU385" s="53"/>
      <c r="FV385" s="53"/>
      <c r="FW385" s="53"/>
      <c r="FX385" s="53"/>
      <c r="FY385" s="53"/>
      <c r="FZ385" s="53"/>
      <c r="GA385" s="53"/>
      <c r="GB385" s="53"/>
      <c r="GC385" s="53"/>
      <c r="GD385" s="53"/>
      <c r="GE385" s="53"/>
      <c r="GF385" s="53"/>
      <c r="GG385" s="53"/>
      <c r="GH385" s="53"/>
      <c r="GI385" s="53"/>
      <c r="GJ385" s="53"/>
    </row>
    <row r="386" spans="7:192" x14ac:dyDescent="0.25">
      <c r="G386" s="35"/>
      <c r="H386" s="35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</row>
    <row r="387" spans="7:192" x14ac:dyDescent="0.25">
      <c r="G387" s="53"/>
      <c r="H387" s="53"/>
      <c r="I387" s="53"/>
      <c r="J387" s="53"/>
      <c r="K387" s="53"/>
      <c r="L387" s="53"/>
      <c r="M387" s="53"/>
      <c r="N387" s="53"/>
      <c r="O387" s="53"/>
      <c r="P387" s="53"/>
      <c r="Q387" s="53"/>
      <c r="R387" s="53"/>
      <c r="S387" s="53"/>
      <c r="T387" s="53"/>
      <c r="U387" s="53"/>
      <c r="V387" s="53"/>
      <c r="W387" s="53"/>
      <c r="X387" s="53"/>
      <c r="Y387" s="53"/>
      <c r="Z387" s="53"/>
      <c r="AA387" s="53"/>
      <c r="AB387" s="53"/>
      <c r="AC387" s="53"/>
      <c r="AD387" s="53"/>
      <c r="AE387" s="53"/>
      <c r="AF387" s="53"/>
      <c r="AG387" s="53"/>
      <c r="AH387" s="53"/>
      <c r="AI387" s="53"/>
      <c r="AJ387" s="53"/>
      <c r="AK387" s="53"/>
      <c r="AL387" s="53"/>
      <c r="AM387" s="53"/>
      <c r="AN387" s="53"/>
      <c r="AO387" s="53"/>
      <c r="AP387" s="53"/>
      <c r="AQ387" s="53"/>
      <c r="AR387" s="53"/>
      <c r="AS387" s="53"/>
      <c r="AT387" s="53"/>
      <c r="AU387" s="53"/>
      <c r="AV387" s="53"/>
      <c r="AW387" s="53"/>
      <c r="AX387" s="53"/>
      <c r="AY387" s="53"/>
      <c r="AZ387" s="53"/>
      <c r="BA387" s="53"/>
      <c r="BB387" s="53"/>
      <c r="BC387" s="53"/>
      <c r="BD387" s="53"/>
      <c r="BE387" s="53"/>
      <c r="BF387" s="53"/>
      <c r="BG387" s="53"/>
      <c r="BH387" s="53"/>
      <c r="BI387" s="53"/>
      <c r="BJ387" s="53"/>
      <c r="BK387" s="53"/>
      <c r="BL387" s="53"/>
      <c r="BM387" s="53"/>
      <c r="BN387" s="53"/>
      <c r="BO387" s="53"/>
      <c r="BP387" s="53"/>
      <c r="BQ387" s="53"/>
      <c r="BR387" s="53"/>
      <c r="BS387" s="53"/>
      <c r="BT387" s="53"/>
      <c r="BU387" s="53"/>
      <c r="BV387" s="53"/>
      <c r="BW387" s="53"/>
      <c r="BX387" s="53"/>
      <c r="BY387" s="53"/>
      <c r="BZ387" s="53"/>
      <c r="CA387" s="53"/>
      <c r="CB387" s="53"/>
      <c r="CC387" s="53"/>
      <c r="CD387" s="53"/>
      <c r="CE387" s="53"/>
      <c r="CF387" s="53"/>
      <c r="CG387" s="53"/>
      <c r="CH387" s="53"/>
      <c r="CI387" s="53"/>
      <c r="CJ387" s="53"/>
      <c r="CK387" s="53"/>
      <c r="CL387" s="53"/>
      <c r="CM387" s="53"/>
      <c r="CN387" s="53"/>
      <c r="CO387" s="53"/>
      <c r="CP387" s="53"/>
      <c r="CQ387" s="53"/>
      <c r="CR387" s="53"/>
      <c r="CS387" s="53"/>
      <c r="CT387" s="53"/>
      <c r="CU387" s="53"/>
      <c r="CV387" s="53"/>
      <c r="CW387" s="53"/>
      <c r="CX387" s="53"/>
      <c r="CY387" s="53"/>
      <c r="CZ387" s="53"/>
      <c r="DA387" s="53"/>
      <c r="DB387" s="53"/>
      <c r="DC387" s="53"/>
      <c r="DD387" s="53"/>
      <c r="DE387" s="53"/>
      <c r="DF387" s="53"/>
      <c r="DG387" s="53"/>
      <c r="DH387" s="53"/>
      <c r="DI387" s="53"/>
      <c r="DJ387" s="53"/>
      <c r="DK387" s="53"/>
      <c r="DL387" s="53"/>
      <c r="DM387" s="53"/>
      <c r="DN387" s="53"/>
      <c r="DO387" s="53"/>
      <c r="DP387" s="53"/>
      <c r="DQ387" s="53"/>
      <c r="DR387" s="53"/>
      <c r="DS387" s="53"/>
      <c r="DT387" s="53"/>
      <c r="DU387" s="53"/>
      <c r="DV387" s="53"/>
      <c r="DW387" s="53"/>
      <c r="DX387" s="53"/>
      <c r="DY387" s="53"/>
      <c r="DZ387" s="53"/>
      <c r="EA387" s="53"/>
      <c r="EB387" s="53"/>
      <c r="EC387" s="53"/>
      <c r="ED387" s="53"/>
      <c r="EE387" s="53"/>
      <c r="EF387" s="53"/>
      <c r="EG387" s="53"/>
      <c r="EH387" s="53"/>
      <c r="EI387" s="53"/>
      <c r="EJ387" s="53"/>
      <c r="EK387" s="53"/>
      <c r="EL387" s="53"/>
      <c r="EM387" s="53"/>
      <c r="EN387" s="53"/>
      <c r="EO387" s="53"/>
      <c r="EP387" s="53"/>
      <c r="EQ387" s="53"/>
      <c r="ER387" s="53"/>
      <c r="ES387" s="53"/>
      <c r="ET387" s="53"/>
      <c r="EU387" s="53"/>
      <c r="EV387" s="53"/>
      <c r="EW387" s="53"/>
      <c r="EX387" s="53"/>
      <c r="EY387" s="53"/>
      <c r="EZ387" s="53"/>
      <c r="FA387" s="53"/>
      <c r="FB387" s="53"/>
      <c r="FC387" s="53"/>
      <c r="FD387" s="53"/>
      <c r="FE387" s="53"/>
      <c r="FF387" s="53"/>
      <c r="FG387" s="53"/>
      <c r="FH387" s="53"/>
      <c r="FI387" s="53"/>
      <c r="FJ387" s="53"/>
      <c r="FK387" s="53"/>
      <c r="FL387" s="53"/>
      <c r="FM387" s="53"/>
      <c r="FN387" s="53"/>
      <c r="FO387" s="53"/>
      <c r="FP387" s="53"/>
      <c r="FQ387" s="53"/>
      <c r="FR387" s="53"/>
      <c r="FS387" s="53"/>
      <c r="FT387" s="53"/>
      <c r="FU387" s="53"/>
      <c r="FV387" s="53"/>
      <c r="FW387" s="53"/>
      <c r="FX387" s="53"/>
      <c r="FY387" s="53"/>
      <c r="FZ387" s="53"/>
      <c r="GA387" s="53"/>
      <c r="GB387" s="53"/>
      <c r="GC387" s="53"/>
      <c r="GD387" s="53"/>
      <c r="GE387" s="53"/>
      <c r="GF387" s="53"/>
      <c r="GG387" s="53"/>
      <c r="GH387" s="53"/>
      <c r="GI387" s="53"/>
      <c r="GJ387" s="53"/>
    </row>
    <row r="388" spans="7:192" x14ac:dyDescent="0.25"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</row>
    <row r="389" spans="7:192" x14ac:dyDescent="0.25">
      <c r="G389" s="53"/>
      <c r="H389" s="53"/>
      <c r="I389" s="53"/>
      <c r="J389" s="53"/>
      <c r="K389" s="53"/>
      <c r="L389" s="53"/>
      <c r="M389" s="53"/>
      <c r="N389" s="53"/>
      <c r="O389" s="53"/>
      <c r="P389" s="53"/>
      <c r="Q389" s="53"/>
      <c r="R389" s="53"/>
      <c r="S389" s="53"/>
      <c r="T389" s="53"/>
      <c r="U389" s="53"/>
      <c r="V389" s="53"/>
      <c r="W389" s="53"/>
      <c r="X389" s="53"/>
      <c r="Y389" s="53"/>
      <c r="Z389" s="53"/>
      <c r="AA389" s="53"/>
      <c r="AB389" s="53"/>
      <c r="AC389" s="53"/>
      <c r="AD389" s="53"/>
      <c r="AE389" s="53"/>
      <c r="AF389" s="53"/>
      <c r="AG389" s="53"/>
      <c r="AH389" s="53"/>
      <c r="AI389" s="53"/>
      <c r="AJ389" s="53"/>
      <c r="AK389" s="53"/>
      <c r="AL389" s="53"/>
      <c r="AM389" s="53"/>
      <c r="AN389" s="53"/>
      <c r="AO389" s="53"/>
      <c r="AP389" s="53"/>
      <c r="AQ389" s="53"/>
      <c r="AR389" s="53"/>
      <c r="AS389" s="53"/>
      <c r="AT389" s="53"/>
      <c r="AU389" s="53"/>
      <c r="AV389" s="53"/>
      <c r="AW389" s="53"/>
      <c r="AX389" s="53"/>
      <c r="AY389" s="53"/>
      <c r="AZ389" s="53"/>
      <c r="BA389" s="53"/>
      <c r="BB389" s="53"/>
      <c r="BC389" s="53"/>
      <c r="BD389" s="53"/>
      <c r="BE389" s="53"/>
      <c r="BF389" s="53"/>
      <c r="BG389" s="53"/>
      <c r="BH389" s="53"/>
      <c r="BI389" s="53"/>
      <c r="BJ389" s="53"/>
      <c r="BK389" s="53"/>
      <c r="BL389" s="53"/>
      <c r="BM389" s="53"/>
      <c r="BN389" s="53"/>
      <c r="BO389" s="53"/>
      <c r="BP389" s="53"/>
      <c r="BQ389" s="53"/>
      <c r="BR389" s="53"/>
      <c r="BS389" s="53"/>
      <c r="BT389" s="53"/>
      <c r="BU389" s="53"/>
      <c r="BV389" s="53"/>
      <c r="BW389" s="53"/>
      <c r="BX389" s="53"/>
      <c r="BY389" s="53"/>
      <c r="BZ389" s="53"/>
      <c r="CA389" s="53"/>
      <c r="CB389" s="53"/>
      <c r="CC389" s="53"/>
      <c r="CD389" s="53"/>
      <c r="CE389" s="53"/>
      <c r="CF389" s="53"/>
      <c r="CG389" s="53"/>
      <c r="CH389" s="53"/>
      <c r="CI389" s="53"/>
      <c r="CJ389" s="53"/>
      <c r="CK389" s="53"/>
      <c r="CL389" s="53"/>
      <c r="CM389" s="53"/>
      <c r="CN389" s="53"/>
      <c r="CO389" s="53"/>
      <c r="CP389" s="53"/>
      <c r="CQ389" s="53"/>
      <c r="CR389" s="53"/>
      <c r="CS389" s="53"/>
      <c r="CT389" s="53"/>
      <c r="CU389" s="53"/>
      <c r="CV389" s="53"/>
      <c r="CW389" s="53"/>
      <c r="CX389" s="53"/>
      <c r="CY389" s="53"/>
      <c r="CZ389" s="53"/>
      <c r="DA389" s="53"/>
      <c r="DB389" s="53"/>
      <c r="DC389" s="53"/>
      <c r="DD389" s="53"/>
      <c r="DE389" s="53"/>
      <c r="DF389" s="53"/>
      <c r="DG389" s="53"/>
      <c r="DH389" s="53"/>
      <c r="DI389" s="53"/>
      <c r="DJ389" s="53"/>
      <c r="DK389" s="53"/>
      <c r="DL389" s="53"/>
      <c r="DM389" s="53"/>
      <c r="DN389" s="53"/>
      <c r="DO389" s="53"/>
      <c r="DP389" s="53"/>
      <c r="DQ389" s="53"/>
      <c r="DR389" s="53"/>
      <c r="DS389" s="53"/>
      <c r="DT389" s="53"/>
      <c r="DU389" s="53"/>
      <c r="DV389" s="53"/>
      <c r="DW389" s="53"/>
      <c r="DX389" s="53"/>
      <c r="DY389" s="53"/>
      <c r="DZ389" s="53"/>
      <c r="EA389" s="53"/>
      <c r="EB389" s="53"/>
      <c r="EC389" s="53"/>
      <c r="ED389" s="53"/>
      <c r="EE389" s="53"/>
      <c r="EF389" s="53"/>
      <c r="EG389" s="53"/>
      <c r="EH389" s="53"/>
      <c r="EI389" s="53"/>
      <c r="EJ389" s="53"/>
      <c r="EK389" s="53"/>
      <c r="EL389" s="53"/>
      <c r="EM389" s="53"/>
      <c r="EN389" s="53"/>
      <c r="EO389" s="53"/>
      <c r="EP389" s="53"/>
      <c r="EQ389" s="53"/>
      <c r="ER389" s="53"/>
      <c r="ES389" s="53"/>
      <c r="ET389" s="53"/>
      <c r="EU389" s="53"/>
      <c r="EV389" s="53"/>
      <c r="EW389" s="53"/>
      <c r="EX389" s="53"/>
      <c r="EY389" s="53"/>
      <c r="EZ389" s="53"/>
      <c r="FA389" s="53"/>
      <c r="FB389" s="53"/>
      <c r="FC389" s="53"/>
      <c r="FD389" s="53"/>
      <c r="FE389" s="53"/>
      <c r="FF389" s="53"/>
      <c r="FG389" s="53"/>
      <c r="FH389" s="53"/>
      <c r="FI389" s="53"/>
      <c r="FJ389" s="53"/>
      <c r="FK389" s="53"/>
      <c r="FL389" s="53"/>
      <c r="FM389" s="53"/>
      <c r="FN389" s="53"/>
      <c r="FO389" s="53"/>
      <c r="FP389" s="53"/>
      <c r="FQ389" s="53"/>
      <c r="FR389" s="53"/>
      <c r="FS389" s="53"/>
      <c r="FT389" s="53"/>
      <c r="FU389" s="53"/>
      <c r="FV389" s="53"/>
      <c r="FW389" s="53"/>
      <c r="FX389" s="53"/>
      <c r="FY389" s="53"/>
      <c r="FZ389" s="53"/>
      <c r="GA389" s="53"/>
      <c r="GB389" s="53"/>
      <c r="GC389" s="53"/>
      <c r="GD389" s="53"/>
      <c r="GE389" s="53"/>
      <c r="GF389" s="53"/>
      <c r="GG389" s="53"/>
      <c r="GH389" s="53"/>
      <c r="GI389" s="53"/>
      <c r="GJ389" s="53"/>
    </row>
    <row r="390" spans="7:192" x14ac:dyDescent="0.25"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</row>
    <row r="391" spans="7:192" x14ac:dyDescent="0.25">
      <c r="G391" s="53"/>
      <c r="H391" s="53"/>
      <c r="I391" s="53"/>
      <c r="J391" s="53"/>
      <c r="K391" s="53"/>
      <c r="L391" s="53"/>
      <c r="M391" s="53"/>
      <c r="N391" s="53"/>
      <c r="O391" s="53"/>
      <c r="P391" s="53"/>
      <c r="Q391" s="53"/>
      <c r="R391" s="53"/>
      <c r="S391" s="53"/>
      <c r="T391" s="53"/>
      <c r="U391" s="53"/>
      <c r="V391" s="53"/>
      <c r="W391" s="53"/>
      <c r="X391" s="53"/>
      <c r="Y391" s="53"/>
      <c r="Z391" s="53"/>
      <c r="AA391" s="53"/>
      <c r="AB391" s="53"/>
      <c r="AC391" s="53"/>
      <c r="AD391" s="53"/>
      <c r="AE391" s="53"/>
      <c r="AF391" s="53"/>
      <c r="AG391" s="53"/>
      <c r="AH391" s="53"/>
      <c r="AI391" s="53"/>
      <c r="AJ391" s="53"/>
      <c r="AK391" s="53"/>
      <c r="AL391" s="53"/>
      <c r="AM391" s="53"/>
      <c r="AN391" s="53"/>
      <c r="AO391" s="53"/>
      <c r="AP391" s="53"/>
      <c r="AQ391" s="53"/>
      <c r="AR391" s="53"/>
      <c r="AS391" s="53"/>
      <c r="AT391" s="53"/>
      <c r="AU391" s="53"/>
      <c r="AV391" s="53"/>
      <c r="AW391" s="53"/>
      <c r="AX391" s="53"/>
      <c r="AY391" s="53"/>
      <c r="AZ391" s="53"/>
      <c r="BA391" s="53"/>
      <c r="BB391" s="53"/>
      <c r="BC391" s="53"/>
      <c r="BD391" s="53"/>
      <c r="BE391" s="53"/>
      <c r="BF391" s="53"/>
      <c r="BG391" s="53"/>
      <c r="BH391" s="53"/>
      <c r="BI391" s="53"/>
      <c r="BJ391" s="53"/>
      <c r="BK391" s="53"/>
      <c r="BL391" s="53"/>
      <c r="BM391" s="53"/>
      <c r="BN391" s="53"/>
      <c r="BO391" s="53"/>
      <c r="BP391" s="53"/>
      <c r="BQ391" s="53"/>
      <c r="BR391" s="53"/>
      <c r="BS391" s="53"/>
      <c r="BT391" s="53"/>
      <c r="BU391" s="53"/>
      <c r="BV391" s="53"/>
      <c r="BW391" s="53"/>
      <c r="BX391" s="53"/>
      <c r="BY391" s="53"/>
      <c r="BZ391" s="53"/>
      <c r="CA391" s="53"/>
      <c r="CB391" s="53"/>
      <c r="CC391" s="53"/>
      <c r="CD391" s="53"/>
      <c r="CE391" s="53"/>
      <c r="CF391" s="53"/>
      <c r="CG391" s="53"/>
      <c r="CH391" s="53"/>
      <c r="CI391" s="53"/>
      <c r="CJ391" s="53"/>
      <c r="CK391" s="53"/>
      <c r="CL391" s="53"/>
      <c r="CM391" s="53"/>
      <c r="CN391" s="53"/>
      <c r="CO391" s="53"/>
      <c r="CP391" s="53"/>
      <c r="CQ391" s="53"/>
      <c r="CR391" s="53"/>
      <c r="CS391" s="53"/>
      <c r="CT391" s="53"/>
      <c r="CU391" s="53"/>
      <c r="CV391" s="53"/>
      <c r="CW391" s="53"/>
      <c r="CX391" s="53"/>
      <c r="CY391" s="53"/>
      <c r="CZ391" s="53"/>
      <c r="DA391" s="53"/>
      <c r="DB391" s="53"/>
      <c r="DC391" s="53"/>
      <c r="DD391" s="53"/>
      <c r="DE391" s="53"/>
      <c r="DF391" s="53"/>
      <c r="DG391" s="53"/>
      <c r="DH391" s="53"/>
      <c r="DI391" s="53"/>
      <c r="DJ391" s="53"/>
      <c r="DK391" s="53"/>
      <c r="DL391" s="53"/>
      <c r="DM391" s="53"/>
      <c r="DN391" s="53"/>
      <c r="DO391" s="53"/>
      <c r="DP391" s="53"/>
      <c r="DQ391" s="53"/>
      <c r="DR391" s="53"/>
      <c r="DS391" s="53"/>
      <c r="DT391" s="53"/>
      <c r="DU391" s="53"/>
      <c r="DV391" s="53"/>
      <c r="DW391" s="53"/>
      <c r="DX391" s="53"/>
      <c r="DY391" s="53"/>
      <c r="DZ391" s="53"/>
      <c r="EA391" s="53"/>
      <c r="EB391" s="53"/>
      <c r="EC391" s="53"/>
      <c r="ED391" s="53"/>
      <c r="EE391" s="53"/>
      <c r="EF391" s="53"/>
      <c r="EG391" s="53"/>
      <c r="EH391" s="53"/>
      <c r="EI391" s="53"/>
      <c r="EJ391" s="53"/>
      <c r="EK391" s="53"/>
      <c r="EL391" s="53"/>
      <c r="EM391" s="53"/>
      <c r="EN391" s="53"/>
      <c r="EO391" s="53"/>
      <c r="EP391" s="53"/>
      <c r="EQ391" s="53"/>
      <c r="ER391" s="53"/>
      <c r="ES391" s="53"/>
      <c r="ET391" s="53"/>
      <c r="EU391" s="53"/>
      <c r="EV391" s="53"/>
      <c r="EW391" s="53"/>
      <c r="EX391" s="53"/>
      <c r="EY391" s="53"/>
      <c r="EZ391" s="53"/>
      <c r="FA391" s="53"/>
      <c r="FB391" s="53"/>
      <c r="FC391" s="53"/>
      <c r="FD391" s="53"/>
      <c r="FE391" s="53"/>
      <c r="FF391" s="53"/>
      <c r="FG391" s="53"/>
      <c r="FH391" s="53"/>
      <c r="FI391" s="53"/>
      <c r="FJ391" s="53"/>
      <c r="FK391" s="53"/>
      <c r="FL391" s="53"/>
      <c r="FM391" s="53"/>
      <c r="FN391" s="53"/>
      <c r="FO391" s="53"/>
      <c r="FP391" s="53"/>
      <c r="FQ391" s="53"/>
      <c r="FR391" s="53"/>
      <c r="FS391" s="53"/>
      <c r="FT391" s="53"/>
      <c r="FU391" s="53"/>
      <c r="FV391" s="53"/>
      <c r="FW391" s="53"/>
      <c r="FX391" s="53"/>
      <c r="FY391" s="53"/>
      <c r="FZ391" s="53"/>
      <c r="GA391" s="53"/>
      <c r="GB391" s="53"/>
      <c r="GC391" s="53"/>
      <c r="GD391" s="53"/>
      <c r="GE391" s="53"/>
      <c r="GF391" s="53"/>
      <c r="GG391" s="53"/>
      <c r="GH391" s="53"/>
      <c r="GI391" s="53"/>
      <c r="GJ391" s="53"/>
    </row>
    <row r="392" spans="7:192" x14ac:dyDescent="0.25">
      <c r="G392" s="35"/>
      <c r="H392" s="35"/>
      <c r="I392" s="35"/>
      <c r="J392" s="35"/>
      <c r="K392" s="35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</row>
    <row r="393" spans="7:192" x14ac:dyDescent="0.25">
      <c r="G393" s="53"/>
      <c r="H393" s="53"/>
      <c r="I393" s="53"/>
      <c r="J393" s="53"/>
      <c r="K393" s="53"/>
      <c r="L393" s="53"/>
      <c r="M393" s="53"/>
      <c r="N393" s="53"/>
      <c r="O393" s="53"/>
      <c r="P393" s="53"/>
      <c r="Q393" s="53"/>
      <c r="R393" s="53"/>
      <c r="S393" s="53"/>
      <c r="T393" s="53"/>
      <c r="U393" s="53"/>
      <c r="V393" s="53"/>
      <c r="W393" s="53"/>
      <c r="X393" s="53"/>
      <c r="Y393" s="53"/>
      <c r="Z393" s="53"/>
      <c r="AA393" s="53"/>
      <c r="AB393" s="53"/>
      <c r="AC393" s="53"/>
      <c r="AD393" s="53"/>
      <c r="AE393" s="53"/>
      <c r="AF393" s="53"/>
      <c r="AG393" s="53"/>
      <c r="AH393" s="53"/>
      <c r="AI393" s="53"/>
      <c r="AJ393" s="53"/>
      <c r="AK393" s="53"/>
      <c r="AL393" s="53"/>
      <c r="AM393" s="53"/>
      <c r="AN393" s="53"/>
      <c r="AO393" s="53"/>
      <c r="AP393" s="53"/>
      <c r="AQ393" s="53"/>
      <c r="AR393" s="53"/>
      <c r="AS393" s="53"/>
      <c r="AT393" s="53"/>
      <c r="AU393" s="53"/>
      <c r="AV393" s="53"/>
      <c r="AW393" s="53"/>
      <c r="AX393" s="53"/>
      <c r="AY393" s="53"/>
      <c r="AZ393" s="53"/>
      <c r="BA393" s="53"/>
      <c r="BB393" s="53"/>
      <c r="BC393" s="53"/>
      <c r="BD393" s="53"/>
      <c r="BE393" s="53"/>
      <c r="BF393" s="53"/>
      <c r="BG393" s="53"/>
      <c r="BH393" s="53"/>
      <c r="BI393" s="53"/>
      <c r="BJ393" s="53"/>
      <c r="BK393" s="53"/>
      <c r="BL393" s="53"/>
      <c r="BM393" s="53"/>
      <c r="BN393" s="53"/>
      <c r="BO393" s="53"/>
      <c r="BP393" s="53"/>
      <c r="BQ393" s="53"/>
      <c r="BR393" s="53"/>
      <c r="BS393" s="53"/>
      <c r="BT393" s="53"/>
      <c r="BU393" s="53"/>
      <c r="BV393" s="53"/>
      <c r="BW393" s="53"/>
      <c r="BX393" s="53"/>
      <c r="BY393" s="53"/>
      <c r="BZ393" s="53"/>
      <c r="CA393" s="53"/>
      <c r="CB393" s="53"/>
      <c r="CC393" s="53"/>
      <c r="CD393" s="53"/>
      <c r="CE393" s="53"/>
      <c r="CF393" s="53"/>
      <c r="CG393" s="53"/>
      <c r="CH393" s="53"/>
      <c r="CI393" s="53"/>
      <c r="CJ393" s="53"/>
      <c r="CK393" s="53"/>
      <c r="CL393" s="53"/>
      <c r="CM393" s="53"/>
      <c r="CN393" s="53"/>
      <c r="CO393" s="53"/>
      <c r="CP393" s="53"/>
      <c r="CQ393" s="53"/>
      <c r="CR393" s="53"/>
      <c r="CS393" s="53"/>
      <c r="CT393" s="53"/>
      <c r="CU393" s="53"/>
      <c r="CV393" s="53"/>
      <c r="CW393" s="53"/>
      <c r="CX393" s="53"/>
      <c r="CY393" s="53"/>
      <c r="CZ393" s="53"/>
      <c r="DA393" s="53"/>
      <c r="DB393" s="53"/>
      <c r="DC393" s="53"/>
      <c r="DD393" s="53"/>
      <c r="DE393" s="53"/>
      <c r="DF393" s="53"/>
      <c r="DG393" s="53"/>
      <c r="DH393" s="53"/>
      <c r="DI393" s="53"/>
      <c r="DJ393" s="53"/>
      <c r="DK393" s="53"/>
      <c r="DL393" s="53"/>
      <c r="DM393" s="53"/>
      <c r="DN393" s="53"/>
      <c r="DO393" s="53"/>
      <c r="DP393" s="53"/>
      <c r="DQ393" s="53"/>
      <c r="DR393" s="53"/>
      <c r="DS393" s="53"/>
      <c r="DT393" s="53"/>
      <c r="DU393" s="53"/>
      <c r="DV393" s="53"/>
      <c r="DW393" s="53"/>
      <c r="DX393" s="53"/>
      <c r="DY393" s="53"/>
      <c r="DZ393" s="53"/>
      <c r="EA393" s="53"/>
      <c r="EB393" s="53"/>
      <c r="EC393" s="53"/>
      <c r="ED393" s="53"/>
      <c r="EE393" s="53"/>
      <c r="EF393" s="53"/>
      <c r="EG393" s="53"/>
      <c r="EH393" s="53"/>
      <c r="EI393" s="53"/>
      <c r="EJ393" s="53"/>
      <c r="EK393" s="53"/>
      <c r="EL393" s="53"/>
      <c r="EM393" s="53"/>
      <c r="EN393" s="53"/>
      <c r="EO393" s="53"/>
      <c r="EP393" s="53"/>
      <c r="EQ393" s="53"/>
      <c r="ER393" s="53"/>
      <c r="ES393" s="53"/>
      <c r="ET393" s="53"/>
      <c r="EU393" s="53"/>
      <c r="EV393" s="53"/>
      <c r="EW393" s="53"/>
      <c r="EX393" s="53"/>
      <c r="EY393" s="53"/>
      <c r="EZ393" s="53"/>
      <c r="FA393" s="53"/>
      <c r="FB393" s="53"/>
      <c r="FC393" s="53"/>
      <c r="FD393" s="53"/>
      <c r="FE393" s="53"/>
      <c r="FF393" s="53"/>
      <c r="FG393" s="53"/>
      <c r="FH393" s="53"/>
      <c r="FI393" s="53"/>
      <c r="FJ393" s="53"/>
      <c r="FK393" s="53"/>
      <c r="FL393" s="53"/>
      <c r="FM393" s="53"/>
      <c r="FN393" s="53"/>
      <c r="FO393" s="53"/>
      <c r="FP393" s="53"/>
      <c r="FQ393" s="53"/>
      <c r="FR393" s="53"/>
      <c r="FS393" s="53"/>
      <c r="FT393" s="53"/>
      <c r="FU393" s="53"/>
      <c r="FV393" s="53"/>
      <c r="FW393" s="53"/>
      <c r="FX393" s="53"/>
      <c r="FY393" s="53"/>
      <c r="FZ393" s="53"/>
      <c r="GA393" s="53"/>
      <c r="GB393" s="53"/>
      <c r="GC393" s="53"/>
      <c r="GD393" s="53"/>
      <c r="GE393" s="53"/>
      <c r="GF393" s="53"/>
      <c r="GG393" s="53"/>
      <c r="GH393" s="53"/>
      <c r="GI393" s="53"/>
      <c r="GJ393" s="53"/>
    </row>
    <row r="394" spans="7:192" x14ac:dyDescent="0.25"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</row>
    <row r="395" spans="7:192" x14ac:dyDescent="0.25">
      <c r="G395" s="53"/>
      <c r="H395" s="53"/>
      <c r="I395" s="53"/>
      <c r="J395" s="53"/>
      <c r="K395" s="53"/>
      <c r="L395" s="53"/>
      <c r="M395" s="53"/>
      <c r="N395" s="53"/>
      <c r="O395" s="53"/>
      <c r="P395" s="53"/>
      <c r="Q395" s="53"/>
      <c r="R395" s="53"/>
      <c r="S395" s="53"/>
      <c r="T395" s="53"/>
      <c r="U395" s="53"/>
      <c r="V395" s="53"/>
      <c r="W395" s="53"/>
      <c r="X395" s="53"/>
      <c r="Y395" s="53"/>
      <c r="Z395" s="53"/>
      <c r="AA395" s="53"/>
      <c r="AB395" s="53"/>
      <c r="AC395" s="53"/>
      <c r="AD395" s="53"/>
      <c r="AE395" s="53"/>
      <c r="AF395" s="53"/>
      <c r="AG395" s="53"/>
      <c r="AH395" s="53"/>
      <c r="AI395" s="53"/>
      <c r="AJ395" s="53"/>
      <c r="AK395" s="53"/>
      <c r="AL395" s="53"/>
      <c r="AM395" s="53"/>
      <c r="AN395" s="53"/>
      <c r="AO395" s="53"/>
      <c r="AP395" s="53"/>
      <c r="AQ395" s="53"/>
      <c r="AR395" s="53"/>
      <c r="AS395" s="53"/>
      <c r="AT395" s="53"/>
      <c r="AU395" s="53"/>
      <c r="AV395" s="53"/>
      <c r="AW395" s="53"/>
      <c r="AX395" s="53"/>
      <c r="AY395" s="53"/>
      <c r="AZ395" s="53"/>
      <c r="BA395" s="53"/>
      <c r="BB395" s="53"/>
      <c r="BC395" s="53"/>
      <c r="BD395" s="53"/>
      <c r="BE395" s="53"/>
      <c r="BF395" s="53"/>
      <c r="BG395" s="53"/>
      <c r="BH395" s="53"/>
      <c r="BI395" s="53"/>
      <c r="BJ395" s="53"/>
      <c r="BK395" s="53"/>
      <c r="BL395" s="53"/>
      <c r="BM395" s="53"/>
      <c r="BN395" s="53"/>
      <c r="BO395" s="53"/>
      <c r="BP395" s="53"/>
      <c r="BQ395" s="53"/>
      <c r="BR395" s="53"/>
      <c r="BS395" s="53"/>
      <c r="BT395" s="53"/>
      <c r="BU395" s="53"/>
      <c r="BV395" s="53"/>
      <c r="BW395" s="53"/>
      <c r="BX395" s="53"/>
      <c r="BY395" s="53"/>
      <c r="BZ395" s="53"/>
      <c r="CA395" s="53"/>
      <c r="CB395" s="53"/>
      <c r="CC395" s="53"/>
      <c r="CD395" s="53"/>
      <c r="CE395" s="53"/>
      <c r="CF395" s="53"/>
      <c r="CG395" s="53"/>
      <c r="CH395" s="53"/>
      <c r="CI395" s="53"/>
      <c r="CJ395" s="53"/>
      <c r="CK395" s="53"/>
      <c r="CL395" s="53"/>
      <c r="CM395" s="53"/>
      <c r="CN395" s="53"/>
      <c r="CO395" s="53"/>
      <c r="CP395" s="53"/>
      <c r="CQ395" s="53"/>
      <c r="CR395" s="53"/>
      <c r="CS395" s="53"/>
      <c r="CT395" s="53"/>
      <c r="CU395" s="53"/>
      <c r="CV395" s="53"/>
      <c r="CW395" s="53"/>
      <c r="CX395" s="53"/>
      <c r="CY395" s="53"/>
      <c r="CZ395" s="53"/>
      <c r="DA395" s="53"/>
      <c r="DB395" s="53"/>
      <c r="DC395" s="53"/>
      <c r="DD395" s="53"/>
      <c r="DE395" s="53"/>
      <c r="DF395" s="53"/>
      <c r="DG395" s="53"/>
      <c r="DH395" s="53"/>
      <c r="DI395" s="53"/>
      <c r="DJ395" s="53"/>
      <c r="DK395" s="53"/>
      <c r="DL395" s="53"/>
      <c r="DM395" s="53"/>
      <c r="DN395" s="53"/>
      <c r="DO395" s="53"/>
      <c r="DP395" s="53"/>
      <c r="DQ395" s="53"/>
      <c r="DR395" s="53"/>
      <c r="DS395" s="53"/>
      <c r="DT395" s="53"/>
      <c r="DU395" s="53"/>
      <c r="DV395" s="53"/>
      <c r="DW395" s="53"/>
      <c r="DX395" s="53"/>
      <c r="DY395" s="53"/>
      <c r="DZ395" s="53"/>
      <c r="EA395" s="53"/>
      <c r="EB395" s="53"/>
      <c r="EC395" s="53"/>
      <c r="ED395" s="53"/>
      <c r="EE395" s="53"/>
      <c r="EF395" s="53"/>
      <c r="EG395" s="53"/>
      <c r="EH395" s="53"/>
      <c r="EI395" s="53"/>
      <c r="EJ395" s="53"/>
      <c r="EK395" s="53"/>
      <c r="EL395" s="53"/>
      <c r="EM395" s="53"/>
      <c r="EN395" s="53"/>
      <c r="EO395" s="53"/>
      <c r="EP395" s="53"/>
      <c r="EQ395" s="53"/>
      <c r="ER395" s="53"/>
      <c r="ES395" s="53"/>
      <c r="ET395" s="53"/>
      <c r="EU395" s="53"/>
      <c r="EV395" s="53"/>
      <c r="EW395" s="53"/>
      <c r="EX395" s="53"/>
      <c r="EY395" s="53"/>
      <c r="EZ395" s="53"/>
      <c r="FA395" s="53"/>
      <c r="FB395" s="53"/>
      <c r="FC395" s="53"/>
      <c r="FD395" s="53"/>
      <c r="FE395" s="53"/>
      <c r="FF395" s="53"/>
      <c r="FG395" s="53"/>
      <c r="FH395" s="53"/>
      <c r="FI395" s="53"/>
      <c r="FJ395" s="53"/>
      <c r="FK395" s="53"/>
      <c r="FL395" s="53"/>
      <c r="FM395" s="53"/>
      <c r="FN395" s="53"/>
      <c r="FO395" s="53"/>
      <c r="FP395" s="53"/>
      <c r="FQ395" s="53"/>
      <c r="FR395" s="53"/>
      <c r="FS395" s="53"/>
      <c r="FT395" s="53"/>
      <c r="FU395" s="53"/>
      <c r="FV395" s="53"/>
      <c r="FW395" s="53"/>
      <c r="FX395" s="53"/>
      <c r="FY395" s="53"/>
      <c r="FZ395" s="53"/>
      <c r="GA395" s="53"/>
      <c r="GB395" s="53"/>
      <c r="GC395" s="53"/>
      <c r="GD395" s="53"/>
      <c r="GE395" s="53"/>
      <c r="GF395" s="53"/>
      <c r="GG395" s="53"/>
      <c r="GH395" s="53"/>
      <c r="GI395" s="53"/>
      <c r="GJ395" s="53"/>
    </row>
    <row r="396" spans="7:192" x14ac:dyDescent="0.25">
      <c r="G396" s="35"/>
      <c r="H396" s="35"/>
      <c r="I396" s="35"/>
      <c r="J396" s="35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</row>
    <row r="397" spans="7:192" x14ac:dyDescent="0.25">
      <c r="G397" s="53"/>
      <c r="H397" s="53"/>
      <c r="I397" s="53"/>
      <c r="J397" s="53"/>
      <c r="K397" s="53"/>
      <c r="L397" s="53"/>
      <c r="M397" s="53"/>
      <c r="N397" s="53"/>
      <c r="O397" s="53"/>
      <c r="P397" s="53"/>
      <c r="Q397" s="53"/>
      <c r="R397" s="53"/>
      <c r="S397" s="53"/>
      <c r="T397" s="53"/>
      <c r="U397" s="53"/>
      <c r="V397" s="53"/>
      <c r="W397" s="53"/>
      <c r="X397" s="53"/>
      <c r="Y397" s="53"/>
      <c r="Z397" s="53"/>
      <c r="AA397" s="53"/>
      <c r="AB397" s="53"/>
      <c r="AC397" s="53"/>
      <c r="AD397" s="53"/>
      <c r="AE397" s="53"/>
      <c r="AF397" s="53"/>
      <c r="AG397" s="53"/>
      <c r="AH397" s="53"/>
      <c r="AI397" s="53"/>
      <c r="AJ397" s="53"/>
      <c r="AK397" s="53"/>
      <c r="AL397" s="53"/>
      <c r="AM397" s="53"/>
      <c r="AN397" s="53"/>
      <c r="AO397" s="53"/>
      <c r="AP397" s="53"/>
      <c r="AQ397" s="53"/>
      <c r="AR397" s="53"/>
      <c r="AS397" s="53"/>
      <c r="AT397" s="53"/>
      <c r="AU397" s="53"/>
      <c r="AV397" s="53"/>
      <c r="AW397" s="53"/>
      <c r="AX397" s="53"/>
      <c r="AY397" s="53"/>
      <c r="AZ397" s="53"/>
      <c r="BA397" s="53"/>
      <c r="BB397" s="53"/>
      <c r="BC397" s="53"/>
      <c r="BD397" s="53"/>
      <c r="BE397" s="53"/>
      <c r="BF397" s="53"/>
      <c r="BG397" s="53"/>
      <c r="BH397" s="53"/>
      <c r="BI397" s="53"/>
      <c r="BJ397" s="53"/>
      <c r="BK397" s="53"/>
      <c r="BL397" s="53"/>
      <c r="BM397" s="53"/>
      <c r="BN397" s="53"/>
      <c r="BO397" s="53"/>
      <c r="BP397" s="53"/>
      <c r="BQ397" s="53"/>
      <c r="BR397" s="53"/>
      <c r="BS397" s="53"/>
      <c r="BT397" s="53"/>
      <c r="BU397" s="53"/>
      <c r="BV397" s="53"/>
      <c r="BW397" s="53"/>
      <c r="BX397" s="53"/>
      <c r="BY397" s="53"/>
      <c r="BZ397" s="53"/>
      <c r="CA397" s="53"/>
      <c r="CB397" s="53"/>
      <c r="CC397" s="53"/>
      <c r="CD397" s="53"/>
      <c r="CE397" s="53"/>
      <c r="CF397" s="53"/>
      <c r="CG397" s="53"/>
      <c r="CH397" s="53"/>
      <c r="CI397" s="53"/>
      <c r="CJ397" s="53"/>
      <c r="CK397" s="53"/>
      <c r="CL397" s="53"/>
      <c r="CM397" s="53"/>
      <c r="CN397" s="53"/>
      <c r="CO397" s="53"/>
      <c r="CP397" s="53"/>
      <c r="CQ397" s="53"/>
      <c r="CR397" s="53"/>
      <c r="CS397" s="53"/>
      <c r="CT397" s="53"/>
      <c r="CU397" s="53"/>
      <c r="CV397" s="53"/>
      <c r="CW397" s="53"/>
      <c r="CX397" s="53"/>
      <c r="CY397" s="53"/>
      <c r="CZ397" s="53"/>
      <c r="DA397" s="53"/>
      <c r="DB397" s="53"/>
      <c r="DC397" s="53"/>
      <c r="DD397" s="53"/>
      <c r="DE397" s="53"/>
      <c r="DF397" s="53"/>
      <c r="DG397" s="53"/>
      <c r="DH397" s="53"/>
      <c r="DI397" s="53"/>
      <c r="DJ397" s="53"/>
      <c r="DK397" s="53"/>
      <c r="DL397" s="53"/>
      <c r="DM397" s="53"/>
      <c r="DN397" s="53"/>
      <c r="DO397" s="53"/>
      <c r="DP397" s="53"/>
      <c r="DQ397" s="53"/>
      <c r="DR397" s="53"/>
      <c r="DS397" s="53"/>
      <c r="DT397" s="53"/>
      <c r="DU397" s="53"/>
      <c r="DV397" s="53"/>
      <c r="DW397" s="53"/>
      <c r="DX397" s="53"/>
      <c r="DY397" s="53"/>
      <c r="DZ397" s="53"/>
      <c r="EA397" s="53"/>
      <c r="EB397" s="53"/>
      <c r="EC397" s="53"/>
      <c r="ED397" s="53"/>
      <c r="EE397" s="53"/>
      <c r="EF397" s="53"/>
      <c r="EG397" s="53"/>
      <c r="EH397" s="53"/>
      <c r="EI397" s="53"/>
      <c r="EJ397" s="53"/>
      <c r="EK397" s="53"/>
      <c r="EL397" s="53"/>
      <c r="EM397" s="53"/>
      <c r="EN397" s="53"/>
      <c r="EO397" s="53"/>
      <c r="EP397" s="53"/>
      <c r="EQ397" s="53"/>
      <c r="ER397" s="53"/>
      <c r="ES397" s="53"/>
      <c r="ET397" s="53"/>
      <c r="EU397" s="53"/>
      <c r="EV397" s="53"/>
      <c r="EW397" s="53"/>
      <c r="EX397" s="53"/>
      <c r="EY397" s="53"/>
      <c r="EZ397" s="53"/>
      <c r="FA397" s="53"/>
      <c r="FB397" s="53"/>
      <c r="FC397" s="53"/>
      <c r="FD397" s="53"/>
      <c r="FE397" s="53"/>
      <c r="FF397" s="53"/>
      <c r="FG397" s="53"/>
      <c r="FH397" s="53"/>
      <c r="FI397" s="53"/>
      <c r="FJ397" s="53"/>
      <c r="FK397" s="53"/>
      <c r="FL397" s="53"/>
      <c r="FM397" s="53"/>
      <c r="FN397" s="53"/>
      <c r="FO397" s="53"/>
      <c r="FP397" s="53"/>
      <c r="FQ397" s="53"/>
      <c r="FR397" s="53"/>
      <c r="FS397" s="53"/>
      <c r="FT397" s="53"/>
      <c r="FU397" s="53"/>
      <c r="FV397" s="53"/>
      <c r="FW397" s="53"/>
      <c r="FX397" s="53"/>
      <c r="FY397" s="53"/>
      <c r="FZ397" s="53"/>
      <c r="GA397" s="53"/>
      <c r="GB397" s="53"/>
      <c r="GC397" s="53"/>
      <c r="GD397" s="53"/>
      <c r="GE397" s="53"/>
      <c r="GF397" s="53"/>
      <c r="GG397" s="53"/>
      <c r="GH397" s="53"/>
      <c r="GI397" s="53"/>
      <c r="GJ397" s="53"/>
    </row>
    <row r="398" spans="7:192" x14ac:dyDescent="0.25"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</row>
    <row r="399" spans="7:192" x14ac:dyDescent="0.25">
      <c r="G399" s="53"/>
      <c r="H399" s="53"/>
      <c r="I399" s="53"/>
      <c r="J399" s="53"/>
      <c r="K399" s="53"/>
      <c r="L399" s="53"/>
      <c r="M399" s="53"/>
      <c r="N399" s="53"/>
      <c r="O399" s="53"/>
      <c r="P399" s="53"/>
      <c r="Q399" s="53"/>
      <c r="R399" s="53"/>
      <c r="S399" s="53"/>
      <c r="T399" s="53"/>
      <c r="U399" s="53"/>
      <c r="V399" s="53"/>
      <c r="W399" s="53"/>
      <c r="X399" s="53"/>
      <c r="Y399" s="53"/>
      <c r="Z399" s="53"/>
      <c r="AA399" s="53"/>
      <c r="AB399" s="53"/>
      <c r="AC399" s="53"/>
      <c r="AD399" s="53"/>
      <c r="AE399" s="53"/>
      <c r="AF399" s="53"/>
      <c r="AG399" s="53"/>
      <c r="AH399" s="53"/>
      <c r="AI399" s="53"/>
      <c r="AJ399" s="53"/>
      <c r="AK399" s="53"/>
      <c r="AL399" s="53"/>
      <c r="AM399" s="53"/>
      <c r="AN399" s="53"/>
      <c r="AO399" s="53"/>
      <c r="AP399" s="53"/>
      <c r="AQ399" s="53"/>
      <c r="AR399" s="53"/>
      <c r="AS399" s="53"/>
      <c r="AT399" s="53"/>
      <c r="AU399" s="53"/>
      <c r="AV399" s="53"/>
      <c r="AW399" s="53"/>
      <c r="AX399" s="53"/>
      <c r="AY399" s="53"/>
      <c r="AZ399" s="53"/>
      <c r="BA399" s="53"/>
      <c r="BB399" s="53"/>
      <c r="BC399" s="53"/>
      <c r="BD399" s="53"/>
      <c r="BE399" s="53"/>
      <c r="BF399" s="53"/>
      <c r="BG399" s="53"/>
      <c r="BH399" s="53"/>
      <c r="BI399" s="53"/>
      <c r="BJ399" s="53"/>
      <c r="BK399" s="53"/>
      <c r="BL399" s="53"/>
      <c r="BM399" s="53"/>
      <c r="BN399" s="53"/>
      <c r="BO399" s="53"/>
      <c r="BP399" s="53"/>
      <c r="BQ399" s="53"/>
      <c r="BR399" s="53"/>
      <c r="BS399" s="53"/>
      <c r="BT399" s="53"/>
      <c r="BU399" s="53"/>
      <c r="BV399" s="53"/>
      <c r="BW399" s="53"/>
      <c r="BX399" s="53"/>
      <c r="BY399" s="53"/>
      <c r="BZ399" s="53"/>
      <c r="CA399" s="53"/>
      <c r="CB399" s="53"/>
      <c r="CC399" s="53"/>
      <c r="CD399" s="53"/>
      <c r="CE399" s="53"/>
      <c r="CF399" s="53"/>
      <c r="CG399" s="53"/>
      <c r="CH399" s="53"/>
      <c r="CI399" s="53"/>
      <c r="CJ399" s="53"/>
      <c r="CK399" s="53"/>
      <c r="CL399" s="53"/>
      <c r="CM399" s="53"/>
      <c r="CN399" s="53"/>
      <c r="CO399" s="53"/>
      <c r="CP399" s="53"/>
      <c r="CQ399" s="53"/>
      <c r="CR399" s="53"/>
      <c r="CS399" s="53"/>
      <c r="CT399" s="53"/>
      <c r="CU399" s="53"/>
      <c r="CV399" s="53"/>
      <c r="CW399" s="53"/>
      <c r="CX399" s="53"/>
      <c r="CY399" s="53"/>
      <c r="CZ399" s="53"/>
      <c r="DA399" s="53"/>
      <c r="DB399" s="53"/>
      <c r="DC399" s="53"/>
      <c r="DD399" s="53"/>
      <c r="DE399" s="53"/>
      <c r="DF399" s="53"/>
      <c r="DG399" s="53"/>
      <c r="DH399" s="53"/>
      <c r="DI399" s="53"/>
      <c r="DJ399" s="53"/>
      <c r="DK399" s="53"/>
      <c r="DL399" s="53"/>
      <c r="DM399" s="53"/>
      <c r="DN399" s="53"/>
      <c r="DO399" s="53"/>
      <c r="DP399" s="53"/>
      <c r="DQ399" s="53"/>
      <c r="DR399" s="53"/>
      <c r="DS399" s="53"/>
      <c r="DT399" s="53"/>
      <c r="DU399" s="53"/>
      <c r="DV399" s="53"/>
      <c r="DW399" s="53"/>
      <c r="DX399" s="53"/>
      <c r="DY399" s="53"/>
      <c r="DZ399" s="53"/>
      <c r="EA399" s="53"/>
      <c r="EB399" s="53"/>
      <c r="EC399" s="53"/>
      <c r="ED399" s="53"/>
      <c r="EE399" s="53"/>
      <c r="EF399" s="53"/>
      <c r="EG399" s="53"/>
      <c r="EH399" s="53"/>
      <c r="EI399" s="53"/>
      <c r="EJ399" s="53"/>
      <c r="EK399" s="53"/>
      <c r="EL399" s="53"/>
      <c r="EM399" s="53"/>
      <c r="EN399" s="53"/>
      <c r="EO399" s="53"/>
      <c r="EP399" s="53"/>
      <c r="EQ399" s="53"/>
      <c r="ER399" s="53"/>
      <c r="ES399" s="53"/>
      <c r="ET399" s="53"/>
      <c r="EU399" s="53"/>
      <c r="EV399" s="53"/>
      <c r="EW399" s="53"/>
      <c r="EX399" s="53"/>
      <c r="EY399" s="53"/>
      <c r="EZ399" s="53"/>
      <c r="FA399" s="53"/>
      <c r="FB399" s="53"/>
      <c r="FC399" s="53"/>
      <c r="FD399" s="53"/>
      <c r="FE399" s="53"/>
      <c r="FF399" s="53"/>
      <c r="FG399" s="53"/>
      <c r="FH399" s="53"/>
      <c r="FI399" s="53"/>
      <c r="FJ399" s="53"/>
      <c r="FK399" s="53"/>
      <c r="FL399" s="53"/>
      <c r="FM399" s="53"/>
      <c r="FN399" s="53"/>
      <c r="FO399" s="53"/>
      <c r="FP399" s="53"/>
      <c r="FQ399" s="53"/>
      <c r="FR399" s="53"/>
      <c r="FS399" s="53"/>
      <c r="FT399" s="53"/>
      <c r="FU399" s="53"/>
      <c r="FV399" s="53"/>
      <c r="FW399" s="53"/>
      <c r="FX399" s="53"/>
      <c r="FY399" s="53"/>
      <c r="FZ399" s="53"/>
      <c r="GA399" s="53"/>
      <c r="GB399" s="53"/>
      <c r="GC399" s="53"/>
      <c r="GD399" s="53"/>
      <c r="GE399" s="53"/>
      <c r="GF399" s="53"/>
      <c r="GG399" s="53"/>
      <c r="GH399" s="53"/>
      <c r="GI399" s="53"/>
      <c r="GJ399" s="53"/>
    </row>
    <row r="400" spans="7:192" x14ac:dyDescent="0.25"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</row>
    <row r="401" spans="7:192" x14ac:dyDescent="0.25">
      <c r="G401" s="53"/>
      <c r="H401" s="53"/>
      <c r="I401" s="53"/>
      <c r="J401" s="53"/>
      <c r="K401" s="53"/>
      <c r="L401" s="53"/>
      <c r="M401" s="53"/>
      <c r="N401" s="53"/>
      <c r="O401" s="53"/>
      <c r="P401" s="53"/>
      <c r="Q401" s="53"/>
      <c r="R401" s="53"/>
      <c r="S401" s="53"/>
      <c r="T401" s="53"/>
      <c r="U401" s="53"/>
      <c r="V401" s="53"/>
      <c r="W401" s="53"/>
      <c r="X401" s="53"/>
      <c r="Y401" s="53"/>
      <c r="Z401" s="53"/>
      <c r="AA401" s="53"/>
      <c r="AB401" s="53"/>
      <c r="AC401" s="53"/>
      <c r="AD401" s="53"/>
      <c r="AE401" s="53"/>
      <c r="AF401" s="53"/>
      <c r="AG401" s="53"/>
      <c r="AH401" s="53"/>
      <c r="AI401" s="53"/>
      <c r="AJ401" s="53"/>
      <c r="AK401" s="53"/>
      <c r="AL401" s="53"/>
      <c r="AM401" s="53"/>
      <c r="AN401" s="53"/>
      <c r="AO401" s="53"/>
      <c r="AP401" s="53"/>
      <c r="AQ401" s="53"/>
      <c r="AR401" s="53"/>
      <c r="AS401" s="53"/>
      <c r="AT401" s="53"/>
      <c r="AU401" s="53"/>
      <c r="AV401" s="53"/>
      <c r="AW401" s="53"/>
      <c r="AX401" s="53"/>
      <c r="AY401" s="53"/>
      <c r="AZ401" s="53"/>
      <c r="BA401" s="53"/>
      <c r="BB401" s="53"/>
      <c r="BC401" s="53"/>
      <c r="BD401" s="53"/>
      <c r="BE401" s="53"/>
      <c r="BF401" s="53"/>
      <c r="BG401" s="53"/>
      <c r="BH401" s="53"/>
      <c r="BI401" s="53"/>
      <c r="BJ401" s="53"/>
      <c r="BK401" s="53"/>
      <c r="BL401" s="53"/>
      <c r="BM401" s="53"/>
      <c r="BN401" s="53"/>
      <c r="BO401" s="53"/>
      <c r="BP401" s="53"/>
      <c r="BQ401" s="53"/>
      <c r="BR401" s="53"/>
      <c r="BS401" s="53"/>
      <c r="BT401" s="53"/>
      <c r="BU401" s="53"/>
      <c r="BV401" s="53"/>
      <c r="BW401" s="53"/>
      <c r="BX401" s="53"/>
      <c r="BY401" s="53"/>
      <c r="BZ401" s="53"/>
      <c r="CA401" s="53"/>
      <c r="CB401" s="53"/>
      <c r="CC401" s="53"/>
      <c r="CD401" s="53"/>
      <c r="CE401" s="53"/>
      <c r="CF401" s="53"/>
      <c r="CG401" s="53"/>
      <c r="CH401" s="53"/>
      <c r="CI401" s="53"/>
      <c r="CJ401" s="53"/>
      <c r="CK401" s="53"/>
      <c r="CL401" s="53"/>
      <c r="CM401" s="53"/>
      <c r="CN401" s="53"/>
      <c r="CO401" s="53"/>
      <c r="CP401" s="53"/>
      <c r="CQ401" s="53"/>
      <c r="CR401" s="53"/>
      <c r="CS401" s="53"/>
      <c r="CT401" s="53"/>
      <c r="CU401" s="53"/>
      <c r="CV401" s="53"/>
      <c r="CW401" s="53"/>
      <c r="CX401" s="53"/>
      <c r="CY401" s="53"/>
      <c r="CZ401" s="53"/>
      <c r="DA401" s="53"/>
      <c r="DB401" s="53"/>
      <c r="DC401" s="53"/>
      <c r="DD401" s="53"/>
      <c r="DE401" s="53"/>
      <c r="DF401" s="53"/>
      <c r="DG401" s="53"/>
      <c r="DH401" s="53"/>
      <c r="DI401" s="53"/>
      <c r="DJ401" s="53"/>
      <c r="DK401" s="53"/>
      <c r="DL401" s="53"/>
      <c r="DM401" s="53"/>
      <c r="DN401" s="53"/>
      <c r="DO401" s="53"/>
      <c r="DP401" s="53"/>
      <c r="DQ401" s="53"/>
      <c r="DR401" s="53"/>
      <c r="DS401" s="53"/>
      <c r="DT401" s="53"/>
      <c r="DU401" s="53"/>
      <c r="DV401" s="53"/>
      <c r="DW401" s="53"/>
      <c r="DX401" s="53"/>
      <c r="DY401" s="53"/>
      <c r="DZ401" s="53"/>
      <c r="EA401" s="53"/>
      <c r="EB401" s="53"/>
      <c r="EC401" s="53"/>
      <c r="ED401" s="53"/>
      <c r="EE401" s="53"/>
      <c r="EF401" s="53"/>
      <c r="EG401" s="53"/>
      <c r="EH401" s="53"/>
      <c r="EI401" s="53"/>
      <c r="EJ401" s="53"/>
      <c r="EK401" s="53"/>
      <c r="EL401" s="53"/>
      <c r="EM401" s="53"/>
      <c r="EN401" s="53"/>
      <c r="EO401" s="53"/>
      <c r="EP401" s="53"/>
      <c r="EQ401" s="53"/>
      <c r="ER401" s="53"/>
      <c r="ES401" s="53"/>
      <c r="ET401" s="53"/>
      <c r="EU401" s="53"/>
      <c r="EV401" s="53"/>
      <c r="EW401" s="53"/>
      <c r="EX401" s="53"/>
      <c r="EY401" s="53"/>
      <c r="EZ401" s="53"/>
      <c r="FA401" s="53"/>
      <c r="FB401" s="53"/>
      <c r="FC401" s="53"/>
      <c r="FD401" s="53"/>
      <c r="FE401" s="53"/>
      <c r="FF401" s="53"/>
      <c r="FG401" s="53"/>
      <c r="FH401" s="53"/>
      <c r="FI401" s="53"/>
      <c r="FJ401" s="53"/>
      <c r="FK401" s="53"/>
      <c r="FL401" s="53"/>
      <c r="FM401" s="53"/>
      <c r="FN401" s="53"/>
      <c r="FO401" s="53"/>
      <c r="FP401" s="53"/>
      <c r="FQ401" s="53"/>
      <c r="FR401" s="53"/>
      <c r="FS401" s="53"/>
      <c r="FT401" s="53"/>
      <c r="FU401" s="53"/>
      <c r="FV401" s="53"/>
      <c r="FW401" s="53"/>
      <c r="FX401" s="53"/>
      <c r="FY401" s="53"/>
      <c r="FZ401" s="53"/>
      <c r="GA401" s="53"/>
      <c r="GB401" s="53"/>
      <c r="GC401" s="53"/>
      <c r="GD401" s="53"/>
      <c r="GE401" s="53"/>
      <c r="GF401" s="53"/>
      <c r="GG401" s="53"/>
      <c r="GH401" s="53"/>
      <c r="GI401" s="53"/>
      <c r="GJ401" s="53"/>
    </row>
    <row r="402" spans="7:192" x14ac:dyDescent="0.25">
      <c r="G402" s="35"/>
      <c r="H402" s="35"/>
      <c r="I402" s="35"/>
      <c r="J402" s="35"/>
      <c r="K402" s="35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</row>
    <row r="403" spans="7:192" x14ac:dyDescent="0.25">
      <c r="G403" s="53"/>
      <c r="H403" s="53"/>
      <c r="I403" s="53"/>
      <c r="J403" s="53"/>
      <c r="K403" s="53"/>
      <c r="L403" s="53"/>
      <c r="M403" s="53"/>
      <c r="N403" s="53"/>
      <c r="O403" s="53"/>
      <c r="P403" s="53"/>
      <c r="Q403" s="53"/>
      <c r="R403" s="53"/>
      <c r="S403" s="53"/>
      <c r="T403" s="53"/>
      <c r="U403" s="53"/>
      <c r="V403" s="53"/>
      <c r="W403" s="53"/>
      <c r="X403" s="53"/>
      <c r="Y403" s="53"/>
      <c r="Z403" s="53"/>
      <c r="AA403" s="53"/>
      <c r="AB403" s="53"/>
      <c r="AC403" s="53"/>
      <c r="AD403" s="53"/>
      <c r="AE403" s="53"/>
      <c r="AF403" s="53"/>
      <c r="AG403" s="53"/>
      <c r="AH403" s="53"/>
      <c r="AI403" s="53"/>
      <c r="AJ403" s="53"/>
      <c r="AK403" s="53"/>
      <c r="AL403" s="53"/>
      <c r="AM403" s="53"/>
      <c r="AN403" s="53"/>
      <c r="AO403" s="53"/>
      <c r="AP403" s="53"/>
      <c r="AQ403" s="53"/>
      <c r="AR403" s="53"/>
      <c r="AS403" s="53"/>
      <c r="AT403" s="53"/>
      <c r="AU403" s="53"/>
      <c r="AV403" s="53"/>
      <c r="AW403" s="53"/>
      <c r="AX403" s="53"/>
      <c r="AY403" s="53"/>
      <c r="AZ403" s="53"/>
      <c r="BA403" s="53"/>
      <c r="BB403" s="53"/>
      <c r="BC403" s="53"/>
      <c r="BD403" s="53"/>
      <c r="BE403" s="53"/>
      <c r="BF403" s="53"/>
      <c r="BG403" s="53"/>
      <c r="BH403" s="53"/>
      <c r="BI403" s="53"/>
      <c r="BJ403" s="53"/>
      <c r="BK403" s="53"/>
      <c r="BL403" s="53"/>
      <c r="BM403" s="53"/>
      <c r="BN403" s="53"/>
      <c r="BO403" s="53"/>
      <c r="BP403" s="53"/>
      <c r="BQ403" s="53"/>
      <c r="BR403" s="53"/>
      <c r="BS403" s="53"/>
      <c r="BT403" s="53"/>
      <c r="BU403" s="53"/>
      <c r="BV403" s="53"/>
      <c r="BW403" s="53"/>
      <c r="BX403" s="53"/>
      <c r="BY403" s="53"/>
      <c r="BZ403" s="53"/>
      <c r="CA403" s="53"/>
      <c r="CB403" s="53"/>
      <c r="CC403" s="53"/>
      <c r="CD403" s="53"/>
      <c r="CE403" s="53"/>
      <c r="CF403" s="53"/>
      <c r="CG403" s="53"/>
      <c r="CH403" s="53"/>
      <c r="CI403" s="53"/>
      <c r="CJ403" s="53"/>
      <c r="CK403" s="53"/>
      <c r="CL403" s="53"/>
      <c r="CM403" s="53"/>
      <c r="CN403" s="53"/>
      <c r="CO403" s="53"/>
      <c r="CP403" s="53"/>
      <c r="CQ403" s="53"/>
      <c r="CR403" s="53"/>
      <c r="CS403" s="53"/>
      <c r="CT403" s="53"/>
      <c r="CU403" s="53"/>
      <c r="CV403" s="53"/>
      <c r="CW403" s="53"/>
      <c r="CX403" s="53"/>
      <c r="CY403" s="53"/>
      <c r="CZ403" s="53"/>
      <c r="DA403" s="53"/>
      <c r="DB403" s="53"/>
      <c r="DC403" s="53"/>
      <c r="DD403" s="53"/>
      <c r="DE403" s="53"/>
      <c r="DF403" s="53"/>
      <c r="DG403" s="53"/>
      <c r="DH403" s="53"/>
      <c r="DI403" s="53"/>
      <c r="DJ403" s="53"/>
      <c r="DK403" s="53"/>
      <c r="DL403" s="53"/>
      <c r="DM403" s="53"/>
      <c r="DN403" s="53"/>
      <c r="DO403" s="53"/>
      <c r="DP403" s="53"/>
      <c r="DQ403" s="53"/>
      <c r="DR403" s="53"/>
      <c r="DS403" s="53"/>
      <c r="DT403" s="53"/>
      <c r="DU403" s="53"/>
      <c r="DV403" s="53"/>
      <c r="DW403" s="53"/>
      <c r="DX403" s="53"/>
      <c r="DY403" s="53"/>
      <c r="DZ403" s="53"/>
      <c r="EA403" s="53"/>
      <c r="EB403" s="53"/>
      <c r="EC403" s="53"/>
      <c r="ED403" s="53"/>
      <c r="EE403" s="53"/>
      <c r="EF403" s="53"/>
      <c r="EG403" s="53"/>
      <c r="EH403" s="53"/>
      <c r="EI403" s="53"/>
      <c r="EJ403" s="53"/>
      <c r="EK403" s="53"/>
      <c r="EL403" s="53"/>
      <c r="EM403" s="53"/>
      <c r="EN403" s="53"/>
      <c r="EO403" s="53"/>
      <c r="EP403" s="53"/>
      <c r="EQ403" s="53"/>
      <c r="ER403" s="53"/>
      <c r="ES403" s="53"/>
      <c r="ET403" s="53"/>
      <c r="EU403" s="53"/>
      <c r="EV403" s="53"/>
      <c r="EW403" s="53"/>
      <c r="EX403" s="53"/>
      <c r="EY403" s="53"/>
      <c r="EZ403" s="53"/>
      <c r="FA403" s="53"/>
      <c r="FB403" s="53"/>
      <c r="FC403" s="53"/>
      <c r="FD403" s="53"/>
      <c r="FE403" s="53"/>
      <c r="FF403" s="53"/>
      <c r="FG403" s="53"/>
      <c r="FH403" s="53"/>
      <c r="FI403" s="53"/>
      <c r="FJ403" s="53"/>
      <c r="FK403" s="53"/>
      <c r="FL403" s="53"/>
      <c r="FM403" s="53"/>
      <c r="FN403" s="53"/>
      <c r="FO403" s="53"/>
      <c r="FP403" s="53"/>
      <c r="FQ403" s="53"/>
      <c r="FR403" s="53"/>
      <c r="FS403" s="53"/>
      <c r="FT403" s="53"/>
      <c r="FU403" s="53"/>
      <c r="FV403" s="53"/>
      <c r="FW403" s="53"/>
      <c r="FX403" s="53"/>
      <c r="FY403" s="53"/>
      <c r="FZ403" s="53"/>
      <c r="GA403" s="53"/>
      <c r="GB403" s="53"/>
      <c r="GC403" s="53"/>
      <c r="GD403" s="53"/>
      <c r="GE403" s="53"/>
      <c r="GF403" s="53"/>
      <c r="GG403" s="53"/>
      <c r="GH403" s="53"/>
      <c r="GI403" s="53"/>
      <c r="GJ403" s="53"/>
    </row>
    <row r="404" spans="7:192" x14ac:dyDescent="0.25"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</row>
    <row r="405" spans="7:192" x14ac:dyDescent="0.25">
      <c r="G405" s="53"/>
      <c r="H405" s="53"/>
      <c r="I405" s="53"/>
      <c r="J405" s="53"/>
      <c r="K405" s="53"/>
      <c r="L405" s="53"/>
      <c r="M405" s="53"/>
      <c r="N405" s="53"/>
      <c r="O405" s="53"/>
      <c r="P405" s="53"/>
      <c r="Q405" s="53"/>
      <c r="R405" s="53"/>
      <c r="S405" s="53"/>
      <c r="T405" s="53"/>
      <c r="U405" s="53"/>
      <c r="V405" s="53"/>
      <c r="W405" s="53"/>
      <c r="X405" s="53"/>
      <c r="Y405" s="53"/>
      <c r="Z405" s="53"/>
      <c r="AA405" s="53"/>
      <c r="AB405" s="53"/>
      <c r="AC405" s="53"/>
      <c r="AD405" s="53"/>
      <c r="AE405" s="53"/>
      <c r="AF405" s="53"/>
      <c r="AG405" s="53"/>
      <c r="AH405" s="53"/>
      <c r="AI405" s="53"/>
      <c r="AJ405" s="53"/>
      <c r="AK405" s="53"/>
      <c r="AL405" s="53"/>
      <c r="AM405" s="53"/>
      <c r="AN405" s="53"/>
      <c r="AO405" s="53"/>
      <c r="AP405" s="53"/>
      <c r="AQ405" s="53"/>
      <c r="AR405" s="53"/>
      <c r="AS405" s="53"/>
      <c r="AT405" s="53"/>
      <c r="AU405" s="53"/>
      <c r="AV405" s="53"/>
      <c r="AW405" s="53"/>
      <c r="AX405" s="53"/>
      <c r="AY405" s="53"/>
      <c r="AZ405" s="53"/>
      <c r="BA405" s="53"/>
      <c r="BB405" s="53"/>
      <c r="BC405" s="53"/>
      <c r="BD405" s="53"/>
      <c r="BE405" s="53"/>
      <c r="BF405" s="53"/>
      <c r="BG405" s="53"/>
      <c r="BH405" s="53"/>
      <c r="BI405" s="53"/>
      <c r="BJ405" s="53"/>
      <c r="BK405" s="53"/>
      <c r="BL405" s="53"/>
      <c r="BM405" s="53"/>
      <c r="BN405" s="53"/>
      <c r="BO405" s="53"/>
      <c r="BP405" s="53"/>
      <c r="BQ405" s="53"/>
      <c r="BR405" s="53"/>
      <c r="BS405" s="53"/>
      <c r="BT405" s="53"/>
      <c r="BU405" s="53"/>
      <c r="BV405" s="53"/>
      <c r="BW405" s="53"/>
      <c r="BX405" s="53"/>
      <c r="BY405" s="53"/>
      <c r="BZ405" s="53"/>
      <c r="CA405" s="53"/>
      <c r="CB405" s="53"/>
      <c r="CC405" s="53"/>
      <c r="CD405" s="53"/>
      <c r="CE405" s="53"/>
      <c r="CF405" s="53"/>
      <c r="CG405" s="53"/>
      <c r="CH405" s="53"/>
      <c r="CI405" s="53"/>
      <c r="CJ405" s="53"/>
      <c r="CK405" s="53"/>
      <c r="CL405" s="53"/>
      <c r="CM405" s="53"/>
      <c r="CN405" s="53"/>
      <c r="CO405" s="53"/>
      <c r="CP405" s="53"/>
      <c r="CQ405" s="53"/>
      <c r="CR405" s="53"/>
      <c r="CS405" s="53"/>
      <c r="CT405" s="53"/>
      <c r="CU405" s="53"/>
      <c r="CV405" s="53"/>
      <c r="CW405" s="53"/>
      <c r="CX405" s="53"/>
      <c r="CY405" s="53"/>
      <c r="CZ405" s="53"/>
      <c r="DA405" s="53"/>
      <c r="DB405" s="53"/>
      <c r="DC405" s="53"/>
      <c r="DD405" s="53"/>
      <c r="DE405" s="53"/>
      <c r="DF405" s="53"/>
      <c r="DG405" s="53"/>
      <c r="DH405" s="53"/>
      <c r="DI405" s="53"/>
      <c r="DJ405" s="53"/>
      <c r="DK405" s="53"/>
      <c r="DL405" s="53"/>
      <c r="DM405" s="53"/>
      <c r="DN405" s="53"/>
      <c r="DO405" s="53"/>
      <c r="DP405" s="53"/>
      <c r="DQ405" s="53"/>
      <c r="DR405" s="53"/>
      <c r="DS405" s="53"/>
      <c r="DT405" s="53"/>
      <c r="DU405" s="53"/>
      <c r="DV405" s="53"/>
      <c r="DW405" s="53"/>
      <c r="DX405" s="53"/>
      <c r="DY405" s="53"/>
      <c r="DZ405" s="53"/>
      <c r="EA405" s="53"/>
      <c r="EB405" s="53"/>
      <c r="EC405" s="53"/>
      <c r="ED405" s="53"/>
      <c r="EE405" s="53"/>
      <c r="EF405" s="53"/>
      <c r="EG405" s="53"/>
      <c r="EH405" s="53"/>
      <c r="EI405" s="53"/>
      <c r="EJ405" s="53"/>
      <c r="EK405" s="53"/>
      <c r="EL405" s="53"/>
      <c r="EM405" s="53"/>
      <c r="EN405" s="53"/>
      <c r="EO405" s="53"/>
      <c r="EP405" s="53"/>
      <c r="EQ405" s="53"/>
      <c r="ER405" s="53"/>
      <c r="ES405" s="53"/>
      <c r="ET405" s="53"/>
      <c r="EU405" s="53"/>
      <c r="EV405" s="53"/>
      <c r="EW405" s="53"/>
      <c r="EX405" s="53"/>
      <c r="EY405" s="53"/>
      <c r="EZ405" s="53"/>
      <c r="FA405" s="53"/>
      <c r="FB405" s="53"/>
      <c r="FC405" s="53"/>
      <c r="FD405" s="53"/>
      <c r="FE405" s="53"/>
      <c r="FF405" s="53"/>
      <c r="FG405" s="53"/>
      <c r="FH405" s="53"/>
      <c r="FI405" s="53"/>
      <c r="FJ405" s="53"/>
      <c r="FK405" s="53"/>
      <c r="FL405" s="53"/>
      <c r="FM405" s="53"/>
      <c r="FN405" s="53"/>
      <c r="FO405" s="53"/>
      <c r="FP405" s="53"/>
      <c r="FQ405" s="53"/>
      <c r="FR405" s="53"/>
      <c r="FS405" s="53"/>
      <c r="FT405" s="53"/>
      <c r="FU405" s="53"/>
      <c r="FV405" s="53"/>
      <c r="FW405" s="53"/>
      <c r="FX405" s="53"/>
      <c r="FY405" s="53"/>
      <c r="FZ405" s="53"/>
      <c r="GA405" s="53"/>
      <c r="GB405" s="53"/>
      <c r="GC405" s="53"/>
      <c r="GD405" s="53"/>
      <c r="GE405" s="53"/>
      <c r="GF405" s="53"/>
      <c r="GG405" s="53"/>
      <c r="GH405" s="53"/>
      <c r="GI405" s="53"/>
      <c r="GJ405" s="53"/>
    </row>
    <row r="406" spans="7:192" x14ac:dyDescent="0.25">
      <c r="G406" s="35"/>
      <c r="H406" s="35"/>
      <c r="I406" s="35"/>
      <c r="J406" s="35"/>
      <c r="K406" s="35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</row>
    <row r="407" spans="7:192" x14ac:dyDescent="0.25">
      <c r="G407" s="53"/>
      <c r="H407" s="53"/>
      <c r="I407" s="53"/>
      <c r="J407" s="53"/>
      <c r="K407" s="53"/>
      <c r="L407" s="53"/>
      <c r="M407" s="53"/>
      <c r="N407" s="53"/>
      <c r="O407" s="53"/>
      <c r="P407" s="53"/>
      <c r="Q407" s="53"/>
      <c r="R407" s="53"/>
      <c r="S407" s="53"/>
      <c r="T407" s="53"/>
      <c r="U407" s="53"/>
      <c r="V407" s="53"/>
      <c r="W407" s="53"/>
      <c r="X407" s="53"/>
      <c r="Y407" s="53"/>
      <c r="Z407" s="53"/>
      <c r="AA407" s="53"/>
      <c r="AB407" s="53"/>
      <c r="AC407" s="53"/>
      <c r="AD407" s="53"/>
      <c r="AE407" s="53"/>
      <c r="AF407" s="53"/>
      <c r="AG407" s="53"/>
      <c r="AH407" s="53"/>
      <c r="AI407" s="53"/>
      <c r="AJ407" s="53"/>
      <c r="AK407" s="53"/>
      <c r="AL407" s="53"/>
      <c r="AM407" s="53"/>
      <c r="AN407" s="53"/>
      <c r="AO407" s="53"/>
      <c r="AP407" s="53"/>
      <c r="AQ407" s="53"/>
      <c r="AR407" s="53"/>
      <c r="AS407" s="53"/>
      <c r="AT407" s="53"/>
      <c r="AU407" s="53"/>
      <c r="AV407" s="53"/>
      <c r="AW407" s="53"/>
      <c r="AX407" s="53"/>
      <c r="AY407" s="53"/>
      <c r="AZ407" s="53"/>
      <c r="BA407" s="53"/>
      <c r="BB407" s="53"/>
      <c r="BC407" s="53"/>
      <c r="BD407" s="53"/>
      <c r="BE407" s="53"/>
      <c r="BF407" s="53"/>
      <c r="BG407" s="53"/>
      <c r="BH407" s="53"/>
      <c r="BI407" s="53"/>
      <c r="BJ407" s="53"/>
      <c r="BK407" s="53"/>
      <c r="BL407" s="53"/>
      <c r="BM407" s="53"/>
      <c r="BN407" s="53"/>
      <c r="BO407" s="53"/>
      <c r="BP407" s="53"/>
      <c r="BQ407" s="53"/>
      <c r="BR407" s="53"/>
      <c r="BS407" s="53"/>
      <c r="BT407" s="53"/>
      <c r="BU407" s="53"/>
      <c r="BV407" s="53"/>
      <c r="BW407" s="53"/>
      <c r="BX407" s="53"/>
      <c r="BY407" s="53"/>
      <c r="BZ407" s="53"/>
      <c r="CA407" s="53"/>
      <c r="CB407" s="53"/>
      <c r="CC407" s="53"/>
      <c r="CD407" s="53"/>
      <c r="CE407" s="53"/>
      <c r="CF407" s="53"/>
      <c r="CG407" s="53"/>
      <c r="CH407" s="53"/>
      <c r="CI407" s="53"/>
      <c r="CJ407" s="53"/>
      <c r="CK407" s="53"/>
      <c r="CL407" s="53"/>
      <c r="CM407" s="53"/>
      <c r="CN407" s="53"/>
      <c r="CO407" s="53"/>
      <c r="CP407" s="53"/>
      <c r="CQ407" s="53"/>
      <c r="CR407" s="53"/>
      <c r="CS407" s="53"/>
      <c r="CT407" s="53"/>
      <c r="CU407" s="53"/>
      <c r="CV407" s="53"/>
      <c r="CW407" s="53"/>
      <c r="CX407" s="53"/>
      <c r="CY407" s="53"/>
      <c r="CZ407" s="53"/>
      <c r="DA407" s="53"/>
      <c r="DB407" s="53"/>
      <c r="DC407" s="53"/>
      <c r="DD407" s="53"/>
      <c r="DE407" s="53"/>
      <c r="DF407" s="53"/>
      <c r="DG407" s="53"/>
      <c r="DH407" s="53"/>
      <c r="DI407" s="53"/>
      <c r="DJ407" s="53"/>
      <c r="DK407" s="53"/>
      <c r="DL407" s="53"/>
      <c r="DM407" s="53"/>
      <c r="DN407" s="53"/>
      <c r="DO407" s="53"/>
      <c r="DP407" s="53"/>
      <c r="DQ407" s="53"/>
      <c r="DR407" s="53"/>
      <c r="DS407" s="53"/>
      <c r="DT407" s="53"/>
      <c r="DU407" s="53"/>
      <c r="DV407" s="53"/>
      <c r="DW407" s="53"/>
      <c r="DX407" s="53"/>
      <c r="DY407" s="53"/>
      <c r="DZ407" s="53"/>
      <c r="EA407" s="53"/>
      <c r="EB407" s="53"/>
      <c r="EC407" s="53"/>
      <c r="ED407" s="53"/>
      <c r="EE407" s="53"/>
      <c r="EF407" s="53"/>
      <c r="EG407" s="53"/>
      <c r="EH407" s="53"/>
      <c r="EI407" s="53"/>
      <c r="EJ407" s="53"/>
      <c r="EK407" s="53"/>
      <c r="EL407" s="53"/>
      <c r="EM407" s="53"/>
      <c r="EN407" s="53"/>
      <c r="EO407" s="53"/>
      <c r="EP407" s="53"/>
      <c r="EQ407" s="53"/>
      <c r="ER407" s="53"/>
      <c r="ES407" s="53"/>
      <c r="ET407" s="53"/>
      <c r="EU407" s="53"/>
      <c r="EV407" s="53"/>
      <c r="EW407" s="53"/>
      <c r="EX407" s="53"/>
      <c r="EY407" s="53"/>
      <c r="EZ407" s="53"/>
      <c r="FA407" s="53"/>
      <c r="FB407" s="53"/>
      <c r="FC407" s="53"/>
      <c r="FD407" s="53"/>
      <c r="FE407" s="53"/>
      <c r="FF407" s="53"/>
      <c r="FG407" s="53"/>
      <c r="FH407" s="53"/>
      <c r="FI407" s="53"/>
      <c r="FJ407" s="53"/>
      <c r="FK407" s="53"/>
      <c r="FL407" s="53"/>
      <c r="FM407" s="53"/>
      <c r="FN407" s="53"/>
      <c r="FO407" s="53"/>
      <c r="FP407" s="53"/>
      <c r="FQ407" s="53"/>
      <c r="FR407" s="53"/>
      <c r="FS407" s="53"/>
      <c r="FT407" s="53"/>
      <c r="FU407" s="53"/>
      <c r="FV407" s="53"/>
      <c r="FW407" s="53"/>
      <c r="FX407" s="53"/>
      <c r="FY407" s="53"/>
      <c r="FZ407" s="53"/>
      <c r="GA407" s="53"/>
      <c r="GB407" s="53"/>
      <c r="GC407" s="53"/>
      <c r="GD407" s="53"/>
      <c r="GE407" s="53"/>
      <c r="GF407" s="53"/>
      <c r="GG407" s="53"/>
      <c r="GH407" s="53"/>
      <c r="GI407" s="53"/>
      <c r="GJ407" s="53"/>
    </row>
    <row r="408" spans="7:192" x14ac:dyDescent="0.25"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</row>
    <row r="409" spans="7:192" x14ac:dyDescent="0.25">
      <c r="G409" s="53"/>
      <c r="H409" s="53"/>
      <c r="I409" s="53"/>
      <c r="J409" s="53"/>
      <c r="K409" s="53"/>
      <c r="L409" s="53"/>
      <c r="M409" s="53"/>
      <c r="N409" s="53"/>
      <c r="O409" s="53"/>
      <c r="P409" s="53"/>
      <c r="Q409" s="53"/>
      <c r="R409" s="53"/>
      <c r="S409" s="53"/>
      <c r="T409" s="53"/>
      <c r="U409" s="53"/>
      <c r="V409" s="53"/>
      <c r="W409" s="53"/>
      <c r="X409" s="53"/>
      <c r="Y409" s="53"/>
      <c r="Z409" s="53"/>
      <c r="AA409" s="53"/>
      <c r="AB409" s="53"/>
      <c r="AC409" s="53"/>
      <c r="AD409" s="53"/>
      <c r="AE409" s="53"/>
      <c r="AF409" s="53"/>
      <c r="AG409" s="53"/>
      <c r="AH409" s="53"/>
      <c r="AI409" s="53"/>
      <c r="AJ409" s="53"/>
      <c r="AK409" s="53"/>
      <c r="AL409" s="53"/>
      <c r="AM409" s="53"/>
      <c r="AN409" s="53"/>
      <c r="AO409" s="53"/>
      <c r="AP409" s="53"/>
      <c r="AQ409" s="53"/>
      <c r="AR409" s="53"/>
      <c r="AS409" s="53"/>
      <c r="AT409" s="53"/>
      <c r="AU409" s="53"/>
      <c r="AV409" s="53"/>
      <c r="AW409" s="53"/>
      <c r="AX409" s="53"/>
      <c r="AY409" s="53"/>
      <c r="AZ409" s="53"/>
      <c r="BA409" s="53"/>
      <c r="BB409" s="53"/>
      <c r="BC409" s="53"/>
      <c r="BD409" s="53"/>
      <c r="BE409" s="53"/>
      <c r="BF409" s="53"/>
      <c r="BG409" s="53"/>
      <c r="BH409" s="53"/>
      <c r="BI409" s="53"/>
      <c r="BJ409" s="53"/>
      <c r="BK409" s="53"/>
      <c r="BL409" s="53"/>
      <c r="BM409" s="53"/>
      <c r="BN409" s="53"/>
      <c r="BO409" s="53"/>
      <c r="BP409" s="53"/>
      <c r="BQ409" s="53"/>
      <c r="BR409" s="53"/>
      <c r="BS409" s="53"/>
      <c r="BT409" s="53"/>
      <c r="BU409" s="53"/>
      <c r="BV409" s="53"/>
      <c r="BW409" s="53"/>
      <c r="BX409" s="53"/>
      <c r="BY409" s="53"/>
      <c r="BZ409" s="53"/>
      <c r="CA409" s="53"/>
      <c r="CB409" s="53"/>
      <c r="CC409" s="53"/>
      <c r="CD409" s="53"/>
      <c r="CE409" s="53"/>
      <c r="CF409" s="53"/>
      <c r="CG409" s="53"/>
      <c r="CH409" s="53"/>
      <c r="CI409" s="53"/>
      <c r="CJ409" s="53"/>
      <c r="CK409" s="53"/>
      <c r="CL409" s="53"/>
      <c r="CM409" s="53"/>
      <c r="CN409" s="53"/>
      <c r="CO409" s="53"/>
      <c r="CP409" s="53"/>
      <c r="CQ409" s="53"/>
      <c r="CR409" s="53"/>
      <c r="CS409" s="53"/>
      <c r="CT409" s="53"/>
      <c r="CU409" s="53"/>
      <c r="CV409" s="53"/>
      <c r="CW409" s="53"/>
      <c r="CX409" s="53"/>
      <c r="CY409" s="53"/>
      <c r="CZ409" s="53"/>
      <c r="DA409" s="53"/>
      <c r="DB409" s="53"/>
      <c r="DC409" s="53"/>
      <c r="DD409" s="53"/>
      <c r="DE409" s="53"/>
      <c r="DF409" s="53"/>
      <c r="DG409" s="53"/>
      <c r="DH409" s="53"/>
      <c r="DI409" s="53"/>
      <c r="DJ409" s="53"/>
      <c r="DK409" s="53"/>
      <c r="DL409" s="53"/>
      <c r="DM409" s="53"/>
      <c r="DN409" s="53"/>
      <c r="DO409" s="53"/>
      <c r="DP409" s="53"/>
      <c r="DQ409" s="53"/>
      <c r="DR409" s="53"/>
      <c r="DS409" s="53"/>
      <c r="DT409" s="53"/>
      <c r="DU409" s="53"/>
      <c r="DV409" s="53"/>
      <c r="DW409" s="53"/>
      <c r="DX409" s="53"/>
      <c r="DY409" s="53"/>
      <c r="DZ409" s="53"/>
      <c r="EA409" s="53"/>
      <c r="EB409" s="53"/>
      <c r="EC409" s="53"/>
      <c r="ED409" s="53"/>
      <c r="EE409" s="53"/>
      <c r="EF409" s="53"/>
      <c r="EG409" s="53"/>
      <c r="EH409" s="53"/>
      <c r="EI409" s="53"/>
      <c r="EJ409" s="53"/>
      <c r="EK409" s="53"/>
      <c r="EL409" s="53"/>
      <c r="EM409" s="53"/>
      <c r="EN409" s="53"/>
      <c r="EO409" s="53"/>
      <c r="EP409" s="53"/>
      <c r="EQ409" s="53"/>
      <c r="ER409" s="53"/>
      <c r="ES409" s="53"/>
      <c r="ET409" s="53"/>
      <c r="EU409" s="53"/>
      <c r="EV409" s="53"/>
      <c r="EW409" s="53"/>
      <c r="EX409" s="53"/>
      <c r="EY409" s="53"/>
      <c r="EZ409" s="53"/>
      <c r="FA409" s="53"/>
      <c r="FB409" s="53"/>
      <c r="FC409" s="53"/>
      <c r="FD409" s="53"/>
      <c r="FE409" s="53"/>
      <c r="FF409" s="53"/>
      <c r="FG409" s="53"/>
      <c r="FH409" s="53"/>
      <c r="FI409" s="53"/>
      <c r="FJ409" s="53"/>
      <c r="FK409" s="53"/>
      <c r="FL409" s="53"/>
      <c r="FM409" s="53"/>
      <c r="FN409" s="53"/>
      <c r="FO409" s="53"/>
      <c r="FP409" s="53"/>
      <c r="FQ409" s="53"/>
      <c r="FR409" s="53"/>
      <c r="FS409" s="53"/>
      <c r="FT409" s="53"/>
      <c r="FU409" s="53"/>
      <c r="FV409" s="53"/>
      <c r="FW409" s="53"/>
      <c r="FX409" s="53"/>
      <c r="FY409" s="53"/>
      <c r="FZ409" s="53"/>
      <c r="GA409" s="53"/>
      <c r="GB409" s="53"/>
      <c r="GC409" s="53"/>
      <c r="GD409" s="53"/>
      <c r="GE409" s="53"/>
      <c r="GF409" s="53"/>
      <c r="GG409" s="53"/>
      <c r="GH409" s="53"/>
      <c r="GI409" s="53"/>
      <c r="GJ409" s="53"/>
    </row>
    <row r="410" spans="7:192" x14ac:dyDescent="0.25">
      <c r="G410" s="35"/>
      <c r="H410" s="35"/>
      <c r="I410" s="35"/>
      <c r="J410" s="35"/>
      <c r="K410" s="35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</row>
    <row r="411" spans="7:192" x14ac:dyDescent="0.25">
      <c r="G411" s="53"/>
      <c r="H411" s="53"/>
      <c r="I411" s="53"/>
      <c r="J411" s="53"/>
      <c r="K411" s="53"/>
      <c r="L411" s="53"/>
      <c r="M411" s="53"/>
      <c r="N411" s="53"/>
      <c r="O411" s="53"/>
      <c r="P411" s="53"/>
      <c r="Q411" s="53"/>
      <c r="R411" s="53"/>
      <c r="S411" s="53"/>
      <c r="T411" s="53"/>
      <c r="U411" s="53"/>
      <c r="V411" s="53"/>
      <c r="W411" s="53"/>
      <c r="X411" s="53"/>
      <c r="Y411" s="53"/>
      <c r="Z411" s="53"/>
      <c r="AA411" s="53"/>
      <c r="AB411" s="53"/>
      <c r="AC411" s="53"/>
      <c r="AD411" s="53"/>
      <c r="AE411" s="53"/>
      <c r="AF411" s="53"/>
      <c r="AG411" s="53"/>
      <c r="AH411" s="53"/>
      <c r="AI411" s="53"/>
      <c r="AJ411" s="53"/>
      <c r="AK411" s="53"/>
      <c r="AL411" s="53"/>
      <c r="AM411" s="53"/>
      <c r="AN411" s="53"/>
      <c r="AO411" s="53"/>
      <c r="AP411" s="53"/>
      <c r="AQ411" s="53"/>
      <c r="AR411" s="53"/>
      <c r="AS411" s="53"/>
      <c r="AT411" s="53"/>
      <c r="AU411" s="53"/>
      <c r="AV411" s="53"/>
      <c r="AW411" s="53"/>
      <c r="AX411" s="53"/>
      <c r="AY411" s="53"/>
      <c r="AZ411" s="53"/>
      <c r="BA411" s="53"/>
      <c r="BB411" s="53"/>
      <c r="BC411" s="53"/>
      <c r="BD411" s="53"/>
      <c r="BE411" s="53"/>
      <c r="BF411" s="53"/>
      <c r="BG411" s="53"/>
      <c r="BH411" s="53"/>
      <c r="BI411" s="53"/>
      <c r="BJ411" s="53"/>
      <c r="BK411" s="53"/>
      <c r="BL411" s="53"/>
      <c r="BM411" s="53"/>
      <c r="BN411" s="53"/>
      <c r="BO411" s="53"/>
      <c r="BP411" s="53"/>
      <c r="BQ411" s="53"/>
      <c r="BR411" s="53"/>
      <c r="BS411" s="53"/>
      <c r="BT411" s="53"/>
      <c r="BU411" s="53"/>
      <c r="BV411" s="53"/>
      <c r="BW411" s="53"/>
      <c r="BX411" s="53"/>
      <c r="BY411" s="53"/>
      <c r="BZ411" s="53"/>
      <c r="CA411" s="53"/>
      <c r="CB411" s="53"/>
      <c r="CC411" s="53"/>
      <c r="CD411" s="53"/>
      <c r="CE411" s="53"/>
      <c r="CF411" s="53"/>
      <c r="CG411" s="53"/>
      <c r="CH411" s="53"/>
      <c r="CI411" s="53"/>
      <c r="CJ411" s="53"/>
      <c r="CK411" s="53"/>
      <c r="CL411" s="53"/>
      <c r="CM411" s="53"/>
      <c r="CN411" s="53"/>
      <c r="CO411" s="53"/>
      <c r="CP411" s="53"/>
      <c r="CQ411" s="53"/>
      <c r="CR411" s="53"/>
      <c r="CS411" s="53"/>
      <c r="CT411" s="53"/>
      <c r="CU411" s="53"/>
      <c r="CV411" s="53"/>
      <c r="CW411" s="53"/>
      <c r="CX411" s="53"/>
      <c r="CY411" s="53"/>
      <c r="CZ411" s="53"/>
      <c r="DA411" s="53"/>
      <c r="DB411" s="53"/>
      <c r="DC411" s="53"/>
      <c r="DD411" s="53"/>
      <c r="DE411" s="53"/>
      <c r="DF411" s="53"/>
      <c r="DG411" s="53"/>
      <c r="DH411" s="53"/>
      <c r="DI411" s="53"/>
      <c r="DJ411" s="53"/>
      <c r="DK411" s="53"/>
      <c r="DL411" s="53"/>
      <c r="DM411" s="53"/>
      <c r="DN411" s="53"/>
      <c r="DO411" s="53"/>
      <c r="DP411" s="53"/>
      <c r="DQ411" s="53"/>
      <c r="DR411" s="53"/>
      <c r="DS411" s="53"/>
      <c r="DT411" s="53"/>
      <c r="DU411" s="53"/>
      <c r="DV411" s="53"/>
      <c r="DW411" s="53"/>
      <c r="DX411" s="53"/>
      <c r="DY411" s="53"/>
      <c r="DZ411" s="53"/>
      <c r="EA411" s="53"/>
      <c r="EB411" s="53"/>
      <c r="EC411" s="53"/>
      <c r="ED411" s="53"/>
      <c r="EE411" s="53"/>
      <c r="EF411" s="53"/>
      <c r="EG411" s="53"/>
      <c r="EH411" s="53"/>
      <c r="EI411" s="53"/>
      <c r="EJ411" s="53"/>
      <c r="EK411" s="53"/>
      <c r="EL411" s="53"/>
      <c r="EM411" s="53"/>
      <c r="EN411" s="53"/>
      <c r="EO411" s="53"/>
      <c r="EP411" s="53"/>
      <c r="EQ411" s="53"/>
      <c r="ER411" s="53"/>
      <c r="ES411" s="53"/>
      <c r="ET411" s="53"/>
      <c r="EU411" s="53"/>
      <c r="EV411" s="53"/>
      <c r="EW411" s="53"/>
      <c r="EX411" s="53"/>
      <c r="EY411" s="53"/>
      <c r="EZ411" s="53"/>
      <c r="FA411" s="53"/>
      <c r="FB411" s="53"/>
      <c r="FC411" s="53"/>
      <c r="FD411" s="53"/>
      <c r="FE411" s="53"/>
      <c r="FF411" s="53"/>
      <c r="FG411" s="53"/>
      <c r="FH411" s="53"/>
      <c r="FI411" s="53"/>
      <c r="FJ411" s="53"/>
      <c r="FK411" s="53"/>
      <c r="FL411" s="53"/>
      <c r="FM411" s="53"/>
      <c r="FN411" s="53"/>
      <c r="FO411" s="53"/>
      <c r="FP411" s="53"/>
      <c r="FQ411" s="53"/>
      <c r="FR411" s="53"/>
      <c r="FS411" s="53"/>
      <c r="FT411" s="53"/>
      <c r="FU411" s="53"/>
      <c r="FV411" s="53"/>
      <c r="FW411" s="53"/>
      <c r="FX411" s="53"/>
      <c r="FY411" s="53"/>
      <c r="FZ411" s="53"/>
      <c r="GA411" s="53"/>
      <c r="GB411" s="53"/>
      <c r="GC411" s="53"/>
      <c r="GD411" s="53"/>
      <c r="GE411" s="53"/>
      <c r="GF411" s="53"/>
      <c r="GG411" s="53"/>
      <c r="GH411" s="53"/>
      <c r="GI411" s="53"/>
      <c r="GJ411" s="53"/>
    </row>
    <row r="412" spans="7:192" x14ac:dyDescent="0.25">
      <c r="G412" s="35"/>
      <c r="H412" s="35"/>
      <c r="I412" s="35"/>
      <c r="J412" s="35"/>
      <c r="K412" s="35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</row>
    <row r="413" spans="7:192" x14ac:dyDescent="0.25">
      <c r="G413" s="53"/>
      <c r="H413" s="53"/>
      <c r="I413" s="53"/>
      <c r="J413" s="53"/>
      <c r="K413" s="53"/>
      <c r="L413" s="53"/>
      <c r="M413" s="53"/>
      <c r="N413" s="53"/>
      <c r="O413" s="53"/>
      <c r="P413" s="53"/>
      <c r="Q413" s="53"/>
      <c r="R413" s="53"/>
      <c r="S413" s="53"/>
      <c r="T413" s="53"/>
      <c r="U413" s="53"/>
      <c r="V413" s="53"/>
      <c r="W413" s="53"/>
      <c r="X413" s="53"/>
      <c r="Y413" s="53"/>
      <c r="Z413" s="53"/>
      <c r="AA413" s="53"/>
      <c r="AB413" s="53"/>
      <c r="AC413" s="53"/>
      <c r="AD413" s="53"/>
      <c r="AE413" s="53"/>
      <c r="AF413" s="53"/>
      <c r="AG413" s="53"/>
      <c r="AH413" s="53"/>
      <c r="AI413" s="53"/>
      <c r="AJ413" s="53"/>
      <c r="AK413" s="53"/>
      <c r="AL413" s="53"/>
      <c r="AM413" s="53"/>
      <c r="AN413" s="53"/>
      <c r="AO413" s="53"/>
      <c r="AP413" s="53"/>
      <c r="AQ413" s="53"/>
      <c r="AR413" s="53"/>
      <c r="AS413" s="53"/>
      <c r="AT413" s="53"/>
      <c r="AU413" s="53"/>
      <c r="AV413" s="53"/>
      <c r="AW413" s="53"/>
      <c r="AX413" s="53"/>
      <c r="AY413" s="53"/>
      <c r="AZ413" s="53"/>
      <c r="BA413" s="53"/>
      <c r="BB413" s="53"/>
      <c r="BC413" s="53"/>
      <c r="BD413" s="53"/>
      <c r="BE413" s="53"/>
      <c r="BF413" s="53"/>
      <c r="BG413" s="53"/>
      <c r="BH413" s="53"/>
      <c r="BI413" s="53"/>
      <c r="BJ413" s="53"/>
      <c r="BK413" s="53"/>
      <c r="BL413" s="53"/>
      <c r="BM413" s="53"/>
      <c r="BN413" s="53"/>
      <c r="BO413" s="53"/>
      <c r="BP413" s="53"/>
      <c r="BQ413" s="53"/>
      <c r="BR413" s="53"/>
      <c r="BS413" s="53"/>
      <c r="BT413" s="53"/>
      <c r="BU413" s="53"/>
      <c r="BV413" s="53"/>
      <c r="BW413" s="53"/>
      <c r="BX413" s="53"/>
      <c r="BY413" s="53"/>
      <c r="BZ413" s="53"/>
      <c r="CA413" s="53"/>
      <c r="CB413" s="53"/>
      <c r="CC413" s="53"/>
      <c r="CD413" s="53"/>
      <c r="CE413" s="53"/>
      <c r="CF413" s="53"/>
      <c r="CG413" s="53"/>
      <c r="CH413" s="53"/>
      <c r="CI413" s="53"/>
      <c r="CJ413" s="53"/>
      <c r="CK413" s="53"/>
      <c r="CL413" s="53"/>
      <c r="CM413" s="53"/>
      <c r="CN413" s="53"/>
      <c r="CO413" s="53"/>
      <c r="CP413" s="53"/>
      <c r="CQ413" s="53"/>
      <c r="CR413" s="53"/>
      <c r="CS413" s="53"/>
      <c r="CT413" s="53"/>
      <c r="CU413" s="53"/>
      <c r="CV413" s="53"/>
      <c r="CW413" s="53"/>
      <c r="CX413" s="53"/>
      <c r="CY413" s="53"/>
      <c r="CZ413" s="53"/>
      <c r="DA413" s="53"/>
      <c r="DB413" s="53"/>
      <c r="DC413" s="53"/>
      <c r="DD413" s="53"/>
      <c r="DE413" s="53"/>
      <c r="DF413" s="53"/>
      <c r="DG413" s="53"/>
      <c r="DH413" s="53"/>
      <c r="DI413" s="53"/>
      <c r="DJ413" s="53"/>
      <c r="DK413" s="53"/>
      <c r="DL413" s="53"/>
      <c r="DM413" s="53"/>
      <c r="DN413" s="53"/>
      <c r="DO413" s="53"/>
      <c r="DP413" s="53"/>
      <c r="DQ413" s="53"/>
      <c r="DR413" s="53"/>
      <c r="DS413" s="53"/>
      <c r="DT413" s="53"/>
      <c r="DU413" s="53"/>
      <c r="DV413" s="53"/>
      <c r="DW413" s="53"/>
      <c r="DX413" s="53"/>
      <c r="DY413" s="53"/>
      <c r="DZ413" s="53"/>
      <c r="EA413" s="53"/>
      <c r="EB413" s="53"/>
      <c r="EC413" s="53"/>
      <c r="ED413" s="53"/>
      <c r="EE413" s="53"/>
      <c r="EF413" s="53"/>
      <c r="EG413" s="53"/>
      <c r="EH413" s="53"/>
      <c r="EI413" s="53"/>
      <c r="EJ413" s="53"/>
      <c r="EK413" s="53"/>
      <c r="EL413" s="53"/>
      <c r="EM413" s="53"/>
      <c r="EN413" s="53"/>
      <c r="EO413" s="53"/>
      <c r="EP413" s="53"/>
      <c r="EQ413" s="53"/>
      <c r="ER413" s="53"/>
      <c r="ES413" s="53"/>
      <c r="ET413" s="53"/>
      <c r="EU413" s="53"/>
      <c r="EV413" s="53"/>
      <c r="EW413" s="53"/>
      <c r="EX413" s="53"/>
      <c r="EY413" s="53"/>
      <c r="EZ413" s="53"/>
      <c r="FA413" s="53"/>
      <c r="FB413" s="53"/>
      <c r="FC413" s="53"/>
      <c r="FD413" s="53"/>
      <c r="FE413" s="53"/>
      <c r="FF413" s="53"/>
      <c r="FG413" s="53"/>
      <c r="FH413" s="53"/>
      <c r="FI413" s="53"/>
      <c r="FJ413" s="53"/>
      <c r="FK413" s="53"/>
      <c r="FL413" s="53"/>
      <c r="FM413" s="53"/>
      <c r="FN413" s="53"/>
      <c r="FO413" s="53"/>
      <c r="FP413" s="53"/>
      <c r="FQ413" s="53"/>
      <c r="FR413" s="53"/>
      <c r="FS413" s="53"/>
      <c r="FT413" s="53"/>
      <c r="FU413" s="53"/>
      <c r="FV413" s="53"/>
      <c r="FW413" s="53"/>
      <c r="FX413" s="53"/>
      <c r="FY413" s="53"/>
      <c r="FZ413" s="53"/>
      <c r="GA413" s="53"/>
      <c r="GB413" s="53"/>
      <c r="GC413" s="53"/>
      <c r="GD413" s="53"/>
      <c r="GE413" s="53"/>
      <c r="GF413" s="53"/>
      <c r="GG413" s="53"/>
      <c r="GH413" s="53"/>
      <c r="GI413" s="53"/>
      <c r="GJ413" s="53"/>
    </row>
    <row r="414" spans="7:192" x14ac:dyDescent="0.25">
      <c r="G414" s="35"/>
      <c r="H414" s="35"/>
      <c r="I414" s="35"/>
      <c r="J414" s="35"/>
      <c r="K414" s="35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</row>
    <row r="415" spans="7:192" x14ac:dyDescent="0.25">
      <c r="G415" s="53"/>
      <c r="H415" s="53"/>
      <c r="I415" s="53"/>
      <c r="J415" s="53"/>
      <c r="K415" s="53"/>
      <c r="L415" s="53"/>
      <c r="M415" s="53"/>
      <c r="N415" s="53"/>
      <c r="O415" s="53"/>
      <c r="P415" s="53"/>
      <c r="Q415" s="53"/>
      <c r="R415" s="53"/>
      <c r="S415" s="53"/>
      <c r="T415" s="53"/>
      <c r="U415" s="53"/>
      <c r="V415" s="53"/>
      <c r="W415" s="53"/>
      <c r="X415" s="53"/>
      <c r="Y415" s="53"/>
      <c r="Z415" s="53"/>
      <c r="AA415" s="53"/>
      <c r="AB415" s="53"/>
      <c r="AC415" s="53"/>
      <c r="AD415" s="53"/>
      <c r="AE415" s="53"/>
      <c r="AF415" s="53"/>
      <c r="AG415" s="53"/>
      <c r="AH415" s="53"/>
      <c r="AI415" s="53"/>
      <c r="AJ415" s="53"/>
      <c r="AK415" s="53"/>
      <c r="AL415" s="53"/>
      <c r="AM415" s="53"/>
      <c r="AN415" s="53"/>
      <c r="AO415" s="53"/>
      <c r="AP415" s="53"/>
      <c r="AQ415" s="53"/>
      <c r="AR415" s="53"/>
      <c r="AS415" s="53"/>
      <c r="AT415" s="53"/>
      <c r="AU415" s="53"/>
      <c r="AV415" s="53"/>
      <c r="AW415" s="53"/>
      <c r="AX415" s="53"/>
      <c r="AY415" s="53"/>
      <c r="AZ415" s="53"/>
      <c r="BA415" s="53"/>
      <c r="BB415" s="53"/>
      <c r="BC415" s="53"/>
      <c r="BD415" s="53"/>
      <c r="BE415" s="53"/>
      <c r="BF415" s="53"/>
      <c r="BG415" s="53"/>
      <c r="BH415" s="53"/>
      <c r="BI415" s="53"/>
      <c r="BJ415" s="53"/>
      <c r="BK415" s="53"/>
      <c r="BL415" s="53"/>
      <c r="BM415" s="53"/>
      <c r="BN415" s="53"/>
      <c r="BO415" s="53"/>
      <c r="BP415" s="53"/>
      <c r="BQ415" s="53"/>
      <c r="BR415" s="53"/>
      <c r="BS415" s="53"/>
      <c r="BT415" s="53"/>
      <c r="BU415" s="53"/>
      <c r="BV415" s="53"/>
      <c r="BW415" s="53"/>
      <c r="BX415" s="53"/>
      <c r="BY415" s="53"/>
      <c r="BZ415" s="53"/>
      <c r="CA415" s="53"/>
      <c r="CB415" s="53"/>
      <c r="CC415" s="53"/>
      <c r="CD415" s="53"/>
      <c r="CE415" s="53"/>
      <c r="CF415" s="53"/>
      <c r="CG415" s="53"/>
      <c r="CH415" s="53"/>
      <c r="CI415" s="53"/>
      <c r="CJ415" s="53"/>
      <c r="CK415" s="53"/>
      <c r="CL415" s="53"/>
      <c r="CM415" s="53"/>
      <c r="CN415" s="53"/>
      <c r="CO415" s="53"/>
      <c r="CP415" s="53"/>
      <c r="CQ415" s="53"/>
      <c r="CR415" s="53"/>
      <c r="CS415" s="53"/>
      <c r="CT415" s="53"/>
      <c r="CU415" s="53"/>
      <c r="CV415" s="53"/>
      <c r="CW415" s="53"/>
      <c r="CX415" s="53"/>
      <c r="CY415" s="53"/>
      <c r="CZ415" s="53"/>
      <c r="DA415" s="53"/>
      <c r="DB415" s="53"/>
      <c r="DC415" s="53"/>
      <c r="DD415" s="53"/>
      <c r="DE415" s="53"/>
      <c r="DF415" s="53"/>
      <c r="DG415" s="53"/>
      <c r="DH415" s="53"/>
      <c r="DI415" s="53"/>
      <c r="DJ415" s="53"/>
      <c r="DK415" s="53"/>
      <c r="DL415" s="53"/>
      <c r="DM415" s="53"/>
      <c r="DN415" s="53"/>
      <c r="DO415" s="53"/>
      <c r="DP415" s="53"/>
      <c r="DQ415" s="53"/>
      <c r="DR415" s="53"/>
      <c r="DS415" s="53"/>
      <c r="DT415" s="53"/>
      <c r="DU415" s="53"/>
      <c r="DV415" s="53"/>
      <c r="DW415" s="53"/>
      <c r="DX415" s="53"/>
      <c r="DY415" s="53"/>
      <c r="DZ415" s="53"/>
      <c r="EA415" s="53"/>
      <c r="EB415" s="53"/>
      <c r="EC415" s="53"/>
      <c r="ED415" s="53"/>
      <c r="EE415" s="53"/>
      <c r="EF415" s="53"/>
      <c r="EG415" s="53"/>
      <c r="EH415" s="53"/>
      <c r="EI415" s="53"/>
      <c r="EJ415" s="53"/>
      <c r="EK415" s="53"/>
      <c r="EL415" s="53"/>
      <c r="EM415" s="53"/>
      <c r="EN415" s="53"/>
      <c r="EO415" s="53"/>
      <c r="EP415" s="53"/>
      <c r="EQ415" s="53"/>
      <c r="ER415" s="53"/>
      <c r="ES415" s="53"/>
      <c r="ET415" s="53"/>
      <c r="EU415" s="53"/>
      <c r="EV415" s="53"/>
      <c r="EW415" s="53"/>
      <c r="EX415" s="53"/>
      <c r="EY415" s="53"/>
      <c r="EZ415" s="53"/>
      <c r="FA415" s="53"/>
      <c r="FB415" s="53"/>
      <c r="FC415" s="53"/>
      <c r="FD415" s="53"/>
      <c r="FE415" s="53"/>
      <c r="FF415" s="53"/>
      <c r="FG415" s="53"/>
      <c r="FH415" s="53"/>
      <c r="FI415" s="53"/>
      <c r="FJ415" s="53"/>
      <c r="FK415" s="53"/>
      <c r="FL415" s="53"/>
      <c r="FM415" s="53"/>
      <c r="FN415" s="53"/>
      <c r="FO415" s="53"/>
      <c r="FP415" s="53"/>
      <c r="FQ415" s="53"/>
      <c r="FR415" s="53"/>
      <c r="FS415" s="53"/>
      <c r="FT415" s="53"/>
      <c r="FU415" s="53"/>
      <c r="FV415" s="53"/>
      <c r="FW415" s="53"/>
      <c r="FX415" s="53"/>
      <c r="FY415" s="53"/>
      <c r="FZ415" s="53"/>
      <c r="GA415" s="53"/>
      <c r="GB415" s="53"/>
      <c r="GC415" s="53"/>
      <c r="GD415" s="53"/>
      <c r="GE415" s="53"/>
      <c r="GF415" s="53"/>
      <c r="GG415" s="53"/>
      <c r="GH415" s="53"/>
      <c r="GI415" s="53"/>
      <c r="GJ415" s="53"/>
    </row>
    <row r="416" spans="7:192" x14ac:dyDescent="0.25">
      <c r="G416" s="35"/>
      <c r="H416" s="35"/>
      <c r="I416" s="35"/>
      <c r="J416" s="35"/>
      <c r="K416" s="35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</row>
    <row r="417" spans="7:192" x14ac:dyDescent="0.25">
      <c r="G417" s="53"/>
      <c r="H417" s="53"/>
      <c r="I417" s="53"/>
      <c r="J417" s="53"/>
      <c r="K417" s="53"/>
      <c r="L417" s="53"/>
      <c r="M417" s="53"/>
      <c r="N417" s="53"/>
      <c r="O417" s="53"/>
      <c r="P417" s="53"/>
      <c r="Q417" s="53"/>
      <c r="R417" s="53"/>
      <c r="S417" s="53"/>
      <c r="T417" s="53"/>
      <c r="U417" s="53"/>
      <c r="V417" s="53"/>
      <c r="W417" s="53"/>
      <c r="X417" s="53"/>
      <c r="Y417" s="53"/>
      <c r="Z417" s="53"/>
      <c r="AA417" s="53"/>
      <c r="AB417" s="53"/>
      <c r="AC417" s="53"/>
      <c r="AD417" s="53"/>
      <c r="AE417" s="53"/>
      <c r="AF417" s="53"/>
      <c r="AG417" s="53"/>
      <c r="AH417" s="53"/>
      <c r="AI417" s="53"/>
      <c r="AJ417" s="53"/>
      <c r="AK417" s="53"/>
      <c r="AL417" s="53"/>
      <c r="AM417" s="53"/>
      <c r="AN417" s="53"/>
      <c r="AO417" s="53"/>
      <c r="AP417" s="53"/>
      <c r="AQ417" s="53"/>
      <c r="AR417" s="53"/>
      <c r="AS417" s="53"/>
      <c r="AT417" s="53"/>
      <c r="AU417" s="53"/>
      <c r="AV417" s="53"/>
      <c r="AW417" s="53"/>
      <c r="AX417" s="53"/>
      <c r="AY417" s="53"/>
      <c r="AZ417" s="53"/>
      <c r="BA417" s="53"/>
      <c r="BB417" s="53"/>
      <c r="BC417" s="53"/>
      <c r="BD417" s="53"/>
      <c r="BE417" s="53"/>
      <c r="BF417" s="53"/>
      <c r="BG417" s="53"/>
      <c r="BH417" s="53"/>
      <c r="BI417" s="53"/>
      <c r="BJ417" s="53"/>
      <c r="BK417" s="53"/>
      <c r="BL417" s="53"/>
      <c r="BM417" s="53"/>
      <c r="BN417" s="53"/>
      <c r="BO417" s="53"/>
      <c r="BP417" s="53"/>
      <c r="BQ417" s="53"/>
      <c r="BR417" s="53"/>
      <c r="BS417" s="53"/>
      <c r="BT417" s="53"/>
      <c r="BU417" s="53"/>
      <c r="BV417" s="53"/>
      <c r="BW417" s="53"/>
      <c r="BX417" s="53"/>
      <c r="BY417" s="53"/>
      <c r="BZ417" s="53"/>
      <c r="CA417" s="53"/>
      <c r="CB417" s="53"/>
      <c r="CC417" s="53"/>
      <c r="CD417" s="53"/>
      <c r="CE417" s="53"/>
      <c r="CF417" s="53"/>
      <c r="CG417" s="53"/>
      <c r="CH417" s="53"/>
      <c r="CI417" s="53"/>
      <c r="CJ417" s="53"/>
      <c r="CK417" s="53"/>
      <c r="CL417" s="53"/>
      <c r="CM417" s="53"/>
      <c r="CN417" s="53"/>
      <c r="CO417" s="53"/>
      <c r="CP417" s="53"/>
      <c r="CQ417" s="53"/>
      <c r="CR417" s="53"/>
      <c r="CS417" s="53"/>
      <c r="CT417" s="53"/>
      <c r="CU417" s="53"/>
      <c r="CV417" s="53"/>
      <c r="CW417" s="53"/>
      <c r="CX417" s="53"/>
      <c r="CY417" s="53"/>
      <c r="CZ417" s="53"/>
      <c r="DA417" s="53"/>
      <c r="DB417" s="53"/>
      <c r="DC417" s="53"/>
      <c r="DD417" s="53"/>
      <c r="DE417" s="53"/>
      <c r="DF417" s="53"/>
      <c r="DG417" s="53"/>
      <c r="DH417" s="53"/>
      <c r="DI417" s="53"/>
      <c r="DJ417" s="53"/>
      <c r="DK417" s="53"/>
      <c r="DL417" s="53"/>
      <c r="DM417" s="53"/>
      <c r="DN417" s="53"/>
      <c r="DO417" s="53"/>
      <c r="DP417" s="53"/>
      <c r="DQ417" s="53"/>
      <c r="DR417" s="53"/>
      <c r="DS417" s="53"/>
      <c r="DT417" s="53"/>
      <c r="DU417" s="53"/>
      <c r="DV417" s="53"/>
      <c r="DW417" s="53"/>
      <c r="DX417" s="53"/>
      <c r="DY417" s="53"/>
      <c r="DZ417" s="53"/>
      <c r="EA417" s="53"/>
      <c r="EB417" s="53"/>
      <c r="EC417" s="53"/>
      <c r="ED417" s="53"/>
      <c r="EE417" s="53"/>
      <c r="EF417" s="53"/>
      <c r="EG417" s="53"/>
      <c r="EH417" s="53"/>
      <c r="EI417" s="53"/>
      <c r="EJ417" s="53"/>
      <c r="EK417" s="53"/>
      <c r="EL417" s="53"/>
      <c r="EM417" s="53"/>
      <c r="EN417" s="53"/>
      <c r="EO417" s="53"/>
      <c r="EP417" s="53"/>
      <c r="EQ417" s="53"/>
      <c r="ER417" s="53"/>
      <c r="ES417" s="53"/>
      <c r="ET417" s="53"/>
      <c r="EU417" s="53"/>
      <c r="EV417" s="53"/>
      <c r="EW417" s="53"/>
      <c r="EX417" s="53"/>
      <c r="EY417" s="53"/>
      <c r="EZ417" s="53"/>
      <c r="FA417" s="53"/>
      <c r="FB417" s="53"/>
      <c r="FC417" s="53"/>
      <c r="FD417" s="53"/>
      <c r="FE417" s="53"/>
      <c r="FF417" s="53"/>
      <c r="FG417" s="53"/>
      <c r="FH417" s="53"/>
      <c r="FI417" s="53"/>
      <c r="FJ417" s="53"/>
      <c r="FK417" s="53"/>
      <c r="FL417" s="53"/>
      <c r="FM417" s="53"/>
      <c r="FN417" s="53"/>
      <c r="FO417" s="53"/>
      <c r="FP417" s="53"/>
      <c r="FQ417" s="53"/>
      <c r="FR417" s="53"/>
      <c r="FS417" s="53"/>
      <c r="FT417" s="53"/>
      <c r="FU417" s="53"/>
      <c r="FV417" s="53"/>
      <c r="FW417" s="53"/>
      <c r="FX417" s="53"/>
      <c r="FY417" s="53"/>
      <c r="FZ417" s="53"/>
      <c r="GA417" s="53"/>
      <c r="GB417" s="53"/>
      <c r="GC417" s="53"/>
      <c r="GD417" s="53"/>
      <c r="GE417" s="53"/>
      <c r="GF417" s="53"/>
      <c r="GG417" s="53"/>
      <c r="GH417" s="53"/>
      <c r="GI417" s="53"/>
      <c r="GJ417" s="53"/>
    </row>
    <row r="418" spans="7:192" x14ac:dyDescent="0.25">
      <c r="G418" s="35"/>
      <c r="H418" s="35"/>
      <c r="I418" s="35"/>
      <c r="J418" s="35"/>
      <c r="K418" s="35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</row>
    <row r="419" spans="7:192" x14ac:dyDescent="0.25">
      <c r="G419" s="53"/>
      <c r="H419" s="53"/>
      <c r="I419" s="53"/>
      <c r="J419" s="53"/>
      <c r="K419" s="53"/>
      <c r="L419" s="53"/>
      <c r="M419" s="53"/>
      <c r="N419" s="53"/>
      <c r="O419" s="53"/>
      <c r="P419" s="53"/>
      <c r="Q419" s="53"/>
      <c r="R419" s="53"/>
      <c r="S419" s="53"/>
      <c r="T419" s="53"/>
      <c r="U419" s="53"/>
      <c r="V419" s="53"/>
      <c r="W419" s="53"/>
      <c r="X419" s="53"/>
      <c r="Y419" s="53"/>
      <c r="Z419" s="53"/>
      <c r="AA419" s="53"/>
      <c r="AB419" s="53"/>
      <c r="AC419" s="53"/>
      <c r="AD419" s="53"/>
      <c r="AE419" s="53"/>
      <c r="AF419" s="53"/>
      <c r="AG419" s="53"/>
      <c r="AH419" s="53"/>
      <c r="AI419" s="53"/>
      <c r="AJ419" s="53"/>
      <c r="AK419" s="53"/>
      <c r="AL419" s="53"/>
      <c r="AM419" s="53"/>
      <c r="AN419" s="53"/>
      <c r="AO419" s="53"/>
      <c r="AP419" s="53"/>
      <c r="AQ419" s="53"/>
      <c r="AR419" s="53"/>
      <c r="AS419" s="53"/>
      <c r="AT419" s="53"/>
      <c r="AU419" s="53"/>
      <c r="AV419" s="53"/>
      <c r="AW419" s="53"/>
      <c r="AX419" s="53"/>
      <c r="AY419" s="53"/>
      <c r="AZ419" s="53"/>
      <c r="BA419" s="53"/>
      <c r="BB419" s="53"/>
      <c r="BC419" s="53"/>
      <c r="BD419" s="53"/>
      <c r="BE419" s="53"/>
      <c r="BF419" s="53"/>
      <c r="BG419" s="53"/>
      <c r="BH419" s="53"/>
      <c r="BI419" s="53"/>
      <c r="BJ419" s="53"/>
      <c r="BK419" s="53"/>
      <c r="BL419" s="53"/>
      <c r="BM419" s="53"/>
      <c r="BN419" s="53"/>
      <c r="BO419" s="53"/>
      <c r="BP419" s="53"/>
      <c r="BQ419" s="53"/>
      <c r="BR419" s="53"/>
      <c r="BS419" s="53"/>
      <c r="BT419" s="53"/>
      <c r="BU419" s="53"/>
      <c r="BV419" s="53"/>
      <c r="BW419" s="53"/>
      <c r="BX419" s="53"/>
      <c r="BY419" s="53"/>
      <c r="BZ419" s="53"/>
      <c r="CA419" s="53"/>
      <c r="CB419" s="53"/>
      <c r="CC419" s="53"/>
      <c r="CD419" s="53"/>
      <c r="CE419" s="53"/>
      <c r="CF419" s="53"/>
      <c r="CG419" s="53"/>
      <c r="CH419" s="53"/>
      <c r="CI419" s="53"/>
      <c r="CJ419" s="53"/>
      <c r="CK419" s="53"/>
      <c r="CL419" s="53"/>
      <c r="CM419" s="53"/>
      <c r="CN419" s="53"/>
      <c r="CO419" s="53"/>
      <c r="CP419" s="53"/>
      <c r="CQ419" s="53"/>
      <c r="CR419" s="53"/>
      <c r="CS419" s="53"/>
      <c r="CT419" s="53"/>
      <c r="CU419" s="53"/>
      <c r="CV419" s="53"/>
      <c r="CW419" s="53"/>
      <c r="CX419" s="53"/>
      <c r="CY419" s="53"/>
      <c r="CZ419" s="53"/>
      <c r="DA419" s="53"/>
      <c r="DB419" s="53"/>
      <c r="DC419" s="53"/>
      <c r="DD419" s="53"/>
      <c r="DE419" s="53"/>
      <c r="DF419" s="53"/>
      <c r="DG419" s="53"/>
      <c r="DH419" s="53"/>
      <c r="DI419" s="53"/>
      <c r="DJ419" s="53"/>
      <c r="DK419" s="53"/>
      <c r="DL419" s="53"/>
      <c r="DM419" s="53"/>
      <c r="DN419" s="53"/>
      <c r="DO419" s="53"/>
      <c r="DP419" s="53"/>
      <c r="DQ419" s="53"/>
      <c r="DR419" s="53"/>
      <c r="DS419" s="53"/>
      <c r="DT419" s="53"/>
      <c r="DU419" s="53"/>
      <c r="DV419" s="53"/>
      <c r="DW419" s="53"/>
      <c r="DX419" s="53"/>
      <c r="DY419" s="53"/>
      <c r="DZ419" s="53"/>
      <c r="EA419" s="53"/>
      <c r="EB419" s="53"/>
      <c r="EC419" s="53"/>
      <c r="ED419" s="53"/>
      <c r="EE419" s="53"/>
      <c r="EF419" s="53"/>
      <c r="EG419" s="53"/>
      <c r="EH419" s="53"/>
      <c r="EI419" s="53"/>
      <c r="EJ419" s="53"/>
      <c r="EK419" s="53"/>
      <c r="EL419" s="53"/>
      <c r="EM419" s="53"/>
      <c r="EN419" s="53"/>
      <c r="EO419" s="53"/>
      <c r="EP419" s="53"/>
      <c r="EQ419" s="53"/>
      <c r="ER419" s="53"/>
      <c r="ES419" s="53"/>
      <c r="ET419" s="53"/>
      <c r="EU419" s="53"/>
      <c r="EV419" s="53"/>
      <c r="EW419" s="53"/>
      <c r="EX419" s="53"/>
      <c r="EY419" s="53"/>
      <c r="EZ419" s="53"/>
      <c r="FA419" s="53"/>
      <c r="FB419" s="53"/>
      <c r="FC419" s="53"/>
      <c r="FD419" s="53"/>
      <c r="FE419" s="53"/>
      <c r="FF419" s="53"/>
      <c r="FG419" s="53"/>
      <c r="FH419" s="53"/>
      <c r="FI419" s="53"/>
      <c r="FJ419" s="53"/>
      <c r="FK419" s="53"/>
      <c r="FL419" s="53"/>
      <c r="FM419" s="53"/>
      <c r="FN419" s="53"/>
      <c r="FO419" s="53"/>
      <c r="FP419" s="53"/>
      <c r="FQ419" s="53"/>
      <c r="FR419" s="53"/>
      <c r="FS419" s="53"/>
      <c r="FT419" s="53"/>
      <c r="FU419" s="53"/>
      <c r="FV419" s="53"/>
      <c r="FW419" s="53"/>
      <c r="FX419" s="53"/>
      <c r="FY419" s="53"/>
      <c r="FZ419" s="53"/>
      <c r="GA419" s="53"/>
      <c r="GB419" s="53"/>
      <c r="GC419" s="53"/>
      <c r="GD419" s="53"/>
      <c r="GE419" s="53"/>
      <c r="GF419" s="53"/>
      <c r="GG419" s="53"/>
      <c r="GH419" s="53"/>
      <c r="GI419" s="53"/>
      <c r="GJ419" s="53"/>
    </row>
    <row r="420" spans="7:192" x14ac:dyDescent="0.25">
      <c r="G420" s="35"/>
      <c r="H420" s="35"/>
      <c r="I420" s="35"/>
      <c r="J420" s="35"/>
      <c r="K420" s="35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</row>
    <row r="421" spans="7:192" x14ac:dyDescent="0.25">
      <c r="G421" s="53"/>
      <c r="H421" s="53"/>
      <c r="I421" s="53"/>
      <c r="J421" s="53"/>
      <c r="K421" s="53"/>
      <c r="L421" s="53"/>
      <c r="M421" s="53"/>
      <c r="N421" s="53"/>
      <c r="O421" s="53"/>
      <c r="P421" s="53"/>
      <c r="Q421" s="53"/>
      <c r="R421" s="53"/>
      <c r="S421" s="53"/>
      <c r="T421" s="53"/>
      <c r="U421" s="53"/>
      <c r="V421" s="53"/>
      <c r="W421" s="53"/>
      <c r="X421" s="53"/>
      <c r="Y421" s="53"/>
      <c r="Z421" s="53"/>
      <c r="AA421" s="53"/>
      <c r="AB421" s="53"/>
      <c r="AC421" s="53"/>
      <c r="AD421" s="53"/>
      <c r="AE421" s="53"/>
      <c r="AF421" s="53"/>
      <c r="AG421" s="53"/>
      <c r="AH421" s="53"/>
      <c r="AI421" s="53"/>
      <c r="AJ421" s="53"/>
      <c r="AK421" s="53"/>
      <c r="AL421" s="53"/>
      <c r="AM421" s="53"/>
      <c r="AN421" s="53"/>
      <c r="AO421" s="53"/>
      <c r="AP421" s="53"/>
      <c r="AQ421" s="53"/>
      <c r="AR421" s="53"/>
      <c r="AS421" s="53"/>
      <c r="AT421" s="53"/>
      <c r="AU421" s="53"/>
      <c r="AV421" s="53"/>
      <c r="AW421" s="53"/>
      <c r="AX421" s="53"/>
      <c r="AY421" s="53"/>
      <c r="AZ421" s="53"/>
      <c r="BA421" s="53"/>
      <c r="BB421" s="53"/>
      <c r="BC421" s="53"/>
      <c r="BD421" s="53"/>
      <c r="BE421" s="53"/>
      <c r="BF421" s="53"/>
      <c r="BG421" s="53"/>
      <c r="BH421" s="53"/>
      <c r="BI421" s="53"/>
      <c r="BJ421" s="53"/>
      <c r="BK421" s="53"/>
      <c r="BL421" s="53"/>
      <c r="BM421" s="53"/>
      <c r="BN421" s="53"/>
      <c r="BO421" s="53"/>
      <c r="BP421" s="53"/>
      <c r="BQ421" s="53"/>
      <c r="BR421" s="53"/>
      <c r="BS421" s="53"/>
      <c r="BT421" s="53"/>
      <c r="BU421" s="53"/>
      <c r="BV421" s="53"/>
      <c r="BW421" s="53"/>
      <c r="BX421" s="53"/>
      <c r="BY421" s="53"/>
      <c r="BZ421" s="53"/>
      <c r="CA421" s="53"/>
      <c r="CB421" s="53"/>
      <c r="CC421" s="53"/>
      <c r="CD421" s="53"/>
      <c r="CE421" s="53"/>
      <c r="CF421" s="53"/>
      <c r="CG421" s="53"/>
      <c r="CH421" s="53"/>
      <c r="CI421" s="53"/>
      <c r="CJ421" s="53"/>
      <c r="CK421" s="53"/>
      <c r="CL421" s="53"/>
      <c r="CM421" s="53"/>
      <c r="CN421" s="53"/>
      <c r="CO421" s="53"/>
      <c r="CP421" s="53"/>
      <c r="CQ421" s="53"/>
      <c r="CR421" s="53"/>
      <c r="CS421" s="53"/>
      <c r="CT421" s="53"/>
      <c r="CU421" s="53"/>
      <c r="CV421" s="53"/>
      <c r="CW421" s="53"/>
      <c r="CX421" s="53"/>
      <c r="CY421" s="53"/>
      <c r="CZ421" s="53"/>
      <c r="DA421" s="53"/>
      <c r="DB421" s="53"/>
      <c r="DC421" s="53"/>
      <c r="DD421" s="53"/>
      <c r="DE421" s="53"/>
      <c r="DF421" s="53"/>
      <c r="DG421" s="53"/>
      <c r="DH421" s="53"/>
      <c r="DI421" s="53"/>
      <c r="DJ421" s="53"/>
      <c r="DK421" s="53"/>
      <c r="DL421" s="53"/>
      <c r="DM421" s="53"/>
      <c r="DN421" s="53"/>
      <c r="DO421" s="53"/>
      <c r="DP421" s="53"/>
      <c r="DQ421" s="53"/>
      <c r="DR421" s="53"/>
      <c r="DS421" s="53"/>
      <c r="DT421" s="53"/>
      <c r="DU421" s="53"/>
      <c r="DV421" s="53"/>
      <c r="DW421" s="53"/>
      <c r="DX421" s="53"/>
      <c r="DY421" s="53"/>
      <c r="DZ421" s="53"/>
      <c r="EA421" s="53"/>
      <c r="EB421" s="53"/>
      <c r="EC421" s="53"/>
      <c r="ED421" s="53"/>
      <c r="EE421" s="53"/>
      <c r="EF421" s="53"/>
      <c r="EG421" s="53"/>
      <c r="EH421" s="53"/>
      <c r="EI421" s="53"/>
      <c r="EJ421" s="53"/>
      <c r="EK421" s="53"/>
      <c r="EL421" s="53"/>
      <c r="EM421" s="53"/>
      <c r="EN421" s="53"/>
      <c r="EO421" s="53"/>
      <c r="EP421" s="53"/>
      <c r="EQ421" s="53"/>
      <c r="ER421" s="53"/>
      <c r="ES421" s="53"/>
      <c r="ET421" s="53"/>
      <c r="EU421" s="53"/>
      <c r="EV421" s="53"/>
      <c r="EW421" s="53"/>
      <c r="EX421" s="53"/>
      <c r="EY421" s="53"/>
      <c r="EZ421" s="53"/>
      <c r="FA421" s="53"/>
      <c r="FB421" s="53"/>
      <c r="FC421" s="53"/>
      <c r="FD421" s="53"/>
      <c r="FE421" s="53"/>
      <c r="FF421" s="53"/>
      <c r="FG421" s="53"/>
      <c r="FH421" s="53"/>
      <c r="FI421" s="53"/>
      <c r="FJ421" s="53"/>
      <c r="FK421" s="53"/>
      <c r="FL421" s="53"/>
      <c r="FM421" s="53"/>
      <c r="FN421" s="53"/>
      <c r="FO421" s="53"/>
      <c r="FP421" s="53"/>
      <c r="FQ421" s="53"/>
      <c r="FR421" s="53"/>
      <c r="FS421" s="53"/>
      <c r="FT421" s="53"/>
      <c r="FU421" s="53"/>
      <c r="FV421" s="53"/>
      <c r="FW421" s="53"/>
      <c r="FX421" s="53"/>
      <c r="FY421" s="53"/>
      <c r="FZ421" s="53"/>
      <c r="GA421" s="53"/>
      <c r="GB421" s="53"/>
      <c r="GC421" s="53"/>
      <c r="GD421" s="53"/>
      <c r="GE421" s="53"/>
      <c r="GF421" s="53"/>
      <c r="GG421" s="53"/>
      <c r="GH421" s="53"/>
      <c r="GI421" s="53"/>
      <c r="GJ421" s="53"/>
    </row>
    <row r="422" spans="7:192" x14ac:dyDescent="0.25">
      <c r="G422" s="35"/>
      <c r="H422" s="35"/>
      <c r="I422" s="35"/>
      <c r="J422" s="35"/>
      <c r="K422" s="35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</row>
    <row r="423" spans="7:192" x14ac:dyDescent="0.25">
      <c r="G423" s="53"/>
      <c r="H423" s="53"/>
      <c r="I423" s="53"/>
      <c r="J423" s="53"/>
      <c r="K423" s="53"/>
      <c r="L423" s="53"/>
      <c r="M423" s="53"/>
      <c r="N423" s="53"/>
      <c r="O423" s="53"/>
      <c r="P423" s="53"/>
      <c r="Q423" s="53"/>
      <c r="R423" s="53"/>
      <c r="S423" s="53"/>
      <c r="T423" s="53"/>
      <c r="U423" s="53"/>
      <c r="V423" s="53"/>
      <c r="W423" s="53"/>
      <c r="X423" s="53"/>
      <c r="Y423" s="53"/>
      <c r="Z423" s="53"/>
      <c r="AA423" s="53"/>
      <c r="AB423" s="53"/>
      <c r="AC423" s="53"/>
      <c r="AD423" s="53"/>
      <c r="AE423" s="53"/>
      <c r="AF423" s="53"/>
      <c r="AG423" s="53"/>
      <c r="AH423" s="53"/>
      <c r="AI423" s="53"/>
      <c r="AJ423" s="53"/>
      <c r="AK423" s="53"/>
      <c r="AL423" s="53"/>
      <c r="AM423" s="53"/>
      <c r="AN423" s="53"/>
      <c r="AO423" s="53"/>
      <c r="AP423" s="53"/>
      <c r="AQ423" s="53"/>
      <c r="AR423" s="53"/>
      <c r="AS423" s="53"/>
      <c r="AT423" s="53"/>
      <c r="AU423" s="53"/>
      <c r="AV423" s="53"/>
      <c r="AW423" s="53"/>
      <c r="AX423" s="53"/>
      <c r="AY423" s="53"/>
      <c r="AZ423" s="53"/>
      <c r="BA423" s="53"/>
      <c r="BB423" s="53"/>
      <c r="BC423" s="53"/>
      <c r="BD423" s="53"/>
      <c r="BE423" s="53"/>
      <c r="BF423" s="53"/>
      <c r="BG423" s="53"/>
      <c r="BH423" s="53"/>
      <c r="BI423" s="53"/>
      <c r="BJ423" s="53"/>
      <c r="BK423" s="53"/>
      <c r="BL423" s="53"/>
      <c r="BM423" s="53"/>
      <c r="BN423" s="53"/>
      <c r="BO423" s="53"/>
      <c r="BP423" s="53"/>
      <c r="BQ423" s="53"/>
      <c r="BR423" s="53"/>
      <c r="BS423" s="53"/>
      <c r="BT423" s="53"/>
      <c r="BU423" s="53"/>
      <c r="BV423" s="53"/>
      <c r="BW423" s="53"/>
      <c r="BX423" s="53"/>
      <c r="BY423" s="53"/>
      <c r="BZ423" s="53"/>
      <c r="CA423" s="53"/>
      <c r="CB423" s="53"/>
      <c r="CC423" s="53"/>
      <c r="CD423" s="53"/>
      <c r="CE423" s="53"/>
      <c r="CF423" s="53"/>
      <c r="CG423" s="53"/>
      <c r="CH423" s="53"/>
      <c r="CI423" s="53"/>
      <c r="CJ423" s="53"/>
      <c r="CK423" s="53"/>
      <c r="CL423" s="53"/>
      <c r="CM423" s="53"/>
      <c r="CN423" s="53"/>
      <c r="CO423" s="53"/>
      <c r="CP423" s="53"/>
      <c r="CQ423" s="53"/>
      <c r="CR423" s="53"/>
      <c r="CS423" s="53"/>
      <c r="CT423" s="53"/>
      <c r="CU423" s="53"/>
      <c r="CV423" s="53"/>
      <c r="CW423" s="53"/>
      <c r="CX423" s="53"/>
      <c r="CY423" s="53"/>
      <c r="CZ423" s="53"/>
      <c r="DA423" s="53"/>
      <c r="DB423" s="53"/>
      <c r="DC423" s="53"/>
      <c r="DD423" s="53"/>
      <c r="DE423" s="53"/>
      <c r="DF423" s="53"/>
      <c r="DG423" s="53"/>
      <c r="DH423" s="53"/>
      <c r="DI423" s="53"/>
      <c r="DJ423" s="53"/>
      <c r="DK423" s="53"/>
      <c r="DL423" s="53"/>
      <c r="DM423" s="53"/>
      <c r="DN423" s="53"/>
      <c r="DO423" s="53"/>
      <c r="DP423" s="53"/>
      <c r="DQ423" s="53"/>
      <c r="DR423" s="53"/>
      <c r="DS423" s="53"/>
      <c r="DT423" s="53"/>
      <c r="DU423" s="53"/>
      <c r="DV423" s="53"/>
      <c r="DW423" s="53"/>
      <c r="DX423" s="53"/>
      <c r="DY423" s="53"/>
      <c r="DZ423" s="53"/>
      <c r="EA423" s="53"/>
      <c r="EB423" s="53"/>
      <c r="EC423" s="53"/>
      <c r="ED423" s="53"/>
      <c r="EE423" s="53"/>
      <c r="EF423" s="53"/>
      <c r="EG423" s="53"/>
      <c r="EH423" s="53"/>
      <c r="EI423" s="53"/>
      <c r="EJ423" s="53"/>
      <c r="EK423" s="53"/>
      <c r="EL423" s="53"/>
      <c r="EM423" s="53"/>
      <c r="EN423" s="53"/>
      <c r="EO423" s="53"/>
      <c r="EP423" s="53"/>
      <c r="EQ423" s="53"/>
      <c r="ER423" s="53"/>
      <c r="ES423" s="53"/>
      <c r="ET423" s="53"/>
      <c r="EU423" s="53"/>
      <c r="EV423" s="53"/>
      <c r="EW423" s="53"/>
      <c r="EX423" s="53"/>
      <c r="EY423" s="53"/>
      <c r="EZ423" s="53"/>
      <c r="FA423" s="53"/>
      <c r="FB423" s="53"/>
      <c r="FC423" s="53"/>
      <c r="FD423" s="53"/>
      <c r="FE423" s="53"/>
      <c r="FF423" s="53"/>
      <c r="FG423" s="53"/>
      <c r="FH423" s="53"/>
      <c r="FI423" s="53"/>
      <c r="FJ423" s="53"/>
      <c r="FK423" s="53"/>
      <c r="FL423" s="53"/>
      <c r="FM423" s="53"/>
      <c r="FN423" s="53"/>
      <c r="FO423" s="53"/>
      <c r="FP423" s="53"/>
      <c r="FQ423" s="53"/>
      <c r="FR423" s="53"/>
      <c r="FS423" s="53"/>
      <c r="FT423" s="53"/>
      <c r="FU423" s="53"/>
      <c r="FV423" s="53"/>
      <c r="FW423" s="53"/>
      <c r="FX423" s="53"/>
      <c r="FY423" s="53"/>
      <c r="FZ423" s="53"/>
      <c r="GA423" s="53"/>
      <c r="GB423" s="53"/>
      <c r="GC423" s="53"/>
      <c r="GD423" s="53"/>
      <c r="GE423" s="53"/>
      <c r="GF423" s="53"/>
      <c r="GG423" s="53"/>
      <c r="GH423" s="53"/>
      <c r="GI423" s="53"/>
      <c r="GJ423" s="53"/>
    </row>
    <row r="424" spans="7:192" x14ac:dyDescent="0.25">
      <c r="G424" s="35"/>
      <c r="H424" s="35"/>
      <c r="I424" s="35"/>
      <c r="J424" s="35"/>
      <c r="K424" s="35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</row>
    <row r="425" spans="7:192" x14ac:dyDescent="0.25">
      <c r="G425" s="53"/>
      <c r="H425" s="53"/>
      <c r="I425" s="53"/>
      <c r="J425" s="53"/>
      <c r="K425" s="53"/>
      <c r="L425" s="53"/>
      <c r="M425" s="53"/>
      <c r="N425" s="53"/>
      <c r="O425" s="53"/>
      <c r="P425" s="53"/>
      <c r="Q425" s="53"/>
      <c r="R425" s="53"/>
      <c r="S425" s="53"/>
      <c r="T425" s="53"/>
      <c r="U425" s="53"/>
      <c r="V425" s="53"/>
      <c r="W425" s="53"/>
      <c r="X425" s="53"/>
      <c r="Y425" s="53"/>
      <c r="Z425" s="53"/>
      <c r="AA425" s="53"/>
      <c r="AB425" s="53"/>
      <c r="AC425" s="53"/>
      <c r="AD425" s="53"/>
      <c r="AE425" s="53"/>
      <c r="AF425" s="53"/>
      <c r="AG425" s="53"/>
      <c r="AH425" s="53"/>
      <c r="AI425" s="53"/>
      <c r="AJ425" s="53"/>
      <c r="AK425" s="53"/>
      <c r="AL425" s="53"/>
      <c r="AM425" s="53"/>
      <c r="AN425" s="53"/>
      <c r="AO425" s="53"/>
      <c r="AP425" s="53"/>
      <c r="AQ425" s="53"/>
      <c r="AR425" s="53"/>
      <c r="AS425" s="53"/>
      <c r="AT425" s="53"/>
      <c r="AU425" s="53"/>
      <c r="AV425" s="53"/>
      <c r="AW425" s="53"/>
      <c r="AX425" s="53"/>
      <c r="AY425" s="53"/>
      <c r="AZ425" s="53"/>
      <c r="BA425" s="53"/>
      <c r="BB425" s="53"/>
      <c r="BC425" s="53"/>
      <c r="BD425" s="53"/>
      <c r="BE425" s="53"/>
      <c r="BF425" s="53"/>
      <c r="BG425" s="53"/>
      <c r="BH425" s="53"/>
      <c r="BI425" s="53"/>
      <c r="BJ425" s="53"/>
      <c r="BK425" s="53"/>
      <c r="BL425" s="53"/>
      <c r="BM425" s="53"/>
      <c r="BN425" s="53"/>
      <c r="BO425" s="53"/>
      <c r="BP425" s="53"/>
      <c r="BQ425" s="53"/>
      <c r="BR425" s="53"/>
      <c r="BS425" s="53"/>
      <c r="BT425" s="53"/>
      <c r="BU425" s="53"/>
      <c r="BV425" s="53"/>
      <c r="BW425" s="53"/>
      <c r="BX425" s="53"/>
      <c r="BY425" s="53"/>
      <c r="BZ425" s="53"/>
      <c r="CA425" s="53"/>
      <c r="CB425" s="53"/>
      <c r="CC425" s="53"/>
      <c r="CD425" s="53"/>
      <c r="CE425" s="53"/>
      <c r="CF425" s="53"/>
      <c r="CG425" s="53"/>
      <c r="CH425" s="53"/>
      <c r="CI425" s="53"/>
      <c r="CJ425" s="53"/>
      <c r="CK425" s="53"/>
      <c r="CL425" s="53"/>
      <c r="CM425" s="53"/>
      <c r="CN425" s="53"/>
      <c r="CO425" s="53"/>
      <c r="CP425" s="53"/>
      <c r="CQ425" s="53"/>
      <c r="CR425" s="53"/>
      <c r="CS425" s="53"/>
      <c r="CT425" s="53"/>
      <c r="CU425" s="53"/>
      <c r="CV425" s="53"/>
      <c r="CW425" s="53"/>
      <c r="CX425" s="53"/>
      <c r="CY425" s="53"/>
      <c r="CZ425" s="53"/>
      <c r="DA425" s="53"/>
      <c r="DB425" s="53"/>
      <c r="DC425" s="53"/>
      <c r="DD425" s="53"/>
      <c r="DE425" s="53"/>
      <c r="DF425" s="53"/>
      <c r="DG425" s="53"/>
      <c r="DH425" s="53"/>
      <c r="DI425" s="53"/>
      <c r="DJ425" s="53"/>
      <c r="DK425" s="53"/>
      <c r="DL425" s="53"/>
      <c r="DM425" s="53"/>
      <c r="DN425" s="53"/>
      <c r="DO425" s="53"/>
      <c r="DP425" s="53"/>
      <c r="DQ425" s="53"/>
      <c r="DR425" s="53"/>
      <c r="DS425" s="53"/>
      <c r="DT425" s="53"/>
      <c r="DU425" s="53"/>
      <c r="DV425" s="53"/>
      <c r="DW425" s="53"/>
      <c r="DX425" s="53"/>
      <c r="DY425" s="53"/>
      <c r="DZ425" s="53"/>
      <c r="EA425" s="53"/>
      <c r="EB425" s="53"/>
      <c r="EC425" s="53"/>
      <c r="ED425" s="53"/>
      <c r="EE425" s="53"/>
      <c r="EF425" s="53"/>
      <c r="EG425" s="53"/>
      <c r="EH425" s="53"/>
      <c r="EI425" s="53"/>
      <c r="EJ425" s="53"/>
      <c r="EK425" s="53"/>
      <c r="EL425" s="53"/>
      <c r="EM425" s="53"/>
      <c r="EN425" s="53"/>
      <c r="EO425" s="53"/>
      <c r="EP425" s="53"/>
      <c r="EQ425" s="53"/>
      <c r="ER425" s="53"/>
      <c r="ES425" s="53"/>
      <c r="ET425" s="53"/>
      <c r="EU425" s="53"/>
      <c r="EV425" s="53"/>
      <c r="EW425" s="53"/>
      <c r="EX425" s="53"/>
      <c r="EY425" s="53"/>
      <c r="EZ425" s="53"/>
      <c r="FA425" s="53"/>
      <c r="FB425" s="53"/>
      <c r="FC425" s="53"/>
      <c r="FD425" s="53"/>
      <c r="FE425" s="53"/>
      <c r="FF425" s="53"/>
      <c r="FG425" s="53"/>
      <c r="FH425" s="53"/>
      <c r="FI425" s="53"/>
      <c r="FJ425" s="53"/>
      <c r="FK425" s="53"/>
      <c r="FL425" s="53"/>
      <c r="FM425" s="53"/>
      <c r="FN425" s="53"/>
      <c r="FO425" s="53"/>
      <c r="FP425" s="53"/>
      <c r="FQ425" s="53"/>
      <c r="FR425" s="53"/>
      <c r="FS425" s="53"/>
      <c r="FT425" s="53"/>
      <c r="FU425" s="53"/>
      <c r="FV425" s="53"/>
      <c r="FW425" s="53"/>
      <c r="FX425" s="53"/>
      <c r="FY425" s="53"/>
      <c r="FZ425" s="53"/>
      <c r="GA425" s="53"/>
      <c r="GB425" s="53"/>
      <c r="GC425" s="53"/>
      <c r="GD425" s="53"/>
      <c r="GE425" s="53"/>
      <c r="GF425" s="53"/>
      <c r="GG425" s="53"/>
      <c r="GH425" s="53"/>
      <c r="GI425" s="53"/>
      <c r="GJ425" s="53"/>
    </row>
    <row r="426" spans="7:192" x14ac:dyDescent="0.25">
      <c r="G426" s="35"/>
      <c r="H426" s="35"/>
      <c r="I426" s="35"/>
      <c r="J426" s="35"/>
      <c r="K426" s="35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</row>
    <row r="427" spans="7:192" x14ac:dyDescent="0.25">
      <c r="G427" s="53"/>
      <c r="H427" s="53"/>
      <c r="I427" s="53"/>
      <c r="J427" s="53"/>
      <c r="K427" s="53"/>
      <c r="L427" s="53"/>
      <c r="M427" s="53"/>
      <c r="N427" s="53"/>
      <c r="O427" s="53"/>
      <c r="P427" s="53"/>
      <c r="Q427" s="53"/>
      <c r="R427" s="53"/>
      <c r="S427" s="53"/>
      <c r="T427" s="53"/>
      <c r="U427" s="53"/>
      <c r="V427" s="53"/>
      <c r="W427" s="53"/>
      <c r="X427" s="53"/>
      <c r="Y427" s="53"/>
      <c r="Z427" s="53"/>
      <c r="AA427" s="53"/>
      <c r="AB427" s="53"/>
      <c r="AC427" s="53"/>
      <c r="AD427" s="53"/>
      <c r="AE427" s="53"/>
      <c r="AF427" s="53"/>
      <c r="AG427" s="53"/>
      <c r="AH427" s="53"/>
      <c r="AI427" s="53"/>
      <c r="AJ427" s="53"/>
      <c r="AK427" s="53"/>
      <c r="AL427" s="53"/>
      <c r="AM427" s="53"/>
      <c r="AN427" s="53"/>
      <c r="AO427" s="53"/>
      <c r="AP427" s="53"/>
      <c r="AQ427" s="53"/>
      <c r="AR427" s="53"/>
      <c r="AS427" s="53"/>
      <c r="AT427" s="53"/>
      <c r="AU427" s="53"/>
      <c r="AV427" s="53"/>
      <c r="AW427" s="53"/>
      <c r="AX427" s="53"/>
      <c r="AY427" s="53"/>
      <c r="AZ427" s="53"/>
      <c r="BA427" s="53"/>
      <c r="BB427" s="53"/>
      <c r="BC427" s="53"/>
      <c r="BD427" s="53"/>
      <c r="BE427" s="53"/>
      <c r="BF427" s="53"/>
      <c r="BG427" s="53"/>
      <c r="BH427" s="53"/>
      <c r="BI427" s="53"/>
      <c r="BJ427" s="53"/>
      <c r="BK427" s="53"/>
      <c r="BL427" s="53"/>
      <c r="BM427" s="53"/>
      <c r="BN427" s="53"/>
      <c r="BO427" s="53"/>
      <c r="BP427" s="53"/>
      <c r="BQ427" s="53"/>
      <c r="BR427" s="53"/>
      <c r="BS427" s="53"/>
      <c r="BT427" s="53"/>
      <c r="BU427" s="53"/>
      <c r="BV427" s="53"/>
      <c r="BW427" s="53"/>
      <c r="BX427" s="53"/>
      <c r="BY427" s="53"/>
      <c r="BZ427" s="53"/>
      <c r="CA427" s="53"/>
      <c r="CB427" s="53"/>
      <c r="CC427" s="53"/>
      <c r="CD427" s="53"/>
      <c r="CE427" s="53"/>
      <c r="CF427" s="53"/>
      <c r="CG427" s="53"/>
      <c r="CH427" s="53"/>
      <c r="CI427" s="53"/>
      <c r="CJ427" s="53"/>
      <c r="CK427" s="53"/>
      <c r="CL427" s="53"/>
      <c r="CM427" s="53"/>
      <c r="CN427" s="53"/>
      <c r="CO427" s="53"/>
      <c r="CP427" s="53"/>
      <c r="CQ427" s="53"/>
      <c r="CR427" s="53"/>
      <c r="CS427" s="53"/>
      <c r="CT427" s="53"/>
      <c r="CU427" s="53"/>
      <c r="CV427" s="53"/>
      <c r="CW427" s="53"/>
      <c r="CX427" s="53"/>
      <c r="CY427" s="53"/>
      <c r="CZ427" s="53"/>
      <c r="DA427" s="53"/>
      <c r="DB427" s="53"/>
      <c r="DC427" s="53"/>
      <c r="DD427" s="53"/>
      <c r="DE427" s="53"/>
      <c r="DF427" s="53"/>
      <c r="DG427" s="53"/>
      <c r="DH427" s="53"/>
      <c r="DI427" s="53"/>
      <c r="DJ427" s="53"/>
      <c r="DK427" s="53"/>
      <c r="DL427" s="53"/>
      <c r="DM427" s="53"/>
      <c r="DN427" s="53"/>
      <c r="DO427" s="53"/>
      <c r="DP427" s="53"/>
      <c r="DQ427" s="53"/>
      <c r="DR427" s="53"/>
      <c r="DS427" s="53"/>
      <c r="DT427" s="53"/>
      <c r="DU427" s="53"/>
      <c r="DV427" s="53"/>
      <c r="DW427" s="53"/>
      <c r="DX427" s="53"/>
      <c r="DY427" s="53"/>
      <c r="DZ427" s="53"/>
      <c r="EA427" s="53"/>
      <c r="EB427" s="53"/>
      <c r="EC427" s="53"/>
      <c r="ED427" s="53"/>
      <c r="EE427" s="53"/>
      <c r="EF427" s="53"/>
      <c r="EG427" s="53"/>
      <c r="EH427" s="53"/>
      <c r="EI427" s="53"/>
      <c r="EJ427" s="53"/>
      <c r="EK427" s="53"/>
      <c r="EL427" s="53"/>
      <c r="EM427" s="53"/>
      <c r="EN427" s="53"/>
      <c r="EO427" s="53"/>
      <c r="EP427" s="53"/>
      <c r="EQ427" s="53"/>
      <c r="ER427" s="53"/>
      <c r="ES427" s="53"/>
      <c r="ET427" s="53"/>
      <c r="EU427" s="53"/>
      <c r="EV427" s="53"/>
      <c r="EW427" s="53"/>
      <c r="EX427" s="53"/>
      <c r="EY427" s="53"/>
      <c r="EZ427" s="53"/>
      <c r="FA427" s="53"/>
      <c r="FB427" s="53"/>
      <c r="FC427" s="53"/>
      <c r="FD427" s="53"/>
      <c r="FE427" s="53"/>
      <c r="FF427" s="53"/>
      <c r="FG427" s="53"/>
      <c r="FH427" s="53"/>
      <c r="FI427" s="53"/>
      <c r="FJ427" s="53"/>
      <c r="FK427" s="53"/>
      <c r="FL427" s="53"/>
      <c r="FM427" s="53"/>
      <c r="FN427" s="53"/>
      <c r="FO427" s="53"/>
      <c r="FP427" s="53"/>
      <c r="FQ427" s="53"/>
      <c r="FR427" s="53"/>
      <c r="FS427" s="53"/>
      <c r="FT427" s="53"/>
      <c r="FU427" s="53"/>
      <c r="FV427" s="53"/>
      <c r="FW427" s="53"/>
      <c r="FX427" s="53"/>
      <c r="FY427" s="53"/>
      <c r="FZ427" s="53"/>
      <c r="GA427" s="53"/>
      <c r="GB427" s="53"/>
      <c r="GC427" s="53"/>
      <c r="GD427" s="53"/>
      <c r="GE427" s="53"/>
      <c r="GF427" s="53"/>
      <c r="GG427" s="53"/>
      <c r="GH427" s="53"/>
      <c r="GI427" s="53"/>
      <c r="GJ427" s="53"/>
    </row>
    <row r="428" spans="7:192" x14ac:dyDescent="0.25"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</row>
    <row r="429" spans="7:192" x14ac:dyDescent="0.25">
      <c r="G429" s="53"/>
      <c r="H429" s="53"/>
      <c r="I429" s="53"/>
      <c r="J429" s="53"/>
      <c r="K429" s="53"/>
      <c r="L429" s="53"/>
      <c r="M429" s="53"/>
      <c r="N429" s="53"/>
      <c r="O429" s="53"/>
      <c r="P429" s="53"/>
      <c r="Q429" s="53"/>
      <c r="R429" s="53"/>
      <c r="S429" s="53"/>
      <c r="T429" s="53"/>
      <c r="U429" s="53"/>
      <c r="V429" s="53"/>
      <c r="W429" s="53"/>
      <c r="X429" s="53"/>
      <c r="Y429" s="53"/>
      <c r="Z429" s="53"/>
      <c r="AA429" s="53"/>
      <c r="AB429" s="53"/>
      <c r="AC429" s="53"/>
      <c r="AD429" s="53"/>
      <c r="AE429" s="53"/>
      <c r="AF429" s="53"/>
      <c r="AG429" s="53"/>
      <c r="AH429" s="53"/>
      <c r="AI429" s="53"/>
      <c r="AJ429" s="53"/>
      <c r="AK429" s="53"/>
      <c r="AL429" s="53"/>
      <c r="AM429" s="53"/>
      <c r="AN429" s="53"/>
      <c r="AO429" s="53"/>
      <c r="AP429" s="53"/>
      <c r="AQ429" s="53"/>
      <c r="AR429" s="53"/>
      <c r="AS429" s="53"/>
      <c r="AT429" s="53"/>
      <c r="AU429" s="53"/>
      <c r="AV429" s="53"/>
      <c r="AW429" s="53"/>
      <c r="AX429" s="53"/>
      <c r="AY429" s="53"/>
      <c r="AZ429" s="53"/>
      <c r="BA429" s="53"/>
      <c r="BB429" s="53"/>
      <c r="BC429" s="53"/>
      <c r="BD429" s="53"/>
      <c r="BE429" s="53"/>
      <c r="BF429" s="53"/>
      <c r="BG429" s="53"/>
      <c r="BH429" s="53"/>
      <c r="BI429" s="53"/>
      <c r="BJ429" s="53"/>
      <c r="BK429" s="53"/>
      <c r="BL429" s="53"/>
      <c r="BM429" s="53"/>
      <c r="BN429" s="53"/>
      <c r="BO429" s="53"/>
      <c r="BP429" s="53"/>
      <c r="BQ429" s="53"/>
      <c r="BR429" s="53"/>
      <c r="BS429" s="53"/>
      <c r="BT429" s="53"/>
      <c r="BU429" s="53"/>
      <c r="BV429" s="53"/>
      <c r="BW429" s="53"/>
      <c r="BX429" s="53"/>
      <c r="BY429" s="53"/>
      <c r="BZ429" s="53"/>
      <c r="CA429" s="53"/>
      <c r="CB429" s="53"/>
      <c r="CC429" s="53"/>
      <c r="CD429" s="53"/>
      <c r="CE429" s="53"/>
      <c r="CF429" s="53"/>
      <c r="CG429" s="53"/>
      <c r="CH429" s="53"/>
      <c r="CI429" s="53"/>
      <c r="CJ429" s="53"/>
      <c r="CK429" s="53"/>
      <c r="CL429" s="53"/>
      <c r="CM429" s="53"/>
      <c r="CN429" s="53"/>
      <c r="CO429" s="53"/>
      <c r="CP429" s="53"/>
      <c r="CQ429" s="53"/>
      <c r="CR429" s="53"/>
      <c r="CS429" s="53"/>
      <c r="CT429" s="53"/>
      <c r="CU429" s="53"/>
      <c r="CV429" s="53"/>
      <c r="CW429" s="53"/>
      <c r="CX429" s="53"/>
      <c r="CY429" s="53"/>
      <c r="CZ429" s="53"/>
      <c r="DA429" s="53"/>
      <c r="DB429" s="53"/>
      <c r="DC429" s="53"/>
      <c r="DD429" s="53"/>
      <c r="DE429" s="53"/>
      <c r="DF429" s="53"/>
      <c r="DG429" s="53"/>
      <c r="DH429" s="53"/>
      <c r="DI429" s="53"/>
      <c r="DJ429" s="53"/>
      <c r="DK429" s="53"/>
      <c r="DL429" s="53"/>
      <c r="DM429" s="53"/>
      <c r="DN429" s="53"/>
      <c r="DO429" s="53"/>
      <c r="DP429" s="53"/>
      <c r="DQ429" s="53"/>
      <c r="DR429" s="53"/>
      <c r="DS429" s="53"/>
      <c r="DT429" s="53"/>
      <c r="DU429" s="53"/>
      <c r="DV429" s="53"/>
      <c r="DW429" s="53"/>
      <c r="DX429" s="53"/>
      <c r="DY429" s="53"/>
      <c r="DZ429" s="53"/>
      <c r="EA429" s="53"/>
      <c r="EB429" s="53"/>
      <c r="EC429" s="53"/>
      <c r="ED429" s="53"/>
      <c r="EE429" s="53"/>
      <c r="EF429" s="53"/>
      <c r="EG429" s="53"/>
      <c r="EH429" s="53"/>
      <c r="EI429" s="53"/>
      <c r="EJ429" s="53"/>
      <c r="EK429" s="53"/>
      <c r="EL429" s="53"/>
      <c r="EM429" s="53"/>
      <c r="EN429" s="53"/>
      <c r="EO429" s="53"/>
      <c r="EP429" s="53"/>
      <c r="EQ429" s="53"/>
      <c r="ER429" s="53"/>
      <c r="ES429" s="53"/>
      <c r="ET429" s="53"/>
      <c r="EU429" s="53"/>
      <c r="EV429" s="53"/>
      <c r="EW429" s="53"/>
      <c r="EX429" s="53"/>
      <c r="EY429" s="53"/>
      <c r="EZ429" s="53"/>
      <c r="FA429" s="53"/>
      <c r="FB429" s="53"/>
      <c r="FC429" s="53"/>
      <c r="FD429" s="53"/>
      <c r="FE429" s="53"/>
      <c r="FF429" s="53"/>
      <c r="FG429" s="53"/>
      <c r="FH429" s="53"/>
      <c r="FI429" s="53"/>
      <c r="FJ429" s="53"/>
      <c r="FK429" s="53"/>
      <c r="FL429" s="53"/>
      <c r="FM429" s="53"/>
      <c r="FN429" s="53"/>
      <c r="FO429" s="53"/>
      <c r="FP429" s="53"/>
      <c r="FQ429" s="53"/>
      <c r="FR429" s="53"/>
      <c r="FS429" s="53"/>
      <c r="FT429" s="53"/>
      <c r="FU429" s="53"/>
      <c r="FV429" s="53"/>
      <c r="FW429" s="53"/>
      <c r="FX429" s="53"/>
      <c r="FY429" s="53"/>
      <c r="FZ429" s="53"/>
      <c r="GA429" s="53"/>
      <c r="GB429" s="53"/>
      <c r="GC429" s="53"/>
      <c r="GD429" s="53"/>
      <c r="GE429" s="53"/>
      <c r="GF429" s="53"/>
      <c r="GG429" s="53"/>
      <c r="GH429" s="53"/>
      <c r="GI429" s="53"/>
      <c r="GJ429" s="53"/>
    </row>
    <row r="430" spans="7:192" x14ac:dyDescent="0.25">
      <c r="G430" s="35"/>
      <c r="H430" s="35"/>
      <c r="I430" s="35"/>
      <c r="J430" s="35"/>
      <c r="K430" s="35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</row>
  </sheetData>
  <mergeCells count="6">
    <mergeCell ref="A2:F3"/>
    <mergeCell ref="B4:B6"/>
    <mergeCell ref="F4:F6"/>
    <mergeCell ref="D4:D6"/>
    <mergeCell ref="E4:E6"/>
    <mergeCell ref="C4:C6"/>
  </mergeCells>
  <pageMargins left="0.78740157480314965" right="0" top="0.35433070866141736" bottom="0.35433070866141736" header="0" footer="0"/>
  <pageSetup paperSize="9" scale="8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353"/>
  <sheetViews>
    <sheetView zoomScale="90" zoomScaleNormal="90" zoomScaleSheetLayoutView="8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43.42578125" style="104" customWidth="1"/>
    <col min="2" max="2" width="10.28515625" style="104" customWidth="1"/>
    <col min="3" max="3" width="13.140625" style="104" customWidth="1"/>
    <col min="4" max="4" width="10.85546875" style="104" customWidth="1"/>
    <col min="5" max="5" width="9.140625" style="104" customWidth="1"/>
    <col min="6" max="6" width="10.85546875" style="104" customWidth="1"/>
    <col min="7" max="16384" width="11.42578125" style="104"/>
  </cols>
  <sheetData>
    <row r="1" spans="1:6" s="122" customFormat="1" ht="15.75" x14ac:dyDescent="0.25"/>
    <row r="2" spans="1:6" s="122" customFormat="1" ht="31.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3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18.75" customHeight="1" x14ac:dyDescent="0.3">
      <c r="A5" s="56"/>
      <c r="B5" s="918"/>
      <c r="C5" s="915"/>
      <c r="D5" s="924"/>
      <c r="E5" s="918"/>
      <c r="F5" s="921"/>
    </row>
    <row r="6" spans="1:6" ht="51.7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36" customHeight="1" x14ac:dyDescent="0.25">
      <c r="A8" s="286" t="s">
        <v>259</v>
      </c>
      <c r="B8" s="160"/>
      <c r="C8" s="195"/>
      <c r="D8" s="195"/>
      <c r="E8" s="195"/>
      <c r="F8" s="195"/>
    </row>
    <row r="9" spans="1:6" x14ac:dyDescent="0.25">
      <c r="A9" s="99" t="s">
        <v>5</v>
      </c>
      <c r="B9" s="123"/>
      <c r="C9" s="105"/>
      <c r="D9" s="105"/>
      <c r="E9" s="105"/>
      <c r="F9" s="105"/>
    </row>
    <row r="10" spans="1:6" x14ac:dyDescent="0.25">
      <c r="A10" s="128" t="s">
        <v>24</v>
      </c>
      <c r="B10" s="102">
        <v>340</v>
      </c>
      <c r="C10" s="105">
        <v>470</v>
      </c>
      <c r="D10" s="91">
        <v>10</v>
      </c>
      <c r="E10" s="108">
        <f t="shared" ref="E10:E18" si="0">ROUND(F10/B10,0)</f>
        <v>14</v>
      </c>
      <c r="F10" s="105">
        <f t="shared" ref="F10:F18" si="1">ROUND(C10*D10,0)</f>
        <v>4700</v>
      </c>
    </row>
    <row r="11" spans="1:6" x14ac:dyDescent="0.25">
      <c r="A11" s="128" t="s">
        <v>25</v>
      </c>
      <c r="B11" s="102">
        <v>340</v>
      </c>
      <c r="C11" s="105">
        <v>220</v>
      </c>
      <c r="D11" s="91">
        <v>10.8</v>
      </c>
      <c r="E11" s="108">
        <f t="shared" si="0"/>
        <v>7</v>
      </c>
      <c r="F11" s="105">
        <f t="shared" si="1"/>
        <v>2376</v>
      </c>
    </row>
    <row r="12" spans="1:6" x14ac:dyDescent="0.25">
      <c r="A12" s="128" t="s">
        <v>13</v>
      </c>
      <c r="B12" s="102">
        <v>340</v>
      </c>
      <c r="C12" s="105">
        <v>530</v>
      </c>
      <c r="D12" s="91">
        <v>9</v>
      </c>
      <c r="E12" s="108">
        <f t="shared" si="0"/>
        <v>14</v>
      </c>
      <c r="F12" s="105">
        <f t="shared" si="1"/>
        <v>4770</v>
      </c>
    </row>
    <row r="13" spans="1:6" x14ac:dyDescent="0.25">
      <c r="A13" s="128" t="s">
        <v>75</v>
      </c>
      <c r="B13" s="102">
        <v>340</v>
      </c>
      <c r="C13" s="105">
        <v>220</v>
      </c>
      <c r="D13" s="91">
        <v>11.5</v>
      </c>
      <c r="E13" s="108">
        <f t="shared" si="0"/>
        <v>7</v>
      </c>
      <c r="F13" s="105">
        <f t="shared" si="1"/>
        <v>2530</v>
      </c>
    </row>
    <row r="14" spans="1:6" x14ac:dyDescent="0.25">
      <c r="A14" s="128" t="s">
        <v>30</v>
      </c>
      <c r="B14" s="102">
        <v>320</v>
      </c>
      <c r="C14" s="105">
        <v>540</v>
      </c>
      <c r="D14" s="91">
        <v>9</v>
      </c>
      <c r="E14" s="108">
        <f t="shared" si="0"/>
        <v>15</v>
      </c>
      <c r="F14" s="105">
        <f t="shared" si="1"/>
        <v>4860</v>
      </c>
    </row>
    <row r="15" spans="1:6" x14ac:dyDescent="0.25">
      <c r="A15" s="128" t="s">
        <v>32</v>
      </c>
      <c r="B15" s="102">
        <v>300</v>
      </c>
      <c r="C15" s="105">
        <v>270</v>
      </c>
      <c r="D15" s="91">
        <v>6</v>
      </c>
      <c r="E15" s="108">
        <f t="shared" si="0"/>
        <v>5</v>
      </c>
      <c r="F15" s="105">
        <f t="shared" si="1"/>
        <v>1620</v>
      </c>
    </row>
    <row r="16" spans="1:6" x14ac:dyDescent="0.25">
      <c r="A16" s="128" t="s">
        <v>28</v>
      </c>
      <c r="B16" s="36">
        <v>340</v>
      </c>
      <c r="C16" s="105">
        <v>210</v>
      </c>
      <c r="D16" s="280">
        <v>7.7</v>
      </c>
      <c r="E16" s="108">
        <f t="shared" si="0"/>
        <v>5</v>
      </c>
      <c r="F16" s="105">
        <f t="shared" si="1"/>
        <v>1617</v>
      </c>
    </row>
    <row r="17" spans="1:8" x14ac:dyDescent="0.25">
      <c r="A17" s="128" t="s">
        <v>27</v>
      </c>
      <c r="B17" s="102">
        <v>340</v>
      </c>
      <c r="C17" s="105">
        <v>650</v>
      </c>
      <c r="D17" s="91">
        <v>6.1</v>
      </c>
      <c r="E17" s="108">
        <f t="shared" si="0"/>
        <v>12</v>
      </c>
      <c r="F17" s="105">
        <f t="shared" si="1"/>
        <v>3965</v>
      </c>
    </row>
    <row r="18" spans="1:8" x14ac:dyDescent="0.25">
      <c r="A18" s="65" t="s">
        <v>270</v>
      </c>
      <c r="B18" s="9">
        <v>330</v>
      </c>
      <c r="C18" s="105">
        <v>20</v>
      </c>
      <c r="D18" s="144">
        <v>10</v>
      </c>
      <c r="E18" s="108">
        <f t="shared" si="0"/>
        <v>1</v>
      </c>
      <c r="F18" s="105">
        <f t="shared" si="1"/>
        <v>200</v>
      </c>
    </row>
    <row r="19" spans="1:8" s="98" customFormat="1" ht="14.25" x14ac:dyDescent="0.2">
      <c r="A19" s="51" t="s">
        <v>6</v>
      </c>
      <c r="B19" s="33"/>
      <c r="C19" s="96">
        <f>SUM(C10:C18)</f>
        <v>3130</v>
      </c>
      <c r="D19" s="185">
        <f>F19/C19</f>
        <v>8.5105431309904152</v>
      </c>
      <c r="E19" s="184">
        <f>SUM(E10:E18)</f>
        <v>80</v>
      </c>
      <c r="F19" s="96">
        <f>SUM(F10:F18)</f>
        <v>26638</v>
      </c>
    </row>
    <row r="20" spans="1:8" s="98" customFormat="1" x14ac:dyDescent="0.25">
      <c r="A20" s="16" t="s">
        <v>7</v>
      </c>
      <c r="B20" s="33"/>
      <c r="C20" s="96"/>
      <c r="D20" s="185"/>
      <c r="E20" s="184"/>
      <c r="F20" s="96"/>
    </row>
    <row r="21" spans="1:8" s="98" customFormat="1" x14ac:dyDescent="0.25">
      <c r="A21" s="17" t="s">
        <v>151</v>
      </c>
      <c r="B21" s="33"/>
      <c r="C21" s="105">
        <f>C22+C23+C24+C25</f>
        <v>20500</v>
      </c>
      <c r="D21" s="185"/>
      <c r="E21" s="184"/>
      <c r="F21" s="96"/>
    </row>
    <row r="22" spans="1:8" s="98" customFormat="1" x14ac:dyDescent="0.25">
      <c r="A22" s="17" t="s">
        <v>200</v>
      </c>
      <c r="B22" s="33"/>
      <c r="C22" s="105"/>
      <c r="D22" s="185"/>
      <c r="E22" s="184"/>
      <c r="F22" s="96"/>
    </row>
    <row r="23" spans="1:8" s="98" customFormat="1" ht="30" x14ac:dyDescent="0.25">
      <c r="A23" s="17" t="s">
        <v>237</v>
      </c>
      <c r="B23" s="33"/>
      <c r="C23" s="105">
        <v>5300</v>
      </c>
      <c r="D23" s="185"/>
      <c r="E23" s="184"/>
      <c r="F23" s="96"/>
    </row>
    <row r="24" spans="1:8" s="98" customFormat="1" ht="30" x14ac:dyDescent="0.25">
      <c r="A24" s="17" t="s">
        <v>238</v>
      </c>
      <c r="B24" s="33"/>
      <c r="C24" s="105">
        <v>200</v>
      </c>
      <c r="D24" s="185"/>
      <c r="E24" s="184"/>
      <c r="F24" s="96"/>
    </row>
    <row r="25" spans="1:8" s="98" customFormat="1" x14ac:dyDescent="0.25">
      <c r="A25" s="17" t="s">
        <v>239</v>
      </c>
      <c r="B25" s="33"/>
      <c r="C25" s="105">
        <v>15000</v>
      </c>
      <c r="D25" s="185"/>
      <c r="E25" s="184"/>
      <c r="F25" s="96"/>
    </row>
    <row r="26" spans="1:8" s="98" customFormat="1" x14ac:dyDescent="0.25">
      <c r="A26" s="25" t="s">
        <v>149</v>
      </c>
      <c r="B26" s="33"/>
      <c r="C26" s="105">
        <v>36844</v>
      </c>
      <c r="D26" s="185"/>
      <c r="E26" s="184"/>
      <c r="F26" s="96"/>
      <c r="H26" s="486"/>
    </row>
    <row r="27" spans="1:8" s="98" customFormat="1" x14ac:dyDescent="0.25">
      <c r="A27" s="316" t="s">
        <v>199</v>
      </c>
      <c r="B27" s="33"/>
      <c r="C27" s="105">
        <v>42000</v>
      </c>
      <c r="D27" s="185"/>
      <c r="E27" s="184"/>
      <c r="F27" s="96"/>
    </row>
    <row r="28" spans="1:8" s="98" customFormat="1" ht="14.25" x14ac:dyDescent="0.2">
      <c r="A28" s="18" t="s">
        <v>170</v>
      </c>
      <c r="B28" s="33"/>
      <c r="C28" s="139">
        <f>C21+ROUND(C26*3.2,0)</f>
        <v>138401</v>
      </c>
      <c r="D28" s="185"/>
      <c r="E28" s="184"/>
      <c r="F28" s="96"/>
    </row>
    <row r="29" spans="1:8" s="98" customFormat="1" x14ac:dyDescent="0.25">
      <c r="A29" s="16" t="s">
        <v>206</v>
      </c>
      <c r="B29" s="33"/>
      <c r="C29" s="96"/>
      <c r="D29" s="185"/>
      <c r="E29" s="184"/>
      <c r="F29" s="96"/>
    </row>
    <row r="30" spans="1:8" s="98" customFormat="1" x14ac:dyDescent="0.25">
      <c r="A30" s="17" t="s">
        <v>151</v>
      </c>
      <c r="B30" s="33"/>
      <c r="C30" s="164">
        <f>C31+C32+C39+C47+C48+C49+C50+C51</f>
        <v>31769</v>
      </c>
      <c r="D30" s="185"/>
      <c r="E30" s="184"/>
      <c r="F30" s="96"/>
    </row>
    <row r="31" spans="1:8" s="98" customFormat="1" x14ac:dyDescent="0.25">
      <c r="A31" s="17" t="s">
        <v>200</v>
      </c>
      <c r="B31" s="33"/>
      <c r="C31" s="164"/>
      <c r="D31" s="185"/>
      <c r="E31" s="184"/>
      <c r="F31" s="96"/>
    </row>
    <row r="32" spans="1:8" s="98" customFormat="1" ht="45" x14ac:dyDescent="0.25">
      <c r="A32" s="17" t="s">
        <v>201</v>
      </c>
      <c r="B32" s="33"/>
      <c r="C32" s="198">
        <f>C33+C34+C35+C37</f>
        <v>5780</v>
      </c>
      <c r="D32" s="185"/>
      <c r="E32" s="184"/>
      <c r="F32" s="96"/>
    </row>
    <row r="33" spans="1:6" s="98" customFormat="1" ht="30" x14ac:dyDescent="0.25">
      <c r="A33" s="17" t="s">
        <v>202</v>
      </c>
      <c r="B33" s="33"/>
      <c r="C33" s="198">
        <v>2875</v>
      </c>
      <c r="D33" s="185"/>
      <c r="E33" s="184"/>
      <c r="F33" s="96"/>
    </row>
    <row r="34" spans="1:6" s="98" customFormat="1" ht="30" x14ac:dyDescent="0.25">
      <c r="A34" s="17" t="s">
        <v>203</v>
      </c>
      <c r="B34" s="33"/>
      <c r="C34" s="198">
        <v>863</v>
      </c>
      <c r="D34" s="185"/>
      <c r="E34" s="184"/>
      <c r="F34" s="96"/>
    </row>
    <row r="35" spans="1:6" s="98" customFormat="1" ht="45" x14ac:dyDescent="0.25">
      <c r="A35" s="17" t="s">
        <v>280</v>
      </c>
      <c r="B35" s="33"/>
      <c r="C35" s="198">
        <v>540</v>
      </c>
      <c r="D35" s="185"/>
      <c r="E35" s="184"/>
      <c r="F35" s="96"/>
    </row>
    <row r="36" spans="1:6" s="98" customFormat="1" x14ac:dyDescent="0.25">
      <c r="A36" s="380" t="s">
        <v>281</v>
      </c>
      <c r="B36" s="33"/>
      <c r="C36" s="198">
        <v>60</v>
      </c>
      <c r="D36" s="185"/>
      <c r="E36" s="184"/>
      <c r="F36" s="96"/>
    </row>
    <row r="37" spans="1:6" s="98" customFormat="1" ht="30" x14ac:dyDescent="0.25">
      <c r="A37" s="17" t="s">
        <v>282</v>
      </c>
      <c r="B37" s="33"/>
      <c r="C37" s="198">
        <v>1502</v>
      </c>
      <c r="D37" s="185"/>
      <c r="E37" s="184"/>
      <c r="F37" s="96"/>
    </row>
    <row r="38" spans="1:6" s="98" customFormat="1" x14ac:dyDescent="0.25">
      <c r="A38" s="380" t="s">
        <v>281</v>
      </c>
      <c r="B38" s="33"/>
      <c r="C38" s="198">
        <v>170</v>
      </c>
      <c r="D38" s="185"/>
      <c r="E38" s="184"/>
      <c r="F38" s="96"/>
    </row>
    <row r="39" spans="1:6" s="98" customFormat="1" ht="45" x14ac:dyDescent="0.25">
      <c r="A39" s="17" t="s">
        <v>240</v>
      </c>
      <c r="B39" s="33"/>
      <c r="C39" s="198">
        <f>C40+C41+C43+C45</f>
        <v>25989</v>
      </c>
      <c r="D39" s="185"/>
      <c r="E39" s="184"/>
      <c r="F39" s="96"/>
    </row>
    <row r="40" spans="1:6" s="98" customFormat="1" ht="30" x14ac:dyDescent="0.25">
      <c r="A40" s="17" t="s">
        <v>241</v>
      </c>
      <c r="B40" s="33"/>
      <c r="C40" s="164">
        <v>800</v>
      </c>
      <c r="D40" s="185"/>
      <c r="E40" s="184"/>
      <c r="F40" s="96"/>
    </row>
    <row r="41" spans="1:6" s="98" customFormat="1" ht="60" x14ac:dyDescent="0.25">
      <c r="A41" s="17" t="s">
        <v>283</v>
      </c>
      <c r="B41" s="33"/>
      <c r="C41" s="198">
        <v>24310</v>
      </c>
      <c r="D41" s="185"/>
      <c r="E41" s="184"/>
      <c r="F41" s="96"/>
    </row>
    <row r="42" spans="1:6" s="98" customFormat="1" x14ac:dyDescent="0.25">
      <c r="A42" s="380" t="s">
        <v>281</v>
      </c>
      <c r="B42" s="33"/>
      <c r="C42" s="198">
        <v>4882</v>
      </c>
      <c r="D42" s="185"/>
      <c r="E42" s="184"/>
      <c r="F42" s="96"/>
    </row>
    <row r="43" spans="1:6" s="98" customFormat="1" ht="45" x14ac:dyDescent="0.25">
      <c r="A43" s="17" t="s">
        <v>284</v>
      </c>
      <c r="B43" s="33"/>
      <c r="C43" s="198">
        <v>879</v>
      </c>
      <c r="D43" s="185"/>
      <c r="E43" s="184"/>
      <c r="F43" s="96"/>
    </row>
    <row r="44" spans="1:6" s="98" customFormat="1" x14ac:dyDescent="0.25">
      <c r="A44" s="380" t="s">
        <v>281</v>
      </c>
      <c r="B44" s="33"/>
      <c r="C44" s="198">
        <v>634</v>
      </c>
      <c r="D44" s="185"/>
      <c r="E44" s="184"/>
      <c r="F44" s="96"/>
    </row>
    <row r="45" spans="1:6" s="98" customFormat="1" ht="45" x14ac:dyDescent="0.25">
      <c r="A45" s="17" t="s">
        <v>285</v>
      </c>
      <c r="B45" s="33"/>
      <c r="C45" s="198"/>
      <c r="D45" s="185"/>
      <c r="E45" s="184"/>
      <c r="F45" s="96"/>
    </row>
    <row r="46" spans="1:6" s="98" customFormat="1" x14ac:dyDescent="0.25">
      <c r="A46" s="380" t="s">
        <v>281</v>
      </c>
      <c r="B46" s="33"/>
      <c r="C46" s="198"/>
      <c r="D46" s="185"/>
      <c r="E46" s="184"/>
      <c r="F46" s="96"/>
    </row>
    <row r="47" spans="1:6" s="98" customFormat="1" ht="45" x14ac:dyDescent="0.25">
      <c r="A47" s="17" t="s">
        <v>243</v>
      </c>
      <c r="B47" s="33"/>
      <c r="C47" s="198"/>
      <c r="D47" s="185"/>
      <c r="E47" s="184"/>
      <c r="F47" s="96"/>
    </row>
    <row r="48" spans="1:6" s="98" customFormat="1" ht="30" x14ac:dyDescent="0.25">
      <c r="A48" s="17" t="s">
        <v>244</v>
      </c>
      <c r="B48" s="33"/>
      <c r="C48" s="198"/>
      <c r="D48" s="185"/>
      <c r="E48" s="184"/>
      <c r="F48" s="96"/>
    </row>
    <row r="49" spans="1:6" s="98" customFormat="1" ht="30" x14ac:dyDescent="0.25">
      <c r="A49" s="17" t="s">
        <v>245</v>
      </c>
      <c r="B49" s="33"/>
      <c r="C49" s="198"/>
      <c r="D49" s="185"/>
      <c r="E49" s="184"/>
      <c r="F49" s="96"/>
    </row>
    <row r="50" spans="1:6" s="98" customFormat="1" x14ac:dyDescent="0.25">
      <c r="A50" s="17" t="s">
        <v>246</v>
      </c>
      <c r="B50" s="33"/>
      <c r="C50" s="164"/>
      <c r="D50" s="185"/>
      <c r="E50" s="184"/>
      <c r="F50" s="96"/>
    </row>
    <row r="51" spans="1:6" s="98" customFormat="1" x14ac:dyDescent="0.25">
      <c r="A51" s="17" t="s">
        <v>289</v>
      </c>
      <c r="B51" s="33"/>
      <c r="C51" s="164"/>
      <c r="D51" s="185"/>
      <c r="E51" s="184"/>
      <c r="F51" s="96"/>
    </row>
    <row r="52" spans="1:6" s="98" customFormat="1" x14ac:dyDescent="0.25">
      <c r="A52" s="316" t="s">
        <v>305</v>
      </c>
      <c r="B52" s="33"/>
      <c r="C52" s="164"/>
      <c r="D52" s="185"/>
      <c r="E52" s="184"/>
      <c r="F52" s="96"/>
    </row>
    <row r="53" spans="1:6" s="98" customFormat="1" x14ac:dyDescent="0.25">
      <c r="A53" s="25" t="s">
        <v>149</v>
      </c>
      <c r="B53" s="33"/>
      <c r="C53" s="164"/>
      <c r="D53" s="185"/>
      <c r="E53" s="184"/>
      <c r="F53" s="96"/>
    </row>
    <row r="54" spans="1:6" s="98" customFormat="1" x14ac:dyDescent="0.25">
      <c r="A54" s="316" t="s">
        <v>199</v>
      </c>
      <c r="B54" s="33"/>
      <c r="C54" s="164"/>
      <c r="D54" s="185"/>
      <c r="E54" s="184"/>
      <c r="F54" s="96"/>
    </row>
    <row r="55" spans="1:6" s="98" customFormat="1" ht="30" x14ac:dyDescent="0.25">
      <c r="A55" s="25" t="s">
        <v>150</v>
      </c>
      <c r="B55" s="33"/>
      <c r="C55" s="164">
        <v>6100</v>
      </c>
      <c r="D55" s="185"/>
      <c r="E55" s="184"/>
      <c r="F55" s="96"/>
    </row>
    <row r="56" spans="1:6" s="98" customFormat="1" ht="30" x14ac:dyDescent="0.25">
      <c r="A56" s="25" t="s">
        <v>217</v>
      </c>
      <c r="B56" s="33"/>
      <c r="C56" s="164">
        <v>700</v>
      </c>
      <c r="D56" s="185"/>
      <c r="E56" s="184"/>
      <c r="F56" s="96"/>
    </row>
    <row r="57" spans="1:6" s="98" customFormat="1" ht="19.5" customHeight="1" x14ac:dyDescent="0.25">
      <c r="A57" s="25" t="s">
        <v>286</v>
      </c>
      <c r="B57" s="33"/>
      <c r="C57" s="164">
        <v>300</v>
      </c>
      <c r="D57" s="185"/>
      <c r="E57" s="184"/>
      <c r="F57" s="96"/>
    </row>
    <row r="58" spans="1:6" s="98" customFormat="1" ht="14.25" x14ac:dyDescent="0.2">
      <c r="A58" s="18" t="s">
        <v>205</v>
      </c>
      <c r="B58" s="33"/>
      <c r="C58" s="139">
        <f>C30+ROUND(C53*3.2,0)+C55</f>
        <v>37869</v>
      </c>
      <c r="D58" s="185"/>
      <c r="E58" s="184"/>
      <c r="F58" s="96"/>
    </row>
    <row r="59" spans="1:6" s="98" customFormat="1" ht="21" customHeight="1" x14ac:dyDescent="0.2">
      <c r="A59" s="425" t="s">
        <v>204</v>
      </c>
      <c r="B59" s="33"/>
      <c r="C59" s="139">
        <f>C28+C58</f>
        <v>176270</v>
      </c>
      <c r="D59" s="185"/>
      <c r="E59" s="184"/>
      <c r="F59" s="96"/>
    </row>
    <row r="60" spans="1:6" s="98" customFormat="1" ht="18.75" customHeight="1" x14ac:dyDescent="0.25">
      <c r="A60" s="427" t="s">
        <v>8</v>
      </c>
      <c r="B60" s="52"/>
      <c r="C60" s="105"/>
      <c r="D60" s="108"/>
      <c r="E60" s="108"/>
      <c r="F60" s="105"/>
    </row>
    <row r="61" spans="1:6" s="98" customFormat="1" ht="15.75" customHeight="1" x14ac:dyDescent="0.25">
      <c r="A61" s="21" t="s">
        <v>177</v>
      </c>
      <c r="B61" s="52"/>
      <c r="C61" s="105"/>
      <c r="D61" s="108"/>
      <c r="E61" s="108"/>
      <c r="F61" s="105"/>
    </row>
    <row r="62" spans="1:6" s="98" customFormat="1" ht="15" customHeight="1" x14ac:dyDescent="0.25">
      <c r="A62" s="11" t="s">
        <v>30</v>
      </c>
      <c r="B62" s="30">
        <v>300</v>
      </c>
      <c r="C62" s="109">
        <v>430</v>
      </c>
      <c r="D62" s="147">
        <v>10</v>
      </c>
      <c r="E62" s="108">
        <f t="shared" ref="E62:E67" si="2">ROUND(F62/B62,0)</f>
        <v>14</v>
      </c>
      <c r="F62" s="105">
        <f t="shared" ref="F62:F67" si="3">ROUND(C62*D62,0)</f>
        <v>4300</v>
      </c>
    </row>
    <row r="63" spans="1:6" s="98" customFormat="1" ht="15" customHeight="1" x14ac:dyDescent="0.25">
      <c r="A63" s="11" t="s">
        <v>13</v>
      </c>
      <c r="B63" s="30">
        <v>300</v>
      </c>
      <c r="C63" s="109">
        <v>170</v>
      </c>
      <c r="D63" s="147">
        <v>9</v>
      </c>
      <c r="E63" s="108">
        <f t="shared" si="2"/>
        <v>5</v>
      </c>
      <c r="F63" s="105">
        <f t="shared" si="3"/>
        <v>1530</v>
      </c>
    </row>
    <row r="64" spans="1:6" s="98" customFormat="1" ht="15" customHeight="1" x14ac:dyDescent="0.25">
      <c r="A64" s="11" t="s">
        <v>24</v>
      </c>
      <c r="B64" s="30">
        <v>300</v>
      </c>
      <c r="C64" s="109">
        <v>220</v>
      </c>
      <c r="D64" s="147">
        <v>9</v>
      </c>
      <c r="E64" s="108">
        <f t="shared" si="2"/>
        <v>7</v>
      </c>
      <c r="F64" s="105">
        <f t="shared" si="3"/>
        <v>1980</v>
      </c>
    </row>
    <row r="65" spans="1:162" s="98" customFormat="1" ht="15" customHeight="1" x14ac:dyDescent="0.25">
      <c r="A65" s="11" t="s">
        <v>74</v>
      </c>
      <c r="B65" s="30">
        <v>300</v>
      </c>
      <c r="C65" s="109">
        <v>90</v>
      </c>
      <c r="D65" s="147">
        <v>12</v>
      </c>
      <c r="E65" s="108">
        <f t="shared" si="2"/>
        <v>4</v>
      </c>
      <c r="F65" s="105">
        <f t="shared" si="3"/>
        <v>1080</v>
      </c>
    </row>
    <row r="66" spans="1:162" s="98" customFormat="1" ht="15" customHeight="1" x14ac:dyDescent="0.25">
      <c r="A66" s="11" t="s">
        <v>27</v>
      </c>
      <c r="B66" s="30">
        <v>300</v>
      </c>
      <c r="C66" s="109">
        <v>300</v>
      </c>
      <c r="D66" s="147">
        <v>6.1</v>
      </c>
      <c r="E66" s="108">
        <f t="shared" si="2"/>
        <v>6</v>
      </c>
      <c r="F66" s="105">
        <f t="shared" si="3"/>
        <v>1830</v>
      </c>
    </row>
    <row r="67" spans="1:162" s="98" customFormat="1" ht="15" customHeight="1" x14ac:dyDescent="0.25">
      <c r="A67" s="11" t="s">
        <v>28</v>
      </c>
      <c r="B67" s="30">
        <v>300</v>
      </c>
      <c r="C67" s="109">
        <v>110</v>
      </c>
      <c r="D67" s="147">
        <v>8</v>
      </c>
      <c r="E67" s="108">
        <f t="shared" si="2"/>
        <v>3</v>
      </c>
      <c r="F67" s="105">
        <f t="shared" si="3"/>
        <v>880</v>
      </c>
    </row>
    <row r="68" spans="1:162" s="98" customFormat="1" ht="17.25" customHeight="1" x14ac:dyDescent="0.25">
      <c r="A68" s="127" t="s">
        <v>10</v>
      </c>
      <c r="B68" s="148"/>
      <c r="C68" s="202">
        <f>SUM(C62:C67)</f>
        <v>1320</v>
      </c>
      <c r="D68" s="185">
        <f>F68/C68</f>
        <v>8.7878787878787872</v>
      </c>
      <c r="E68" s="202">
        <f>SUM(E62:E67)</f>
        <v>39</v>
      </c>
      <c r="F68" s="202">
        <f>SUM(F62:F67)</f>
        <v>11600</v>
      </c>
    </row>
    <row r="69" spans="1:162" s="98" customFormat="1" ht="17.25" customHeight="1" x14ac:dyDescent="0.25">
      <c r="A69" s="21" t="s">
        <v>101</v>
      </c>
      <c r="B69" s="148"/>
      <c r="C69" s="202"/>
      <c r="D69" s="185"/>
      <c r="E69" s="202"/>
      <c r="F69" s="202"/>
    </row>
    <row r="70" spans="1:162" s="98" customFormat="1" x14ac:dyDescent="0.25">
      <c r="A70" s="247" t="s">
        <v>178</v>
      </c>
      <c r="B70" s="30">
        <v>240</v>
      </c>
      <c r="C70" s="109">
        <v>420</v>
      </c>
      <c r="D70" s="147">
        <v>8</v>
      </c>
      <c r="E70" s="108">
        <f>ROUND(F70/B70,0)</f>
        <v>14</v>
      </c>
      <c r="F70" s="105">
        <f>ROUND(C70*D70,0)</f>
        <v>3360</v>
      </c>
    </row>
    <row r="71" spans="1:162" s="98" customFormat="1" x14ac:dyDescent="0.25">
      <c r="A71" s="101" t="s">
        <v>179</v>
      </c>
      <c r="B71" s="30"/>
      <c r="C71" s="265">
        <f>C70</f>
        <v>420</v>
      </c>
      <c r="D71" s="225">
        <f>D70</f>
        <v>8</v>
      </c>
      <c r="E71" s="265">
        <f>E70</f>
        <v>14</v>
      </c>
      <c r="F71" s="265">
        <f>F70</f>
        <v>3360</v>
      </c>
    </row>
    <row r="72" spans="1:162" ht="20.25" customHeight="1" x14ac:dyDescent="0.25">
      <c r="A72" s="23" t="s">
        <v>146</v>
      </c>
      <c r="B72" s="49"/>
      <c r="C72" s="96">
        <f>C68+C71</f>
        <v>1740</v>
      </c>
      <c r="D72" s="185">
        <f>F72/C72</f>
        <v>8.5977011494252871</v>
      </c>
      <c r="E72" s="96">
        <f>E68+E71</f>
        <v>53</v>
      </c>
      <c r="F72" s="96">
        <f>F68+F71</f>
        <v>14960</v>
      </c>
    </row>
    <row r="73" spans="1:162" ht="18" customHeight="1" x14ac:dyDescent="0.25">
      <c r="A73" s="51" t="s">
        <v>252</v>
      </c>
      <c r="B73" s="33"/>
      <c r="C73" s="96">
        <f>C74+C76</f>
        <v>9000</v>
      </c>
      <c r="D73" s="108"/>
      <c r="E73" s="108"/>
      <c r="F73" s="105"/>
    </row>
    <row r="74" spans="1:162" s="3" customFormat="1" x14ac:dyDescent="0.25">
      <c r="A74" s="309" t="s">
        <v>247</v>
      </c>
      <c r="B74" s="348"/>
      <c r="C74" s="348">
        <f>C75</f>
        <v>8990</v>
      </c>
      <c r="D74" s="348"/>
      <c r="E74" s="348"/>
      <c r="F74" s="348"/>
    </row>
    <row r="75" spans="1:162" s="3" customFormat="1" x14ac:dyDescent="0.25">
      <c r="A75" s="349" t="s">
        <v>248</v>
      </c>
      <c r="B75" s="348"/>
      <c r="C75" s="348">
        <v>8990</v>
      </c>
      <c r="D75" s="348"/>
      <c r="E75" s="348"/>
      <c r="F75" s="348"/>
    </row>
    <row r="76" spans="1:162" s="3" customFormat="1" x14ac:dyDescent="0.25">
      <c r="A76" s="309" t="s">
        <v>249</v>
      </c>
      <c r="B76" s="348"/>
      <c r="C76" s="348">
        <f>C77+C78</f>
        <v>10</v>
      </c>
      <c r="D76" s="348"/>
      <c r="E76" s="348"/>
      <c r="F76" s="348"/>
    </row>
    <row r="77" spans="1:162" s="3" customFormat="1" ht="30" x14ac:dyDescent="0.25">
      <c r="A77" s="349" t="s">
        <v>250</v>
      </c>
      <c r="B77" s="348"/>
      <c r="C77" s="348">
        <v>10</v>
      </c>
      <c r="D77" s="348"/>
      <c r="E77" s="348"/>
      <c r="F77" s="348"/>
    </row>
    <row r="78" spans="1:162" s="3" customFormat="1" ht="15.75" thickBot="1" x14ac:dyDescent="0.3">
      <c r="A78" s="351" t="s">
        <v>251</v>
      </c>
      <c r="B78" s="352"/>
      <c r="C78" s="352"/>
      <c r="D78" s="352"/>
      <c r="E78" s="352"/>
      <c r="F78" s="352"/>
    </row>
    <row r="79" spans="1:162" s="130" customFormat="1" ht="15.75" thickBot="1" x14ac:dyDescent="0.3">
      <c r="A79" s="220" t="s">
        <v>11</v>
      </c>
      <c r="B79" s="221"/>
      <c r="C79" s="221"/>
      <c r="D79" s="221"/>
      <c r="E79" s="221"/>
      <c r="F79" s="221"/>
      <c r="G79" s="98"/>
      <c r="H79" s="98"/>
      <c r="I79" s="98"/>
      <c r="J79" s="98"/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98"/>
      <c r="AA79" s="98"/>
      <c r="AB79" s="98"/>
      <c r="AC79" s="98"/>
      <c r="AD79" s="98"/>
      <c r="AE79" s="98"/>
      <c r="AF79" s="98"/>
      <c r="AG79" s="98"/>
      <c r="AH79" s="98"/>
      <c r="AI79" s="98"/>
      <c r="AJ79" s="98"/>
      <c r="AK79" s="98"/>
      <c r="AL79" s="98"/>
      <c r="AM79" s="98"/>
      <c r="AN79" s="98"/>
      <c r="AO79" s="98"/>
      <c r="AP79" s="98"/>
      <c r="AQ79" s="98"/>
      <c r="AR79" s="98"/>
      <c r="AS79" s="98"/>
      <c r="AT79" s="98"/>
      <c r="AU79" s="98"/>
      <c r="AV79" s="98"/>
      <c r="AW79" s="98"/>
      <c r="AX79" s="98"/>
      <c r="AY79" s="98"/>
      <c r="AZ79" s="98"/>
      <c r="BA79" s="98"/>
      <c r="BB79" s="98"/>
      <c r="BC79" s="98"/>
      <c r="BD79" s="98"/>
      <c r="BE79" s="98"/>
      <c r="BF79" s="98"/>
      <c r="BG79" s="98"/>
      <c r="BH79" s="98"/>
      <c r="BI79" s="98"/>
      <c r="BJ79" s="98"/>
      <c r="BK79" s="98"/>
      <c r="BL79" s="98"/>
      <c r="BM79" s="98"/>
      <c r="BN79" s="98"/>
      <c r="BO79" s="98"/>
      <c r="BP79" s="98"/>
      <c r="BQ79" s="98"/>
      <c r="BR79" s="98"/>
      <c r="BS79" s="98"/>
      <c r="BT79" s="98"/>
      <c r="BU79" s="98"/>
      <c r="BV79" s="98"/>
      <c r="BW79" s="98"/>
      <c r="BX79" s="98"/>
      <c r="BY79" s="98"/>
      <c r="BZ79" s="98"/>
      <c r="CA79" s="98"/>
      <c r="CB79" s="98"/>
      <c r="CC79" s="98"/>
      <c r="CD79" s="98"/>
      <c r="CE79" s="98"/>
      <c r="CF79" s="98"/>
      <c r="CG79" s="98"/>
      <c r="CH79" s="98"/>
      <c r="CI79" s="98"/>
      <c r="CJ79" s="98"/>
      <c r="CK79" s="98"/>
      <c r="CL79" s="98"/>
      <c r="CM79" s="98"/>
      <c r="CN79" s="98"/>
      <c r="CO79" s="98"/>
      <c r="CP79" s="98"/>
      <c r="CQ79" s="98"/>
      <c r="CR79" s="98"/>
      <c r="CS79" s="98"/>
      <c r="CT79" s="98"/>
      <c r="CU79" s="98"/>
      <c r="CV79" s="98"/>
      <c r="CW79" s="98"/>
      <c r="CX79" s="98"/>
      <c r="CY79" s="98"/>
      <c r="CZ79" s="98"/>
      <c r="DA79" s="98"/>
      <c r="DB79" s="98"/>
      <c r="DC79" s="98"/>
      <c r="DD79" s="98"/>
      <c r="DE79" s="98"/>
      <c r="DF79" s="98"/>
      <c r="DG79" s="98"/>
      <c r="DH79" s="98"/>
      <c r="DI79" s="98"/>
      <c r="DJ79" s="98"/>
      <c r="DK79" s="98"/>
      <c r="DL79" s="98"/>
      <c r="DM79" s="98"/>
      <c r="DN79" s="98"/>
      <c r="DO79" s="98"/>
      <c r="DP79" s="98"/>
      <c r="DQ79" s="98"/>
      <c r="DR79" s="98"/>
      <c r="DS79" s="98"/>
      <c r="DT79" s="98"/>
      <c r="DU79" s="98"/>
      <c r="DV79" s="98"/>
      <c r="DW79" s="98"/>
      <c r="DX79" s="98"/>
      <c r="DY79" s="98"/>
      <c r="DZ79" s="98"/>
      <c r="EA79" s="98"/>
      <c r="EB79" s="98"/>
      <c r="EC79" s="98"/>
      <c r="ED79" s="98"/>
      <c r="EE79" s="98"/>
      <c r="EF79" s="98"/>
      <c r="EG79" s="98"/>
      <c r="EH79" s="98"/>
      <c r="EI79" s="98"/>
      <c r="EJ79" s="98"/>
      <c r="EK79" s="98"/>
      <c r="EL79" s="98"/>
      <c r="EM79" s="98"/>
      <c r="EN79" s="98"/>
      <c r="EO79" s="98"/>
      <c r="EP79" s="98"/>
      <c r="EQ79" s="98"/>
      <c r="ER79" s="98"/>
      <c r="ES79" s="98"/>
      <c r="ET79" s="98"/>
      <c r="EU79" s="98"/>
      <c r="EV79" s="98"/>
      <c r="EW79" s="98"/>
      <c r="EX79" s="98"/>
      <c r="EY79" s="98"/>
      <c r="EZ79" s="98"/>
      <c r="FA79" s="98"/>
      <c r="FB79" s="98"/>
      <c r="FC79" s="98"/>
      <c r="FD79" s="98"/>
      <c r="FE79" s="98"/>
      <c r="FF79" s="98"/>
    </row>
    <row r="80" spans="1:162" ht="43.5" customHeight="1" x14ac:dyDescent="0.25">
      <c r="A80" s="287" t="s">
        <v>121</v>
      </c>
      <c r="B80" s="267"/>
      <c r="C80" s="204"/>
      <c r="D80" s="191"/>
      <c r="E80" s="191"/>
      <c r="F80" s="204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98"/>
      <c r="AA80" s="98"/>
      <c r="AB80" s="98"/>
      <c r="AC80" s="98"/>
      <c r="AD80" s="98"/>
      <c r="AE80" s="98"/>
      <c r="AF80" s="98"/>
      <c r="AG80" s="98"/>
      <c r="AH80" s="98"/>
      <c r="AI80" s="98"/>
      <c r="AJ80" s="98"/>
      <c r="AK80" s="98"/>
      <c r="AL80" s="98"/>
      <c r="AM80" s="98"/>
      <c r="AN80" s="98"/>
      <c r="AO80" s="98"/>
      <c r="AP80" s="98"/>
      <c r="AQ80" s="98"/>
      <c r="AR80" s="98"/>
      <c r="AS80" s="98"/>
      <c r="AT80" s="98"/>
      <c r="AU80" s="98"/>
      <c r="AV80" s="98"/>
      <c r="AW80" s="98"/>
      <c r="AX80" s="98"/>
      <c r="AY80" s="98"/>
      <c r="AZ80" s="98"/>
      <c r="BA80" s="98"/>
      <c r="BB80" s="98"/>
      <c r="BC80" s="98"/>
      <c r="BD80" s="98"/>
      <c r="BE80" s="98"/>
      <c r="BF80" s="98"/>
      <c r="BG80" s="98"/>
      <c r="BH80" s="98"/>
      <c r="BI80" s="98"/>
      <c r="BJ80" s="98"/>
      <c r="BK80" s="98"/>
      <c r="BL80" s="98"/>
      <c r="BM80" s="98"/>
      <c r="BN80" s="98"/>
      <c r="BO80" s="98"/>
      <c r="BP80" s="98"/>
      <c r="BQ80" s="98"/>
      <c r="BR80" s="98"/>
      <c r="BS80" s="98"/>
      <c r="BT80" s="98"/>
      <c r="BU80" s="98"/>
      <c r="BV80" s="98"/>
      <c r="BW80" s="98"/>
      <c r="BX80" s="98"/>
      <c r="BY80" s="98"/>
      <c r="BZ80" s="98"/>
      <c r="CA80" s="98"/>
      <c r="CB80" s="98"/>
      <c r="CC80" s="98"/>
      <c r="CD80" s="98"/>
      <c r="CE80" s="98"/>
      <c r="CF80" s="98"/>
      <c r="CG80" s="98"/>
      <c r="CH80" s="98"/>
      <c r="CI80" s="98"/>
      <c r="CJ80" s="98"/>
      <c r="CK80" s="98"/>
      <c r="CL80" s="98"/>
      <c r="CM80" s="98"/>
      <c r="CN80" s="98"/>
      <c r="CO80" s="98"/>
      <c r="CP80" s="98"/>
      <c r="CQ80" s="98"/>
      <c r="CR80" s="98"/>
      <c r="CS80" s="98"/>
      <c r="CT80" s="98"/>
      <c r="CU80" s="98"/>
      <c r="CV80" s="98"/>
      <c r="CW80" s="98"/>
      <c r="CX80" s="98"/>
      <c r="CY80" s="98"/>
      <c r="CZ80" s="98"/>
      <c r="DA80" s="98"/>
      <c r="DB80" s="98"/>
      <c r="DC80" s="98"/>
      <c r="DD80" s="98"/>
      <c r="DE80" s="98"/>
      <c r="DF80" s="98"/>
      <c r="DG80" s="98"/>
      <c r="DH80" s="98"/>
      <c r="DI80" s="98"/>
      <c r="DJ80" s="98"/>
      <c r="DK80" s="98"/>
      <c r="DL80" s="98"/>
      <c r="DM80" s="98"/>
      <c r="DN80" s="98"/>
      <c r="DO80" s="98"/>
      <c r="DP80" s="98"/>
      <c r="DQ80" s="98"/>
      <c r="DR80" s="98"/>
      <c r="DS80" s="98"/>
      <c r="DT80" s="98"/>
      <c r="DU80" s="98"/>
      <c r="DV80" s="98"/>
      <c r="DW80" s="98"/>
      <c r="DX80" s="98"/>
      <c r="DY80" s="98"/>
      <c r="DZ80" s="98"/>
      <c r="EA80" s="98"/>
      <c r="EB80" s="98"/>
      <c r="EC80" s="98"/>
      <c r="ED80" s="98"/>
      <c r="EE80" s="98"/>
      <c r="EF80" s="98"/>
      <c r="EG80" s="98"/>
      <c r="EH80" s="98"/>
      <c r="EI80" s="98"/>
      <c r="EJ80" s="98"/>
      <c r="EK80" s="98"/>
      <c r="EL80" s="98"/>
      <c r="EM80" s="98"/>
      <c r="EN80" s="98"/>
      <c r="EO80" s="98"/>
      <c r="EP80" s="98"/>
      <c r="EQ80" s="98"/>
      <c r="ER80" s="98"/>
      <c r="ES80" s="98"/>
      <c r="ET80" s="98"/>
      <c r="EU80" s="98"/>
      <c r="EV80" s="98"/>
      <c r="EW80" s="98"/>
      <c r="EX80" s="98"/>
      <c r="EY80" s="98"/>
      <c r="EZ80" s="98"/>
      <c r="FA80" s="98"/>
      <c r="FB80" s="98"/>
      <c r="FC80" s="98"/>
      <c r="FD80" s="98"/>
      <c r="FE80" s="98"/>
      <c r="FF80" s="98"/>
    </row>
    <row r="81" spans="1:162" x14ac:dyDescent="0.25">
      <c r="A81" s="99" t="s">
        <v>5</v>
      </c>
      <c r="B81" s="102"/>
      <c r="C81" s="105"/>
      <c r="D81" s="108"/>
      <c r="E81" s="108"/>
      <c r="F81" s="105"/>
      <c r="G81" s="98"/>
      <c r="H81" s="98"/>
      <c r="I81" s="98"/>
      <c r="J81" s="98"/>
      <c r="K81" s="98"/>
      <c r="L81" s="98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98"/>
      <c r="AA81" s="98"/>
      <c r="AB81" s="98"/>
      <c r="AC81" s="98"/>
      <c r="AD81" s="98"/>
      <c r="AE81" s="98"/>
      <c r="AF81" s="98"/>
      <c r="AG81" s="98"/>
      <c r="AH81" s="98"/>
      <c r="AI81" s="98"/>
      <c r="AJ81" s="98"/>
      <c r="AK81" s="98"/>
      <c r="AL81" s="98"/>
      <c r="AM81" s="98"/>
      <c r="AN81" s="98"/>
      <c r="AO81" s="98"/>
      <c r="AP81" s="98"/>
      <c r="AQ81" s="98"/>
      <c r="AR81" s="98"/>
      <c r="AS81" s="98"/>
      <c r="AT81" s="98"/>
      <c r="AU81" s="98"/>
      <c r="AV81" s="98"/>
      <c r="AW81" s="98"/>
      <c r="AX81" s="98"/>
      <c r="AY81" s="98"/>
      <c r="AZ81" s="98"/>
      <c r="BA81" s="98"/>
      <c r="BB81" s="98"/>
      <c r="BC81" s="98"/>
      <c r="BD81" s="98"/>
      <c r="BE81" s="98"/>
      <c r="BF81" s="98"/>
      <c r="BG81" s="98"/>
      <c r="BH81" s="98"/>
      <c r="BI81" s="98"/>
      <c r="BJ81" s="98"/>
      <c r="BK81" s="98"/>
      <c r="BL81" s="98"/>
      <c r="BM81" s="98"/>
      <c r="BN81" s="98"/>
      <c r="BO81" s="98"/>
      <c r="BP81" s="98"/>
      <c r="BQ81" s="98"/>
      <c r="BR81" s="98"/>
      <c r="BS81" s="98"/>
      <c r="BT81" s="98"/>
      <c r="BU81" s="98"/>
      <c r="BV81" s="98"/>
      <c r="BW81" s="98"/>
      <c r="BX81" s="98"/>
      <c r="BY81" s="98"/>
      <c r="BZ81" s="98"/>
      <c r="CA81" s="98"/>
      <c r="CB81" s="98"/>
      <c r="CC81" s="98"/>
      <c r="CD81" s="98"/>
      <c r="CE81" s="98"/>
      <c r="CF81" s="98"/>
      <c r="CG81" s="98"/>
      <c r="CH81" s="98"/>
      <c r="CI81" s="98"/>
      <c r="CJ81" s="98"/>
      <c r="CK81" s="98"/>
      <c r="CL81" s="98"/>
      <c r="CM81" s="98"/>
      <c r="CN81" s="98"/>
      <c r="CO81" s="98"/>
      <c r="CP81" s="98"/>
      <c r="CQ81" s="98"/>
      <c r="CR81" s="98"/>
      <c r="CS81" s="98"/>
      <c r="CT81" s="98"/>
      <c r="CU81" s="98"/>
      <c r="CV81" s="98"/>
      <c r="CW81" s="98"/>
      <c r="CX81" s="98"/>
      <c r="CY81" s="98"/>
      <c r="CZ81" s="98"/>
      <c r="DA81" s="98"/>
      <c r="DB81" s="98"/>
      <c r="DC81" s="98"/>
      <c r="DD81" s="98"/>
      <c r="DE81" s="98"/>
      <c r="DF81" s="98"/>
      <c r="DG81" s="98"/>
      <c r="DH81" s="98"/>
      <c r="DI81" s="98"/>
      <c r="DJ81" s="98"/>
      <c r="DK81" s="98"/>
      <c r="DL81" s="98"/>
      <c r="DM81" s="98"/>
      <c r="DN81" s="98"/>
      <c r="DO81" s="98"/>
      <c r="DP81" s="98"/>
      <c r="DQ81" s="98"/>
      <c r="DR81" s="98"/>
      <c r="DS81" s="98"/>
      <c r="DT81" s="98"/>
      <c r="DU81" s="98"/>
      <c r="DV81" s="98"/>
      <c r="DW81" s="98"/>
      <c r="DX81" s="98"/>
      <c r="DY81" s="98"/>
      <c r="DZ81" s="98"/>
      <c r="EA81" s="98"/>
      <c r="EB81" s="98"/>
      <c r="EC81" s="98"/>
      <c r="ED81" s="98"/>
      <c r="EE81" s="98"/>
      <c r="EF81" s="98"/>
      <c r="EG81" s="98"/>
      <c r="EH81" s="98"/>
      <c r="EI81" s="98"/>
      <c r="EJ81" s="98"/>
      <c r="EK81" s="98"/>
      <c r="EL81" s="98"/>
      <c r="EM81" s="98"/>
      <c r="EN81" s="98"/>
      <c r="EO81" s="98"/>
      <c r="EP81" s="98"/>
      <c r="EQ81" s="98"/>
      <c r="ER81" s="98"/>
      <c r="ES81" s="98"/>
      <c r="ET81" s="98"/>
      <c r="EU81" s="98"/>
      <c r="EV81" s="98"/>
      <c r="EW81" s="98"/>
      <c r="EX81" s="98"/>
      <c r="EY81" s="98"/>
      <c r="EZ81" s="98"/>
      <c r="FA81" s="98"/>
      <c r="FB81" s="98"/>
      <c r="FC81" s="98"/>
      <c r="FD81" s="98"/>
      <c r="FE81" s="98"/>
      <c r="FF81" s="98"/>
    </row>
    <row r="82" spans="1:162" ht="15.75" customHeight="1" x14ac:dyDescent="0.25">
      <c r="A82" s="38" t="s">
        <v>74</v>
      </c>
      <c r="B82" s="102">
        <v>340</v>
      </c>
      <c r="C82" s="105">
        <v>460</v>
      </c>
      <c r="D82" s="91">
        <v>12</v>
      </c>
      <c r="E82" s="108">
        <f>ROUND(F82/B82,0)</f>
        <v>16</v>
      </c>
      <c r="F82" s="105">
        <f>ROUND(C82*D82,0)</f>
        <v>5520</v>
      </c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98"/>
      <c r="AA82" s="98"/>
      <c r="AB82" s="98"/>
      <c r="AC82" s="98"/>
      <c r="AD82" s="98"/>
      <c r="AE82" s="98"/>
      <c r="AF82" s="98"/>
      <c r="AG82" s="98"/>
      <c r="AH82" s="98"/>
      <c r="AI82" s="98"/>
      <c r="AJ82" s="98"/>
      <c r="AK82" s="98"/>
      <c r="AL82" s="98"/>
      <c r="AM82" s="98"/>
      <c r="AN82" s="98"/>
      <c r="AO82" s="98"/>
      <c r="AP82" s="98"/>
      <c r="AQ82" s="98"/>
      <c r="AR82" s="98"/>
      <c r="AS82" s="98"/>
      <c r="AT82" s="98"/>
      <c r="AU82" s="98"/>
      <c r="AV82" s="98"/>
      <c r="AW82" s="98"/>
      <c r="AX82" s="98"/>
      <c r="AY82" s="98"/>
      <c r="AZ82" s="98"/>
      <c r="BA82" s="98"/>
      <c r="BB82" s="98"/>
      <c r="BC82" s="98"/>
      <c r="BD82" s="98"/>
      <c r="BE82" s="98"/>
      <c r="BF82" s="98"/>
      <c r="BG82" s="98"/>
      <c r="BH82" s="98"/>
      <c r="BI82" s="98"/>
      <c r="BJ82" s="98"/>
      <c r="BK82" s="98"/>
      <c r="BL82" s="98"/>
      <c r="BM82" s="98"/>
      <c r="BN82" s="98"/>
      <c r="BO82" s="98"/>
      <c r="BP82" s="98"/>
      <c r="BQ82" s="98"/>
      <c r="BR82" s="98"/>
      <c r="BS82" s="98"/>
      <c r="BT82" s="98"/>
      <c r="BU82" s="98"/>
      <c r="BV82" s="98"/>
      <c r="BW82" s="98"/>
      <c r="BX82" s="98"/>
      <c r="BY82" s="98"/>
      <c r="BZ82" s="98"/>
      <c r="CA82" s="98"/>
      <c r="CB82" s="98"/>
      <c r="CC82" s="98"/>
      <c r="CD82" s="98"/>
      <c r="CE82" s="98"/>
      <c r="CF82" s="98"/>
      <c r="CG82" s="98"/>
      <c r="CH82" s="98"/>
      <c r="CI82" s="98"/>
      <c r="CJ82" s="98"/>
      <c r="CK82" s="98"/>
      <c r="CL82" s="98"/>
      <c r="CM82" s="98"/>
      <c r="CN82" s="98"/>
      <c r="CO82" s="98"/>
      <c r="CP82" s="98"/>
      <c r="CQ82" s="98"/>
      <c r="CR82" s="98"/>
      <c r="CS82" s="98"/>
      <c r="CT82" s="98"/>
      <c r="CU82" s="98"/>
      <c r="CV82" s="98"/>
      <c r="CW82" s="98"/>
      <c r="CX82" s="98"/>
      <c r="CY82" s="98"/>
      <c r="CZ82" s="98"/>
      <c r="DA82" s="98"/>
      <c r="DB82" s="98"/>
      <c r="DC82" s="98"/>
      <c r="DD82" s="98"/>
      <c r="DE82" s="98"/>
      <c r="DF82" s="98"/>
      <c r="DG82" s="98"/>
      <c r="DH82" s="98"/>
      <c r="DI82" s="98"/>
      <c r="DJ82" s="98"/>
      <c r="DK82" s="98"/>
      <c r="DL82" s="98"/>
      <c r="DM82" s="98"/>
      <c r="DN82" s="98"/>
      <c r="DO82" s="98"/>
      <c r="DP82" s="98"/>
      <c r="DQ82" s="98"/>
      <c r="DR82" s="98"/>
      <c r="DS82" s="98"/>
      <c r="DT82" s="98"/>
      <c r="DU82" s="98"/>
      <c r="DV82" s="98"/>
      <c r="DW82" s="98"/>
      <c r="DX82" s="98"/>
      <c r="DY82" s="98"/>
      <c r="DZ82" s="98"/>
      <c r="EA82" s="98"/>
      <c r="EB82" s="98"/>
      <c r="EC82" s="98"/>
      <c r="ED82" s="98"/>
      <c r="EE82" s="98"/>
      <c r="EF82" s="98"/>
      <c r="EG82" s="98"/>
      <c r="EH82" s="98"/>
      <c r="EI82" s="98"/>
      <c r="EJ82" s="98"/>
      <c r="EK82" s="98"/>
      <c r="EL82" s="98"/>
      <c r="EM82" s="98"/>
      <c r="EN82" s="98"/>
      <c r="EO82" s="98"/>
      <c r="EP82" s="98"/>
      <c r="EQ82" s="98"/>
      <c r="ER82" s="98"/>
      <c r="ES82" s="98"/>
      <c r="ET82" s="98"/>
      <c r="EU82" s="98"/>
      <c r="EV82" s="98"/>
      <c r="EW82" s="98"/>
      <c r="EX82" s="98"/>
      <c r="EY82" s="98"/>
      <c r="EZ82" s="98"/>
      <c r="FA82" s="98"/>
      <c r="FB82" s="98"/>
      <c r="FC82" s="98"/>
      <c r="FD82" s="98"/>
      <c r="FE82" s="98"/>
      <c r="FF82" s="98"/>
    </row>
    <row r="83" spans="1:162" ht="15" customHeight="1" x14ac:dyDescent="0.25">
      <c r="A83" s="38" t="s">
        <v>13</v>
      </c>
      <c r="B83" s="102">
        <v>340</v>
      </c>
      <c r="C83" s="105">
        <v>180</v>
      </c>
      <c r="D83" s="91">
        <v>9</v>
      </c>
      <c r="E83" s="108">
        <f>ROUND(F83/B83,0)</f>
        <v>5</v>
      </c>
      <c r="F83" s="105">
        <f>ROUND(C83*D83,0)</f>
        <v>1620</v>
      </c>
      <c r="G83" s="98"/>
      <c r="H83" s="98"/>
      <c r="I83" s="98"/>
      <c r="J83" s="98"/>
      <c r="K83" s="98"/>
      <c r="L83" s="98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98"/>
      <c r="AA83" s="98"/>
      <c r="AB83" s="98"/>
      <c r="AC83" s="98"/>
      <c r="AD83" s="98"/>
      <c r="AE83" s="98"/>
      <c r="AF83" s="98"/>
      <c r="AG83" s="98"/>
      <c r="AH83" s="98"/>
      <c r="AI83" s="98"/>
      <c r="AJ83" s="98"/>
      <c r="AK83" s="98"/>
      <c r="AL83" s="98"/>
      <c r="AM83" s="98"/>
      <c r="AN83" s="98"/>
      <c r="AO83" s="98"/>
      <c r="AP83" s="98"/>
      <c r="AQ83" s="98"/>
      <c r="AR83" s="98"/>
      <c r="AS83" s="98"/>
      <c r="AT83" s="98"/>
      <c r="AU83" s="98"/>
      <c r="AV83" s="98"/>
      <c r="AW83" s="98"/>
      <c r="AX83" s="98"/>
      <c r="AY83" s="98"/>
      <c r="AZ83" s="98"/>
      <c r="BA83" s="98"/>
      <c r="BB83" s="98"/>
      <c r="BC83" s="98"/>
      <c r="BD83" s="98"/>
      <c r="BE83" s="98"/>
      <c r="BF83" s="98"/>
      <c r="BG83" s="98"/>
      <c r="BH83" s="98"/>
      <c r="BI83" s="98"/>
      <c r="BJ83" s="98"/>
      <c r="BK83" s="98"/>
      <c r="BL83" s="98"/>
      <c r="BM83" s="98"/>
      <c r="BN83" s="98"/>
      <c r="BO83" s="98"/>
      <c r="BP83" s="98"/>
      <c r="BQ83" s="98"/>
      <c r="BR83" s="98"/>
      <c r="BS83" s="98"/>
      <c r="BT83" s="98"/>
      <c r="BU83" s="98"/>
      <c r="BV83" s="98"/>
      <c r="BW83" s="98"/>
      <c r="BX83" s="98"/>
      <c r="BY83" s="98"/>
      <c r="BZ83" s="98"/>
      <c r="CA83" s="98"/>
      <c r="CB83" s="98"/>
      <c r="CC83" s="98"/>
      <c r="CD83" s="98"/>
      <c r="CE83" s="98"/>
      <c r="CF83" s="98"/>
      <c r="CG83" s="98"/>
      <c r="CH83" s="98"/>
      <c r="CI83" s="98"/>
      <c r="CJ83" s="98"/>
      <c r="CK83" s="98"/>
      <c r="CL83" s="98"/>
      <c r="CM83" s="98"/>
      <c r="CN83" s="98"/>
      <c r="CO83" s="98"/>
      <c r="CP83" s="98"/>
      <c r="CQ83" s="98"/>
      <c r="CR83" s="98"/>
      <c r="CS83" s="98"/>
      <c r="CT83" s="98"/>
      <c r="CU83" s="98"/>
      <c r="CV83" s="98"/>
      <c r="CW83" s="98"/>
      <c r="CX83" s="98"/>
      <c r="CY83" s="98"/>
      <c r="CZ83" s="98"/>
      <c r="DA83" s="98"/>
      <c r="DB83" s="98"/>
      <c r="DC83" s="98"/>
      <c r="DD83" s="98"/>
      <c r="DE83" s="98"/>
      <c r="DF83" s="98"/>
      <c r="DG83" s="98"/>
      <c r="DH83" s="98"/>
      <c r="DI83" s="98"/>
      <c r="DJ83" s="98"/>
      <c r="DK83" s="98"/>
      <c r="DL83" s="98"/>
      <c r="DM83" s="98"/>
      <c r="DN83" s="98"/>
      <c r="DO83" s="98"/>
      <c r="DP83" s="98"/>
      <c r="DQ83" s="98"/>
      <c r="DR83" s="98"/>
      <c r="DS83" s="98"/>
      <c r="DT83" s="98"/>
      <c r="DU83" s="98"/>
      <c r="DV83" s="98"/>
      <c r="DW83" s="98"/>
      <c r="DX83" s="98"/>
      <c r="DY83" s="98"/>
      <c r="DZ83" s="98"/>
      <c r="EA83" s="98"/>
      <c r="EB83" s="98"/>
      <c r="EC83" s="98"/>
      <c r="ED83" s="98"/>
      <c r="EE83" s="98"/>
      <c r="EF83" s="98"/>
      <c r="EG83" s="98"/>
      <c r="EH83" s="98"/>
      <c r="EI83" s="98"/>
      <c r="EJ83" s="98"/>
      <c r="EK83" s="98"/>
      <c r="EL83" s="98"/>
      <c r="EM83" s="98"/>
      <c r="EN83" s="98"/>
      <c r="EO83" s="98"/>
      <c r="EP83" s="98"/>
      <c r="EQ83" s="98"/>
      <c r="ER83" s="98"/>
      <c r="ES83" s="98"/>
      <c r="ET83" s="98"/>
      <c r="EU83" s="98"/>
      <c r="EV83" s="98"/>
      <c r="EW83" s="98"/>
      <c r="EX83" s="98"/>
      <c r="EY83" s="98"/>
      <c r="EZ83" s="98"/>
      <c r="FA83" s="98"/>
      <c r="FB83" s="98"/>
      <c r="FC83" s="98"/>
      <c r="FD83" s="98"/>
      <c r="FE83" s="98"/>
      <c r="FF83" s="98"/>
    </row>
    <row r="84" spans="1:162" ht="15" customHeight="1" x14ac:dyDescent="0.25">
      <c r="A84" s="38" t="s">
        <v>24</v>
      </c>
      <c r="B84" s="102">
        <v>340</v>
      </c>
      <c r="C84" s="105">
        <v>180</v>
      </c>
      <c r="D84" s="91">
        <v>11</v>
      </c>
      <c r="E84" s="108">
        <f>ROUND(F84/B84,0)</f>
        <v>6</v>
      </c>
      <c r="F84" s="105">
        <f>ROUND(C84*D84,0)</f>
        <v>1980</v>
      </c>
      <c r="G84" s="98"/>
      <c r="H84" s="98"/>
      <c r="I84" s="98"/>
      <c r="J84" s="98"/>
      <c r="K84" s="98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  <c r="Z84" s="98"/>
      <c r="AA84" s="98"/>
      <c r="AB84" s="98"/>
      <c r="AC84" s="98"/>
      <c r="AD84" s="98"/>
      <c r="AE84" s="98"/>
      <c r="AF84" s="98"/>
      <c r="AG84" s="98"/>
      <c r="AH84" s="98"/>
      <c r="AI84" s="98"/>
      <c r="AJ84" s="98"/>
      <c r="AK84" s="98"/>
      <c r="AL84" s="98"/>
      <c r="AM84" s="98"/>
      <c r="AN84" s="98"/>
      <c r="AO84" s="98"/>
      <c r="AP84" s="98"/>
      <c r="AQ84" s="98"/>
      <c r="AR84" s="98"/>
      <c r="AS84" s="98"/>
      <c r="AT84" s="98"/>
      <c r="AU84" s="98"/>
      <c r="AV84" s="98"/>
      <c r="AW84" s="98"/>
      <c r="AX84" s="98"/>
      <c r="AY84" s="98"/>
      <c r="AZ84" s="98"/>
      <c r="BA84" s="98"/>
      <c r="BB84" s="98"/>
      <c r="BC84" s="98"/>
      <c r="BD84" s="98"/>
      <c r="BE84" s="98"/>
      <c r="BF84" s="98"/>
      <c r="BG84" s="98"/>
      <c r="BH84" s="98"/>
      <c r="BI84" s="98"/>
      <c r="BJ84" s="98"/>
      <c r="BK84" s="98"/>
      <c r="BL84" s="98"/>
      <c r="BM84" s="98"/>
      <c r="BN84" s="98"/>
      <c r="BO84" s="98"/>
      <c r="BP84" s="98"/>
      <c r="BQ84" s="98"/>
      <c r="BR84" s="98"/>
      <c r="BS84" s="98"/>
      <c r="BT84" s="98"/>
      <c r="BU84" s="98"/>
      <c r="BV84" s="98"/>
      <c r="BW84" s="98"/>
      <c r="BX84" s="98"/>
      <c r="BY84" s="98"/>
      <c r="BZ84" s="98"/>
      <c r="CA84" s="98"/>
      <c r="CB84" s="98"/>
      <c r="CC84" s="98"/>
      <c r="CD84" s="98"/>
      <c r="CE84" s="98"/>
      <c r="CF84" s="98"/>
      <c r="CG84" s="98"/>
      <c r="CH84" s="98"/>
      <c r="CI84" s="98"/>
      <c r="CJ84" s="98"/>
      <c r="CK84" s="98"/>
      <c r="CL84" s="98"/>
      <c r="CM84" s="98"/>
      <c r="CN84" s="98"/>
      <c r="CO84" s="98"/>
      <c r="CP84" s="98"/>
      <c r="CQ84" s="98"/>
      <c r="CR84" s="98"/>
      <c r="CS84" s="98"/>
      <c r="CT84" s="98"/>
      <c r="CU84" s="98"/>
      <c r="CV84" s="98"/>
      <c r="CW84" s="98"/>
      <c r="CX84" s="98"/>
      <c r="CY84" s="98"/>
      <c r="CZ84" s="98"/>
      <c r="DA84" s="98"/>
      <c r="DB84" s="98"/>
      <c r="DC84" s="98"/>
      <c r="DD84" s="98"/>
      <c r="DE84" s="98"/>
      <c r="DF84" s="98"/>
      <c r="DG84" s="98"/>
      <c r="DH84" s="98"/>
      <c r="DI84" s="98"/>
      <c r="DJ84" s="98"/>
      <c r="DK84" s="98"/>
      <c r="DL84" s="98"/>
      <c r="DM84" s="98"/>
      <c r="DN84" s="98"/>
      <c r="DO84" s="98"/>
      <c r="DP84" s="98"/>
      <c r="DQ84" s="98"/>
      <c r="DR84" s="98"/>
      <c r="DS84" s="98"/>
      <c r="DT84" s="98"/>
      <c r="DU84" s="98"/>
      <c r="DV84" s="98"/>
      <c r="DW84" s="98"/>
      <c r="DX84" s="98"/>
      <c r="DY84" s="98"/>
      <c r="DZ84" s="98"/>
      <c r="EA84" s="98"/>
      <c r="EB84" s="98"/>
      <c r="EC84" s="98"/>
      <c r="ED84" s="98"/>
      <c r="EE84" s="98"/>
      <c r="EF84" s="98"/>
      <c r="EG84" s="98"/>
      <c r="EH84" s="98"/>
      <c r="EI84" s="98"/>
      <c r="EJ84" s="98"/>
      <c r="EK84" s="98"/>
      <c r="EL84" s="98"/>
      <c r="EM84" s="98"/>
      <c r="EN84" s="98"/>
      <c r="EO84" s="98"/>
      <c r="EP84" s="98"/>
      <c r="EQ84" s="98"/>
      <c r="ER84" s="98"/>
      <c r="ES84" s="98"/>
      <c r="ET84" s="98"/>
      <c r="EU84" s="98"/>
      <c r="EV84" s="98"/>
      <c r="EW84" s="98"/>
      <c r="EX84" s="98"/>
      <c r="EY84" s="98"/>
      <c r="EZ84" s="98"/>
      <c r="FA84" s="98"/>
      <c r="FB84" s="98"/>
      <c r="FC84" s="98"/>
      <c r="FD84" s="98"/>
      <c r="FE84" s="98"/>
      <c r="FF84" s="98"/>
    </row>
    <row r="85" spans="1:162" s="54" customFormat="1" x14ac:dyDescent="0.25">
      <c r="A85" s="38" t="s">
        <v>31</v>
      </c>
      <c r="B85" s="61">
        <v>270</v>
      </c>
      <c r="C85" s="105">
        <v>420</v>
      </c>
      <c r="D85" s="241">
        <v>7.5</v>
      </c>
      <c r="E85" s="108">
        <f>ROUND(F85/B85,0)</f>
        <v>12</v>
      </c>
      <c r="F85" s="105">
        <f>ROUND(C85*D85,0)</f>
        <v>3150</v>
      </c>
      <c r="G85" s="98"/>
      <c r="H85" s="98"/>
      <c r="I85" s="98"/>
      <c r="J85" s="98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98"/>
      <c r="AA85" s="98"/>
      <c r="AB85" s="98"/>
      <c r="AC85" s="98"/>
      <c r="AD85" s="98"/>
      <c r="AE85" s="98"/>
      <c r="AF85" s="98"/>
      <c r="AG85" s="98"/>
      <c r="AH85" s="98"/>
      <c r="AI85" s="98"/>
      <c r="AJ85" s="98"/>
      <c r="AK85" s="98"/>
      <c r="AL85" s="98"/>
      <c r="AM85" s="98"/>
      <c r="AN85" s="98"/>
      <c r="AO85" s="98"/>
      <c r="AP85" s="98"/>
      <c r="AQ85" s="98"/>
      <c r="AR85" s="98"/>
      <c r="AS85" s="98"/>
      <c r="AT85" s="98"/>
      <c r="AU85" s="98"/>
      <c r="AV85" s="98"/>
      <c r="AW85" s="98"/>
      <c r="AX85" s="98"/>
      <c r="AY85" s="98"/>
      <c r="AZ85" s="98"/>
      <c r="BA85" s="98"/>
      <c r="BB85" s="98"/>
      <c r="BC85" s="98"/>
      <c r="BD85" s="98"/>
      <c r="BE85" s="98"/>
      <c r="BF85" s="98"/>
      <c r="BG85" s="98"/>
      <c r="BH85" s="98"/>
      <c r="BI85" s="98"/>
      <c r="BJ85" s="98"/>
      <c r="BK85" s="98"/>
      <c r="BL85" s="98"/>
      <c r="BM85" s="98"/>
      <c r="BN85" s="98"/>
      <c r="BO85" s="98"/>
      <c r="BP85" s="98"/>
      <c r="BQ85" s="98"/>
      <c r="BR85" s="98"/>
      <c r="BS85" s="98"/>
      <c r="BT85" s="98"/>
      <c r="BU85" s="98"/>
      <c r="BV85" s="98"/>
      <c r="BW85" s="98"/>
      <c r="BX85" s="98"/>
      <c r="BY85" s="98"/>
      <c r="BZ85" s="98"/>
      <c r="CA85" s="98"/>
      <c r="CB85" s="98"/>
      <c r="CC85" s="98"/>
      <c r="CD85" s="98"/>
      <c r="CE85" s="98"/>
      <c r="CF85" s="98"/>
      <c r="CG85" s="98"/>
      <c r="CH85" s="98"/>
      <c r="CI85" s="98"/>
      <c r="CJ85" s="98"/>
      <c r="CK85" s="98"/>
      <c r="CL85" s="98"/>
      <c r="CM85" s="98"/>
      <c r="CN85" s="98"/>
      <c r="CO85" s="98"/>
      <c r="CP85" s="98"/>
      <c r="CQ85" s="98"/>
      <c r="CR85" s="98"/>
      <c r="CS85" s="98"/>
      <c r="CT85" s="98"/>
      <c r="CU85" s="98"/>
      <c r="CV85" s="98"/>
      <c r="CW85" s="98"/>
      <c r="CX85" s="98"/>
      <c r="CY85" s="98"/>
      <c r="CZ85" s="98"/>
      <c r="DA85" s="98"/>
      <c r="DB85" s="98"/>
      <c r="DC85" s="98"/>
      <c r="DD85" s="98"/>
      <c r="DE85" s="98"/>
      <c r="DF85" s="98"/>
      <c r="DG85" s="98"/>
      <c r="DH85" s="98"/>
      <c r="DI85" s="98"/>
      <c r="DJ85" s="98"/>
      <c r="DK85" s="98"/>
      <c r="DL85" s="98"/>
      <c r="DM85" s="98"/>
      <c r="DN85" s="98"/>
      <c r="DO85" s="98"/>
      <c r="DP85" s="98"/>
      <c r="DQ85" s="98"/>
      <c r="DR85" s="98"/>
      <c r="DS85" s="98"/>
      <c r="DT85" s="98"/>
      <c r="DU85" s="98"/>
      <c r="DV85" s="98"/>
      <c r="DW85" s="98"/>
      <c r="DX85" s="98"/>
      <c r="DY85" s="98"/>
      <c r="DZ85" s="98"/>
      <c r="EA85" s="98"/>
      <c r="EB85" s="98"/>
      <c r="EC85" s="98"/>
      <c r="ED85" s="98"/>
      <c r="EE85" s="98"/>
      <c r="EF85" s="98"/>
      <c r="EG85" s="98"/>
      <c r="EH85" s="98"/>
      <c r="EI85" s="98"/>
      <c r="EJ85" s="98"/>
      <c r="EK85" s="98"/>
      <c r="EL85" s="98"/>
      <c r="EM85" s="98"/>
      <c r="EN85" s="98"/>
      <c r="EO85" s="98"/>
      <c r="EP85" s="98"/>
      <c r="EQ85" s="98"/>
      <c r="ER85" s="98"/>
      <c r="ES85" s="98"/>
      <c r="ET85" s="98"/>
      <c r="EU85" s="98"/>
      <c r="EV85" s="98"/>
      <c r="EW85" s="98"/>
      <c r="EX85" s="98"/>
      <c r="EY85" s="98"/>
      <c r="EZ85" s="98"/>
      <c r="FA85" s="98"/>
      <c r="FB85" s="98"/>
      <c r="FC85" s="98"/>
      <c r="FD85" s="98"/>
      <c r="FE85" s="98"/>
      <c r="FF85" s="98"/>
    </row>
    <row r="86" spans="1:162" s="54" customFormat="1" x14ac:dyDescent="0.25">
      <c r="A86" s="38" t="s">
        <v>175</v>
      </c>
      <c r="B86" s="43">
        <v>340</v>
      </c>
      <c r="C86" s="9">
        <v>100</v>
      </c>
      <c r="D86" s="252">
        <v>10</v>
      </c>
      <c r="E86" s="42">
        <f>ROUND(F86/B86,0)</f>
        <v>3</v>
      </c>
      <c r="F86" s="42">
        <f>ROUND(C86*D86,0)</f>
        <v>1000</v>
      </c>
      <c r="G86" s="98"/>
      <c r="H86" s="98"/>
      <c r="I86" s="98"/>
      <c r="J86" s="98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98"/>
      <c r="AA86" s="98"/>
      <c r="AB86" s="98"/>
      <c r="AC86" s="98"/>
      <c r="AD86" s="98"/>
      <c r="AE86" s="98"/>
      <c r="AF86" s="98"/>
      <c r="AG86" s="98"/>
      <c r="AH86" s="98"/>
      <c r="AI86" s="98"/>
      <c r="AJ86" s="98"/>
      <c r="AK86" s="98"/>
      <c r="AL86" s="98"/>
      <c r="AM86" s="98"/>
      <c r="AN86" s="98"/>
      <c r="AO86" s="98"/>
      <c r="AP86" s="98"/>
      <c r="AQ86" s="98"/>
      <c r="AR86" s="98"/>
      <c r="AS86" s="98"/>
      <c r="AT86" s="98"/>
      <c r="AU86" s="98"/>
      <c r="AV86" s="98"/>
      <c r="AW86" s="98"/>
      <c r="AX86" s="98"/>
      <c r="AY86" s="98"/>
      <c r="AZ86" s="98"/>
      <c r="BA86" s="98"/>
      <c r="BB86" s="98"/>
      <c r="BC86" s="98"/>
      <c r="BD86" s="98"/>
      <c r="BE86" s="98"/>
      <c r="BF86" s="98"/>
      <c r="BG86" s="98"/>
      <c r="BH86" s="98"/>
      <c r="BI86" s="98"/>
      <c r="BJ86" s="98"/>
      <c r="BK86" s="98"/>
      <c r="BL86" s="98"/>
      <c r="BM86" s="98"/>
      <c r="BN86" s="98"/>
      <c r="BO86" s="98"/>
      <c r="BP86" s="98"/>
      <c r="BQ86" s="98"/>
      <c r="BR86" s="98"/>
      <c r="BS86" s="98"/>
      <c r="BT86" s="98"/>
      <c r="BU86" s="98"/>
      <c r="BV86" s="98"/>
      <c r="BW86" s="98"/>
      <c r="BX86" s="98"/>
      <c r="BY86" s="98"/>
      <c r="BZ86" s="98"/>
      <c r="CA86" s="98"/>
      <c r="CB86" s="98"/>
      <c r="CC86" s="98"/>
      <c r="CD86" s="98"/>
      <c r="CE86" s="98"/>
      <c r="CF86" s="98"/>
      <c r="CG86" s="98"/>
      <c r="CH86" s="98"/>
      <c r="CI86" s="98"/>
      <c r="CJ86" s="98"/>
      <c r="CK86" s="98"/>
      <c r="CL86" s="98"/>
      <c r="CM86" s="98"/>
      <c r="CN86" s="98"/>
      <c r="CO86" s="98"/>
      <c r="CP86" s="98"/>
      <c r="CQ86" s="98"/>
      <c r="CR86" s="98"/>
      <c r="CS86" s="98"/>
      <c r="CT86" s="98"/>
      <c r="CU86" s="98"/>
      <c r="CV86" s="98"/>
      <c r="CW86" s="98"/>
      <c r="CX86" s="98"/>
      <c r="CY86" s="98"/>
      <c r="CZ86" s="98"/>
      <c r="DA86" s="98"/>
      <c r="DB86" s="98"/>
      <c r="DC86" s="98"/>
      <c r="DD86" s="98"/>
      <c r="DE86" s="98"/>
      <c r="DF86" s="98"/>
      <c r="DG86" s="98"/>
      <c r="DH86" s="98"/>
      <c r="DI86" s="98"/>
      <c r="DJ86" s="98"/>
      <c r="DK86" s="98"/>
      <c r="DL86" s="98"/>
      <c r="DM86" s="98"/>
      <c r="DN86" s="98"/>
      <c r="DO86" s="98"/>
      <c r="DP86" s="98"/>
      <c r="DQ86" s="98"/>
      <c r="DR86" s="98"/>
      <c r="DS86" s="98"/>
      <c r="DT86" s="98"/>
      <c r="DU86" s="98"/>
      <c r="DV86" s="98"/>
      <c r="DW86" s="98"/>
      <c r="DX86" s="98"/>
      <c r="DY86" s="98"/>
      <c r="DZ86" s="98"/>
      <c r="EA86" s="98"/>
      <c r="EB86" s="98"/>
      <c r="EC86" s="98"/>
      <c r="ED86" s="98"/>
      <c r="EE86" s="98"/>
      <c r="EF86" s="98"/>
      <c r="EG86" s="98"/>
      <c r="EH86" s="98"/>
      <c r="EI86" s="98"/>
      <c r="EJ86" s="98"/>
      <c r="EK86" s="98"/>
      <c r="EL86" s="98"/>
      <c r="EM86" s="98"/>
      <c r="EN86" s="98"/>
      <c r="EO86" s="98"/>
      <c r="EP86" s="98"/>
      <c r="EQ86" s="98"/>
      <c r="ER86" s="98"/>
      <c r="ES86" s="98"/>
      <c r="ET86" s="98"/>
      <c r="EU86" s="98"/>
      <c r="EV86" s="98"/>
      <c r="EW86" s="98"/>
      <c r="EX86" s="98"/>
      <c r="EY86" s="98"/>
      <c r="EZ86" s="98"/>
      <c r="FA86" s="98"/>
      <c r="FB86" s="98"/>
      <c r="FC86" s="98"/>
      <c r="FD86" s="98"/>
      <c r="FE86" s="98"/>
      <c r="FF86" s="98"/>
    </row>
    <row r="87" spans="1:162" s="98" customFormat="1" ht="14.25" x14ac:dyDescent="0.2">
      <c r="A87" s="51" t="s">
        <v>6</v>
      </c>
      <c r="B87" s="33"/>
      <c r="C87" s="96">
        <f>SUM(C82:C86)</f>
        <v>1340</v>
      </c>
      <c r="D87" s="185">
        <f>F87/C87</f>
        <v>9.9029850746268657</v>
      </c>
      <c r="E87" s="135">
        <f>SUM(E82:E86)</f>
        <v>42</v>
      </c>
      <c r="F87" s="96">
        <f>SUM(F82:F86)</f>
        <v>13270</v>
      </c>
    </row>
    <row r="88" spans="1:162" s="53" customFormat="1" x14ac:dyDescent="0.25">
      <c r="A88" s="16" t="s">
        <v>7</v>
      </c>
      <c r="B88" s="171"/>
      <c r="C88" s="105"/>
      <c r="D88" s="105"/>
      <c r="E88" s="105"/>
      <c r="F88" s="105"/>
      <c r="G88" s="98"/>
      <c r="H88" s="98"/>
      <c r="I88" s="98"/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98"/>
      <c r="AA88" s="98"/>
      <c r="AB88" s="98"/>
      <c r="AC88" s="98"/>
      <c r="AD88" s="98"/>
      <c r="AE88" s="98"/>
      <c r="AF88" s="98"/>
      <c r="AG88" s="98"/>
      <c r="AH88" s="98"/>
      <c r="AI88" s="98"/>
      <c r="AJ88" s="98"/>
      <c r="AK88" s="98"/>
      <c r="AL88" s="98"/>
      <c r="AM88" s="98"/>
      <c r="AN88" s="98"/>
      <c r="AO88" s="98"/>
      <c r="AP88" s="98"/>
      <c r="AQ88" s="98"/>
      <c r="AR88" s="98"/>
      <c r="AS88" s="98"/>
      <c r="AT88" s="98"/>
      <c r="AU88" s="98"/>
      <c r="AV88" s="98"/>
      <c r="AW88" s="98"/>
      <c r="AX88" s="98"/>
      <c r="AY88" s="98"/>
      <c r="AZ88" s="98"/>
      <c r="BA88" s="98"/>
      <c r="BB88" s="98"/>
      <c r="BC88" s="98"/>
      <c r="BD88" s="98"/>
      <c r="BE88" s="98"/>
      <c r="BF88" s="98"/>
      <c r="BG88" s="98"/>
      <c r="BH88" s="98"/>
      <c r="BI88" s="98"/>
      <c r="BJ88" s="98"/>
      <c r="BK88" s="98"/>
      <c r="BL88" s="98"/>
      <c r="BM88" s="98"/>
      <c r="BN88" s="98"/>
      <c r="BO88" s="98"/>
      <c r="BP88" s="98"/>
      <c r="BQ88" s="98"/>
      <c r="BR88" s="98"/>
      <c r="BS88" s="98"/>
      <c r="BT88" s="98"/>
      <c r="BU88" s="98"/>
      <c r="BV88" s="98"/>
      <c r="BW88" s="98"/>
      <c r="BX88" s="98"/>
      <c r="BY88" s="98"/>
      <c r="BZ88" s="98"/>
      <c r="CA88" s="98"/>
      <c r="CB88" s="98"/>
      <c r="CC88" s="98"/>
      <c r="CD88" s="98"/>
      <c r="CE88" s="98"/>
      <c r="CF88" s="98"/>
      <c r="CG88" s="98"/>
      <c r="CH88" s="98"/>
      <c r="CI88" s="98"/>
      <c r="CJ88" s="98"/>
      <c r="CK88" s="98"/>
      <c r="CL88" s="98"/>
      <c r="CM88" s="98"/>
      <c r="CN88" s="98"/>
      <c r="CO88" s="98"/>
      <c r="CP88" s="98"/>
      <c r="CQ88" s="98"/>
      <c r="CR88" s="98"/>
      <c r="CS88" s="98"/>
      <c r="CT88" s="98"/>
      <c r="CU88" s="98"/>
      <c r="CV88" s="98"/>
      <c r="CW88" s="98"/>
      <c r="CX88" s="98"/>
      <c r="CY88" s="98"/>
      <c r="CZ88" s="98"/>
      <c r="DA88" s="98"/>
      <c r="DB88" s="98"/>
      <c r="DC88" s="98"/>
      <c r="DD88" s="98"/>
      <c r="DE88" s="98"/>
      <c r="DF88" s="98"/>
      <c r="DG88" s="98"/>
      <c r="DH88" s="98"/>
      <c r="DI88" s="98"/>
      <c r="DJ88" s="98"/>
      <c r="DK88" s="98"/>
      <c r="DL88" s="98"/>
      <c r="DM88" s="98"/>
      <c r="DN88" s="98"/>
      <c r="DO88" s="98"/>
      <c r="DP88" s="98"/>
      <c r="DQ88" s="98"/>
      <c r="DR88" s="98"/>
      <c r="DS88" s="98"/>
      <c r="DT88" s="98"/>
      <c r="DU88" s="98"/>
      <c r="DV88" s="98"/>
      <c r="DW88" s="98"/>
    </row>
    <row r="89" spans="1:162" s="53" customFormat="1" x14ac:dyDescent="0.25">
      <c r="A89" s="17" t="s">
        <v>151</v>
      </c>
      <c r="B89" s="171"/>
      <c r="C89" s="105">
        <f>C90+C91+C92+C93</f>
        <v>5800</v>
      </c>
      <c r="D89" s="105"/>
      <c r="E89" s="105"/>
      <c r="F89" s="105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98"/>
      <c r="AA89" s="98"/>
      <c r="AB89" s="98"/>
      <c r="AC89" s="98"/>
      <c r="AD89" s="98"/>
      <c r="AE89" s="98"/>
      <c r="AF89" s="98"/>
      <c r="AG89" s="98"/>
      <c r="AH89" s="98"/>
      <c r="AI89" s="98"/>
      <c r="AJ89" s="98"/>
      <c r="AK89" s="98"/>
      <c r="AL89" s="98"/>
      <c r="AM89" s="98"/>
      <c r="AN89" s="98"/>
      <c r="AO89" s="98"/>
      <c r="AP89" s="98"/>
      <c r="AQ89" s="98"/>
      <c r="AR89" s="98"/>
      <c r="AS89" s="98"/>
      <c r="AT89" s="98"/>
      <c r="AU89" s="98"/>
      <c r="AV89" s="98"/>
      <c r="AW89" s="98"/>
      <c r="AX89" s="98"/>
      <c r="AY89" s="98"/>
      <c r="AZ89" s="98"/>
      <c r="BA89" s="98"/>
      <c r="BB89" s="98"/>
      <c r="BC89" s="98"/>
      <c r="BD89" s="98"/>
      <c r="BE89" s="98"/>
      <c r="BF89" s="98"/>
      <c r="BG89" s="98"/>
      <c r="BH89" s="98"/>
      <c r="BI89" s="98"/>
      <c r="BJ89" s="98"/>
      <c r="BK89" s="98"/>
      <c r="BL89" s="98"/>
      <c r="BM89" s="98"/>
      <c r="BN89" s="98"/>
      <c r="BO89" s="98"/>
      <c r="BP89" s="98"/>
      <c r="BQ89" s="98"/>
      <c r="BR89" s="98"/>
      <c r="BS89" s="98"/>
      <c r="BT89" s="98"/>
      <c r="BU89" s="98"/>
      <c r="BV89" s="98"/>
      <c r="BW89" s="98"/>
      <c r="BX89" s="98"/>
      <c r="BY89" s="98"/>
      <c r="BZ89" s="98"/>
      <c r="CA89" s="98"/>
      <c r="CB89" s="98"/>
      <c r="CC89" s="98"/>
      <c r="CD89" s="98"/>
      <c r="CE89" s="98"/>
      <c r="CF89" s="98"/>
      <c r="CG89" s="98"/>
      <c r="CH89" s="98"/>
      <c r="CI89" s="98"/>
      <c r="CJ89" s="98"/>
      <c r="CK89" s="98"/>
      <c r="CL89" s="98"/>
      <c r="CM89" s="98"/>
      <c r="CN89" s="98"/>
      <c r="CO89" s="98"/>
      <c r="CP89" s="98"/>
      <c r="CQ89" s="98"/>
      <c r="CR89" s="98"/>
      <c r="CS89" s="98"/>
      <c r="CT89" s="98"/>
      <c r="CU89" s="98"/>
      <c r="CV89" s="98"/>
      <c r="CW89" s="98"/>
      <c r="CX89" s="98"/>
      <c r="CY89" s="98"/>
      <c r="CZ89" s="98"/>
      <c r="DA89" s="98"/>
      <c r="DB89" s="98"/>
      <c r="DC89" s="98"/>
      <c r="DD89" s="98"/>
      <c r="DE89" s="98"/>
      <c r="DF89" s="98"/>
      <c r="DG89" s="98"/>
      <c r="DH89" s="98"/>
      <c r="DI89" s="98"/>
      <c r="DJ89" s="98"/>
      <c r="DK89" s="98"/>
      <c r="DL89" s="98"/>
      <c r="DM89" s="98"/>
      <c r="DN89" s="98"/>
      <c r="DO89" s="98"/>
      <c r="DP89" s="98"/>
      <c r="DQ89" s="98"/>
      <c r="DR89" s="98"/>
      <c r="DS89" s="98"/>
      <c r="DT89" s="98"/>
      <c r="DU89" s="98"/>
      <c r="DV89" s="98"/>
      <c r="DW89" s="98"/>
    </row>
    <row r="90" spans="1:162" s="98" customFormat="1" x14ac:dyDescent="0.25">
      <c r="A90" s="17" t="s">
        <v>200</v>
      </c>
      <c r="B90" s="96"/>
      <c r="C90" s="105"/>
      <c r="D90" s="105"/>
      <c r="E90" s="105"/>
      <c r="F90" s="105"/>
    </row>
    <row r="91" spans="1:162" s="98" customFormat="1" ht="30" x14ac:dyDescent="0.25">
      <c r="A91" s="17" t="s">
        <v>237</v>
      </c>
      <c r="B91" s="96"/>
      <c r="C91" s="105">
        <v>800</v>
      </c>
      <c r="D91" s="105"/>
      <c r="E91" s="105"/>
      <c r="F91" s="105"/>
    </row>
    <row r="92" spans="1:162" s="98" customFormat="1" ht="30" x14ac:dyDescent="0.25">
      <c r="A92" s="17" t="s">
        <v>238</v>
      </c>
      <c r="B92" s="96"/>
      <c r="C92" s="105"/>
      <c r="D92" s="105"/>
      <c r="E92" s="105"/>
      <c r="F92" s="105"/>
    </row>
    <row r="93" spans="1:162" s="98" customFormat="1" x14ac:dyDescent="0.25">
      <c r="A93" s="17" t="s">
        <v>239</v>
      </c>
      <c r="B93" s="96"/>
      <c r="C93" s="105">
        <v>5000</v>
      </c>
      <c r="D93" s="105"/>
      <c r="E93" s="105"/>
      <c r="F93" s="105"/>
    </row>
    <row r="94" spans="1:162" s="98" customFormat="1" x14ac:dyDescent="0.25">
      <c r="A94" s="25" t="s">
        <v>149</v>
      </c>
      <c r="B94" s="96"/>
      <c r="C94" s="105">
        <v>8500</v>
      </c>
      <c r="D94" s="105"/>
      <c r="E94" s="105"/>
      <c r="F94" s="105"/>
    </row>
    <row r="95" spans="1:162" s="98" customFormat="1" x14ac:dyDescent="0.25">
      <c r="A95" s="316" t="s">
        <v>199</v>
      </c>
      <c r="B95" s="105"/>
      <c r="C95" s="105">
        <v>8000</v>
      </c>
      <c r="D95" s="105"/>
      <c r="E95" s="105"/>
      <c r="F95" s="105"/>
    </row>
    <row r="96" spans="1:162" s="98" customFormat="1" x14ac:dyDescent="0.25">
      <c r="A96" s="18" t="s">
        <v>170</v>
      </c>
      <c r="B96" s="105"/>
      <c r="C96" s="139">
        <f>C89+ROUND(C94*3.2,0)</f>
        <v>33000</v>
      </c>
      <c r="D96" s="105"/>
      <c r="E96" s="105"/>
      <c r="F96" s="105"/>
    </row>
    <row r="97" spans="1:6" s="98" customFormat="1" x14ac:dyDescent="0.25">
      <c r="A97" s="16" t="s">
        <v>206</v>
      </c>
      <c r="B97" s="201"/>
      <c r="C97" s="96"/>
      <c r="D97" s="105"/>
      <c r="E97" s="105"/>
      <c r="F97" s="105"/>
    </row>
    <row r="98" spans="1:6" s="98" customFormat="1" x14ac:dyDescent="0.25">
      <c r="A98" s="17" t="s">
        <v>151</v>
      </c>
      <c r="B98" s="201"/>
      <c r="C98" s="164">
        <f>C99+C100+C107+C115+C116+C117+C118+C119</f>
        <v>1367</v>
      </c>
      <c r="D98" s="105"/>
      <c r="E98" s="105"/>
      <c r="F98" s="105"/>
    </row>
    <row r="99" spans="1:6" s="98" customFormat="1" x14ac:dyDescent="0.25">
      <c r="A99" s="17" t="s">
        <v>200</v>
      </c>
      <c r="B99" s="201"/>
      <c r="C99" s="164"/>
      <c r="D99" s="105"/>
      <c r="E99" s="105"/>
      <c r="F99" s="105"/>
    </row>
    <row r="100" spans="1:6" s="98" customFormat="1" ht="45" x14ac:dyDescent="0.25">
      <c r="A100" s="17" t="s">
        <v>201</v>
      </c>
      <c r="B100" s="201"/>
      <c r="C100" s="198">
        <f>C101+C102+C103+C105</f>
        <v>1167</v>
      </c>
      <c r="D100" s="105"/>
      <c r="E100" s="105"/>
      <c r="F100" s="105"/>
    </row>
    <row r="101" spans="1:6" s="98" customFormat="1" ht="30" x14ac:dyDescent="0.25">
      <c r="A101" s="17" t="s">
        <v>202</v>
      </c>
      <c r="B101" s="201"/>
      <c r="C101" s="198">
        <v>898</v>
      </c>
      <c r="D101" s="105"/>
      <c r="E101" s="105"/>
      <c r="F101" s="105"/>
    </row>
    <row r="102" spans="1:6" s="98" customFormat="1" ht="30" x14ac:dyDescent="0.25">
      <c r="A102" s="17" t="s">
        <v>203</v>
      </c>
      <c r="B102" s="201"/>
      <c r="C102" s="198">
        <v>269</v>
      </c>
      <c r="D102" s="105"/>
      <c r="E102" s="105"/>
      <c r="F102" s="105"/>
    </row>
    <row r="103" spans="1:6" s="98" customFormat="1" ht="45" x14ac:dyDescent="0.25">
      <c r="A103" s="17" t="s">
        <v>280</v>
      </c>
      <c r="B103" s="201"/>
      <c r="C103" s="198"/>
      <c r="D103" s="105"/>
      <c r="E103" s="105"/>
      <c r="F103" s="105"/>
    </row>
    <row r="104" spans="1:6" s="98" customFormat="1" x14ac:dyDescent="0.25">
      <c r="A104" s="380" t="s">
        <v>281</v>
      </c>
      <c r="B104" s="201"/>
      <c r="C104" s="198"/>
      <c r="D104" s="105"/>
      <c r="E104" s="105"/>
      <c r="F104" s="105"/>
    </row>
    <row r="105" spans="1:6" s="98" customFormat="1" ht="30" x14ac:dyDescent="0.25">
      <c r="A105" s="17" t="s">
        <v>282</v>
      </c>
      <c r="B105" s="201"/>
      <c r="C105" s="198"/>
      <c r="D105" s="105"/>
      <c r="E105" s="105"/>
      <c r="F105" s="105"/>
    </row>
    <row r="106" spans="1:6" s="98" customFormat="1" x14ac:dyDescent="0.25">
      <c r="A106" s="380" t="s">
        <v>281</v>
      </c>
      <c r="B106" s="201"/>
      <c r="C106" s="198"/>
      <c r="D106" s="105"/>
      <c r="E106" s="105"/>
      <c r="F106" s="105"/>
    </row>
    <row r="107" spans="1:6" s="98" customFormat="1" ht="45" x14ac:dyDescent="0.25">
      <c r="A107" s="17" t="s">
        <v>240</v>
      </c>
      <c r="B107" s="201"/>
      <c r="C107" s="198">
        <f>C108+C109+C111+C113</f>
        <v>200</v>
      </c>
      <c r="D107" s="105"/>
      <c r="E107" s="105"/>
      <c r="F107" s="105"/>
    </row>
    <row r="108" spans="1:6" s="98" customFormat="1" ht="30" x14ac:dyDescent="0.25">
      <c r="A108" s="17" t="s">
        <v>241</v>
      </c>
      <c r="B108" s="201"/>
      <c r="C108" s="164">
        <v>200</v>
      </c>
      <c r="D108" s="105"/>
      <c r="E108" s="105"/>
      <c r="F108" s="105"/>
    </row>
    <row r="109" spans="1:6" s="98" customFormat="1" ht="60" x14ac:dyDescent="0.25">
      <c r="A109" s="17" t="s">
        <v>283</v>
      </c>
      <c r="B109" s="201"/>
      <c r="C109" s="198"/>
      <c r="D109" s="105"/>
      <c r="E109" s="105"/>
      <c r="F109" s="105"/>
    </row>
    <row r="110" spans="1:6" s="98" customFormat="1" x14ac:dyDescent="0.25">
      <c r="A110" s="380" t="s">
        <v>281</v>
      </c>
      <c r="B110" s="201"/>
      <c r="C110" s="198"/>
      <c r="D110" s="105"/>
      <c r="E110" s="105"/>
      <c r="F110" s="105"/>
    </row>
    <row r="111" spans="1:6" s="98" customFormat="1" ht="45" x14ac:dyDescent="0.25">
      <c r="A111" s="17" t="s">
        <v>284</v>
      </c>
      <c r="B111" s="201"/>
      <c r="C111" s="198"/>
      <c r="D111" s="105"/>
      <c r="E111" s="105"/>
      <c r="F111" s="105"/>
    </row>
    <row r="112" spans="1:6" s="98" customFormat="1" x14ac:dyDescent="0.25">
      <c r="A112" s="380" t="s">
        <v>281</v>
      </c>
      <c r="B112" s="201"/>
      <c r="C112" s="198"/>
      <c r="D112" s="105"/>
      <c r="E112" s="105"/>
      <c r="F112" s="105"/>
    </row>
    <row r="113" spans="1:6" s="98" customFormat="1" ht="45" x14ac:dyDescent="0.25">
      <c r="A113" s="17" t="s">
        <v>285</v>
      </c>
      <c r="B113" s="201"/>
      <c r="C113" s="198"/>
      <c r="D113" s="105"/>
      <c r="E113" s="105"/>
      <c r="F113" s="105"/>
    </row>
    <row r="114" spans="1:6" s="98" customFormat="1" x14ac:dyDescent="0.25">
      <c r="A114" s="380" t="s">
        <v>281</v>
      </c>
      <c r="B114" s="201"/>
      <c r="C114" s="198"/>
      <c r="D114" s="105"/>
      <c r="E114" s="105"/>
      <c r="F114" s="105"/>
    </row>
    <row r="115" spans="1:6" s="98" customFormat="1" ht="45" x14ac:dyDescent="0.25">
      <c r="A115" s="17" t="s">
        <v>243</v>
      </c>
      <c r="B115" s="201"/>
      <c r="C115" s="198"/>
      <c r="D115" s="105"/>
      <c r="E115" s="105"/>
      <c r="F115" s="105"/>
    </row>
    <row r="116" spans="1:6" s="98" customFormat="1" ht="30" x14ac:dyDescent="0.25">
      <c r="A116" s="17" t="s">
        <v>244</v>
      </c>
      <c r="B116" s="201"/>
      <c r="C116" s="198"/>
      <c r="D116" s="105"/>
      <c r="E116" s="105"/>
      <c r="F116" s="105"/>
    </row>
    <row r="117" spans="1:6" s="98" customFormat="1" ht="30" x14ac:dyDescent="0.25">
      <c r="A117" s="17" t="s">
        <v>245</v>
      </c>
      <c r="B117" s="201"/>
      <c r="C117" s="198"/>
      <c r="D117" s="105"/>
      <c r="E117" s="105"/>
      <c r="F117" s="105"/>
    </row>
    <row r="118" spans="1:6" s="98" customFormat="1" x14ac:dyDescent="0.25">
      <c r="A118" s="17" t="s">
        <v>246</v>
      </c>
      <c r="B118" s="201"/>
      <c r="C118" s="164"/>
      <c r="D118" s="105"/>
      <c r="E118" s="105"/>
      <c r="F118" s="105"/>
    </row>
    <row r="119" spans="1:6" s="98" customFormat="1" x14ac:dyDescent="0.25">
      <c r="A119" s="17" t="s">
        <v>289</v>
      </c>
      <c r="B119" s="201"/>
      <c r="C119" s="164"/>
      <c r="D119" s="105"/>
      <c r="E119" s="105"/>
      <c r="F119" s="105"/>
    </row>
    <row r="120" spans="1:6" s="98" customFormat="1" x14ac:dyDescent="0.25">
      <c r="A120" s="316" t="s">
        <v>305</v>
      </c>
      <c r="B120" s="7"/>
      <c r="C120" s="164"/>
      <c r="D120" s="105"/>
      <c r="E120" s="105"/>
      <c r="F120" s="105"/>
    </row>
    <row r="121" spans="1:6" s="98" customFormat="1" x14ac:dyDescent="0.25">
      <c r="A121" s="25" t="s">
        <v>149</v>
      </c>
      <c r="B121" s="7"/>
      <c r="C121" s="164"/>
      <c r="D121" s="105"/>
      <c r="E121" s="105"/>
      <c r="F121" s="105"/>
    </row>
    <row r="122" spans="1:6" s="98" customFormat="1" x14ac:dyDescent="0.25">
      <c r="A122" s="316" t="s">
        <v>199</v>
      </c>
      <c r="B122" s="7"/>
      <c r="C122" s="164"/>
      <c r="D122" s="105"/>
      <c r="E122" s="105"/>
      <c r="F122" s="105"/>
    </row>
    <row r="123" spans="1:6" s="98" customFormat="1" ht="30.75" customHeight="1" x14ac:dyDescent="0.25">
      <c r="A123" s="25" t="s">
        <v>150</v>
      </c>
      <c r="B123" s="7"/>
      <c r="C123" s="164">
        <v>1000</v>
      </c>
      <c r="D123" s="105"/>
      <c r="E123" s="105"/>
      <c r="F123" s="105"/>
    </row>
    <row r="124" spans="1:6" s="98" customFormat="1" ht="30.75" customHeight="1" x14ac:dyDescent="0.25">
      <c r="A124" s="25" t="s">
        <v>217</v>
      </c>
      <c r="B124" s="7"/>
      <c r="C124" s="164"/>
      <c r="D124" s="105"/>
      <c r="E124" s="105"/>
      <c r="F124" s="105"/>
    </row>
    <row r="125" spans="1:6" s="98" customFormat="1" ht="30" x14ac:dyDescent="0.25">
      <c r="A125" s="25" t="s">
        <v>286</v>
      </c>
      <c r="B125" s="7"/>
      <c r="C125" s="164">
        <v>300</v>
      </c>
      <c r="D125" s="105"/>
      <c r="E125" s="105"/>
      <c r="F125" s="105"/>
    </row>
    <row r="126" spans="1:6" s="98" customFormat="1" x14ac:dyDescent="0.25">
      <c r="A126" s="15" t="s">
        <v>205</v>
      </c>
      <c r="B126" s="7"/>
      <c r="C126" s="139">
        <f>C98+ROUND(C121*3.2,0)+C123</f>
        <v>2367</v>
      </c>
      <c r="D126" s="105"/>
      <c r="E126" s="105"/>
      <c r="F126" s="105"/>
    </row>
    <row r="127" spans="1:6" s="98" customFormat="1" ht="29.25" x14ac:dyDescent="0.25">
      <c r="A127" s="426" t="s">
        <v>204</v>
      </c>
      <c r="B127" s="7"/>
      <c r="C127" s="139">
        <f>C96+C126</f>
        <v>35367</v>
      </c>
      <c r="D127" s="105"/>
      <c r="E127" s="105"/>
      <c r="F127" s="105"/>
    </row>
    <row r="128" spans="1:6" s="98" customFormat="1" x14ac:dyDescent="0.25">
      <c r="A128" s="423" t="s">
        <v>152</v>
      </c>
      <c r="B128" s="324"/>
      <c r="C128" s="96"/>
      <c r="D128" s="96"/>
      <c r="E128" s="96"/>
      <c r="F128" s="96"/>
    </row>
    <row r="129" spans="1:162" s="98" customFormat="1" x14ac:dyDescent="0.25">
      <c r="A129" s="17" t="s">
        <v>21</v>
      </c>
      <c r="B129" s="324"/>
      <c r="C129" s="105">
        <v>100</v>
      </c>
      <c r="D129" s="96"/>
      <c r="E129" s="96"/>
      <c r="F129" s="96"/>
    </row>
    <row r="130" spans="1:162" s="53" customFormat="1" x14ac:dyDescent="0.25">
      <c r="A130" s="21" t="s">
        <v>8</v>
      </c>
      <c r="B130" s="28"/>
      <c r="C130" s="105"/>
      <c r="D130" s="108"/>
      <c r="E130" s="108"/>
      <c r="F130" s="105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  <c r="Z130" s="98"/>
      <c r="AA130" s="98"/>
      <c r="AB130" s="98"/>
      <c r="AC130" s="98"/>
      <c r="AD130" s="98"/>
      <c r="AE130" s="98"/>
      <c r="AF130" s="98"/>
      <c r="AG130" s="98"/>
      <c r="AH130" s="98"/>
      <c r="AI130" s="98"/>
      <c r="AJ130" s="98"/>
      <c r="AK130" s="98"/>
      <c r="AL130" s="98"/>
      <c r="AM130" s="98"/>
      <c r="AN130" s="98"/>
      <c r="AO130" s="98"/>
      <c r="AP130" s="98"/>
      <c r="AQ130" s="98"/>
      <c r="AR130" s="98"/>
      <c r="AS130" s="98"/>
      <c r="AT130" s="98"/>
      <c r="AU130" s="98"/>
      <c r="AV130" s="98"/>
      <c r="AW130" s="98"/>
      <c r="AX130" s="98"/>
      <c r="AY130" s="98"/>
      <c r="AZ130" s="98"/>
      <c r="BA130" s="98"/>
      <c r="BB130" s="98"/>
      <c r="BC130" s="98"/>
      <c r="BD130" s="98"/>
      <c r="BE130" s="98"/>
      <c r="BF130" s="98"/>
      <c r="BG130" s="98"/>
      <c r="BH130" s="98"/>
      <c r="BI130" s="98"/>
      <c r="BJ130" s="98"/>
      <c r="BK130" s="98"/>
      <c r="BL130" s="98"/>
      <c r="BM130" s="98"/>
      <c r="BN130" s="98"/>
      <c r="BO130" s="98"/>
      <c r="BP130" s="98"/>
      <c r="BQ130" s="98"/>
      <c r="BR130" s="98"/>
      <c r="BS130" s="98"/>
      <c r="BT130" s="98"/>
      <c r="BU130" s="98"/>
      <c r="BV130" s="98"/>
      <c r="BW130" s="98"/>
      <c r="BX130" s="98"/>
      <c r="BY130" s="98"/>
      <c r="BZ130" s="98"/>
      <c r="CA130" s="98"/>
      <c r="CB130" s="98"/>
      <c r="CC130" s="98"/>
      <c r="CD130" s="98"/>
      <c r="CE130" s="98"/>
      <c r="CF130" s="98"/>
      <c r="CG130" s="98"/>
      <c r="CH130" s="98"/>
      <c r="CI130" s="98"/>
      <c r="CJ130" s="98"/>
      <c r="CK130" s="98"/>
      <c r="CL130" s="98"/>
      <c r="CM130" s="98"/>
      <c r="CN130" s="98"/>
      <c r="CO130" s="98"/>
      <c r="CP130" s="98"/>
      <c r="CQ130" s="98"/>
      <c r="CR130" s="98"/>
      <c r="CS130" s="98"/>
      <c r="CT130" s="98"/>
      <c r="CU130" s="98"/>
      <c r="CV130" s="98"/>
      <c r="CW130" s="98"/>
      <c r="CX130" s="98"/>
      <c r="CY130" s="98"/>
      <c r="CZ130" s="98"/>
      <c r="DA130" s="98"/>
      <c r="DB130" s="98"/>
      <c r="DC130" s="98"/>
      <c r="DD130" s="98"/>
      <c r="DE130" s="98"/>
      <c r="DF130" s="98"/>
      <c r="DG130" s="98"/>
      <c r="DH130" s="98"/>
      <c r="DI130" s="98"/>
      <c r="DJ130" s="98"/>
      <c r="DK130" s="98"/>
      <c r="DL130" s="98"/>
      <c r="DM130" s="98"/>
      <c r="DN130" s="98"/>
      <c r="DO130" s="98"/>
      <c r="DP130" s="98"/>
      <c r="DQ130" s="98"/>
      <c r="DR130" s="98"/>
      <c r="DS130" s="98"/>
      <c r="DT130" s="98"/>
      <c r="DU130" s="98"/>
      <c r="DV130" s="98"/>
      <c r="DW130" s="98"/>
      <c r="DX130" s="98"/>
      <c r="DY130" s="98"/>
      <c r="DZ130" s="98"/>
      <c r="EA130" s="98"/>
      <c r="EB130" s="98"/>
      <c r="EC130" s="98"/>
      <c r="ED130" s="98"/>
      <c r="EE130" s="98"/>
      <c r="EF130" s="98"/>
      <c r="EG130" s="98"/>
      <c r="EH130" s="98"/>
      <c r="EI130" s="98"/>
      <c r="EJ130" s="98"/>
      <c r="EK130" s="98"/>
      <c r="EL130" s="98"/>
      <c r="EM130" s="98"/>
      <c r="EN130" s="98"/>
      <c r="EO130" s="98"/>
      <c r="EP130" s="98"/>
      <c r="EQ130" s="98"/>
      <c r="ER130" s="98"/>
      <c r="ES130" s="98"/>
      <c r="ET130" s="98"/>
      <c r="EU130" s="98"/>
      <c r="EV130" s="98"/>
      <c r="EW130" s="98"/>
      <c r="EX130" s="98"/>
      <c r="EY130" s="98"/>
      <c r="EZ130" s="98"/>
      <c r="FA130" s="98"/>
      <c r="FB130" s="98"/>
      <c r="FC130" s="98"/>
      <c r="FD130" s="98"/>
      <c r="FE130" s="98"/>
      <c r="FF130" s="98"/>
    </row>
    <row r="131" spans="1:162" s="53" customFormat="1" x14ac:dyDescent="0.25">
      <c r="A131" s="21" t="s">
        <v>177</v>
      </c>
      <c r="B131" s="28"/>
      <c r="C131" s="105"/>
      <c r="D131" s="108"/>
      <c r="E131" s="108"/>
      <c r="F131" s="105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  <c r="Z131" s="98"/>
      <c r="AA131" s="98"/>
      <c r="AB131" s="98"/>
      <c r="AC131" s="98"/>
      <c r="AD131" s="98"/>
      <c r="AE131" s="98"/>
      <c r="AF131" s="98"/>
      <c r="AG131" s="98"/>
      <c r="AH131" s="98"/>
      <c r="AI131" s="98"/>
      <c r="AJ131" s="98"/>
      <c r="AK131" s="98"/>
      <c r="AL131" s="98"/>
      <c r="AM131" s="98"/>
      <c r="AN131" s="98"/>
      <c r="AO131" s="98"/>
      <c r="AP131" s="98"/>
      <c r="AQ131" s="98"/>
      <c r="AR131" s="98"/>
      <c r="AS131" s="98"/>
      <c r="AT131" s="98"/>
      <c r="AU131" s="98"/>
      <c r="AV131" s="98"/>
      <c r="AW131" s="98"/>
      <c r="AX131" s="98"/>
      <c r="AY131" s="98"/>
      <c r="AZ131" s="98"/>
      <c r="BA131" s="98"/>
      <c r="BB131" s="98"/>
      <c r="BC131" s="98"/>
      <c r="BD131" s="98"/>
      <c r="BE131" s="98"/>
      <c r="BF131" s="98"/>
      <c r="BG131" s="98"/>
      <c r="BH131" s="98"/>
      <c r="BI131" s="98"/>
      <c r="BJ131" s="98"/>
      <c r="BK131" s="98"/>
      <c r="BL131" s="98"/>
      <c r="BM131" s="98"/>
      <c r="BN131" s="98"/>
      <c r="BO131" s="98"/>
      <c r="BP131" s="98"/>
      <c r="BQ131" s="98"/>
      <c r="BR131" s="98"/>
      <c r="BS131" s="98"/>
      <c r="BT131" s="98"/>
      <c r="BU131" s="98"/>
      <c r="BV131" s="98"/>
      <c r="BW131" s="98"/>
      <c r="BX131" s="98"/>
      <c r="BY131" s="98"/>
      <c r="BZ131" s="98"/>
      <c r="CA131" s="98"/>
      <c r="CB131" s="98"/>
      <c r="CC131" s="98"/>
      <c r="CD131" s="98"/>
      <c r="CE131" s="98"/>
      <c r="CF131" s="98"/>
      <c r="CG131" s="98"/>
      <c r="CH131" s="98"/>
      <c r="CI131" s="98"/>
      <c r="CJ131" s="98"/>
      <c r="CK131" s="98"/>
      <c r="CL131" s="98"/>
      <c r="CM131" s="98"/>
      <c r="CN131" s="98"/>
      <c r="CO131" s="98"/>
      <c r="CP131" s="98"/>
      <c r="CQ131" s="98"/>
      <c r="CR131" s="98"/>
      <c r="CS131" s="98"/>
      <c r="CT131" s="98"/>
      <c r="CU131" s="98"/>
      <c r="CV131" s="98"/>
      <c r="CW131" s="98"/>
      <c r="CX131" s="98"/>
      <c r="CY131" s="98"/>
      <c r="CZ131" s="98"/>
      <c r="DA131" s="98"/>
      <c r="DB131" s="98"/>
      <c r="DC131" s="98"/>
      <c r="DD131" s="98"/>
      <c r="DE131" s="98"/>
      <c r="DF131" s="98"/>
      <c r="DG131" s="98"/>
      <c r="DH131" s="98"/>
      <c r="DI131" s="98"/>
      <c r="DJ131" s="98"/>
      <c r="DK131" s="98"/>
      <c r="DL131" s="98"/>
      <c r="DM131" s="98"/>
      <c r="DN131" s="98"/>
      <c r="DO131" s="98"/>
      <c r="DP131" s="98"/>
      <c r="DQ131" s="98"/>
      <c r="DR131" s="98"/>
      <c r="DS131" s="98"/>
      <c r="DT131" s="98"/>
      <c r="DU131" s="98"/>
      <c r="DV131" s="98"/>
      <c r="DW131" s="98"/>
      <c r="DX131" s="98"/>
      <c r="DY131" s="98"/>
      <c r="DZ131" s="98"/>
      <c r="EA131" s="98"/>
      <c r="EB131" s="98"/>
      <c r="EC131" s="98"/>
      <c r="ED131" s="98"/>
      <c r="EE131" s="98"/>
      <c r="EF131" s="98"/>
      <c r="EG131" s="98"/>
      <c r="EH131" s="98"/>
      <c r="EI131" s="98"/>
      <c r="EJ131" s="98"/>
      <c r="EK131" s="98"/>
      <c r="EL131" s="98"/>
      <c r="EM131" s="98"/>
      <c r="EN131" s="98"/>
      <c r="EO131" s="98"/>
      <c r="EP131" s="98"/>
      <c r="EQ131" s="98"/>
      <c r="ER131" s="98"/>
      <c r="ES131" s="98"/>
      <c r="ET131" s="98"/>
      <c r="EU131" s="98"/>
      <c r="EV131" s="98"/>
      <c r="EW131" s="98"/>
      <c r="EX131" s="98"/>
      <c r="EY131" s="98"/>
      <c r="EZ131" s="98"/>
      <c r="FA131" s="98"/>
      <c r="FB131" s="98"/>
      <c r="FC131" s="98"/>
      <c r="FD131" s="98"/>
      <c r="FE131" s="98"/>
      <c r="FF131" s="98"/>
    </row>
    <row r="132" spans="1:162" s="53" customFormat="1" x14ac:dyDescent="0.25">
      <c r="A132" s="74" t="s">
        <v>13</v>
      </c>
      <c r="B132" s="30">
        <v>300</v>
      </c>
      <c r="C132" s="109">
        <v>200</v>
      </c>
      <c r="D132" s="147">
        <v>9</v>
      </c>
      <c r="E132" s="108">
        <f>ROUND(F132/B132,0)</f>
        <v>6</v>
      </c>
      <c r="F132" s="105">
        <f>ROUND(C132*D132,0)</f>
        <v>1800</v>
      </c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  <c r="Z132" s="98"/>
      <c r="AA132" s="98"/>
      <c r="AB132" s="98"/>
      <c r="AC132" s="98"/>
      <c r="AD132" s="98"/>
      <c r="AE132" s="98"/>
      <c r="AF132" s="98"/>
      <c r="AG132" s="98"/>
      <c r="AH132" s="98"/>
      <c r="AI132" s="98"/>
      <c r="AJ132" s="98"/>
      <c r="AK132" s="98"/>
      <c r="AL132" s="98"/>
      <c r="AM132" s="98"/>
      <c r="AN132" s="98"/>
      <c r="AO132" s="98"/>
      <c r="AP132" s="98"/>
      <c r="AQ132" s="98"/>
      <c r="AR132" s="98"/>
      <c r="AS132" s="98"/>
      <c r="AT132" s="98"/>
      <c r="AU132" s="98"/>
      <c r="AV132" s="98"/>
      <c r="AW132" s="98"/>
      <c r="AX132" s="98"/>
      <c r="AY132" s="98"/>
      <c r="AZ132" s="98"/>
      <c r="BA132" s="98"/>
      <c r="BB132" s="98"/>
      <c r="BC132" s="98"/>
      <c r="BD132" s="98"/>
      <c r="BE132" s="98"/>
      <c r="BF132" s="98"/>
      <c r="BG132" s="98"/>
      <c r="BH132" s="98"/>
      <c r="BI132" s="98"/>
      <c r="BJ132" s="98"/>
      <c r="BK132" s="98"/>
      <c r="BL132" s="98"/>
      <c r="BM132" s="98"/>
      <c r="BN132" s="98"/>
      <c r="BO132" s="98"/>
      <c r="BP132" s="98"/>
      <c r="BQ132" s="98"/>
      <c r="BR132" s="98"/>
      <c r="BS132" s="98"/>
      <c r="BT132" s="98"/>
      <c r="BU132" s="98"/>
      <c r="BV132" s="98"/>
      <c r="BW132" s="98"/>
      <c r="BX132" s="98"/>
      <c r="BY132" s="98"/>
      <c r="BZ132" s="98"/>
      <c r="CA132" s="98"/>
      <c r="CB132" s="98"/>
      <c r="CC132" s="98"/>
      <c r="CD132" s="98"/>
      <c r="CE132" s="98"/>
      <c r="CF132" s="98"/>
      <c r="CG132" s="98"/>
      <c r="CH132" s="98"/>
      <c r="CI132" s="98"/>
      <c r="CJ132" s="98"/>
      <c r="CK132" s="98"/>
      <c r="CL132" s="98"/>
      <c r="CM132" s="98"/>
      <c r="CN132" s="98"/>
      <c r="CO132" s="98"/>
      <c r="CP132" s="98"/>
      <c r="CQ132" s="98"/>
      <c r="CR132" s="98"/>
      <c r="CS132" s="98"/>
      <c r="CT132" s="98"/>
      <c r="CU132" s="98"/>
      <c r="CV132" s="98"/>
      <c r="CW132" s="98"/>
      <c r="CX132" s="98"/>
      <c r="CY132" s="98"/>
      <c r="CZ132" s="98"/>
      <c r="DA132" s="98"/>
      <c r="DB132" s="98"/>
      <c r="DC132" s="98"/>
      <c r="DD132" s="98"/>
      <c r="DE132" s="98"/>
      <c r="DF132" s="98"/>
      <c r="DG132" s="98"/>
      <c r="DH132" s="98"/>
      <c r="DI132" s="98"/>
      <c r="DJ132" s="98"/>
      <c r="DK132" s="98"/>
      <c r="DL132" s="98"/>
      <c r="DM132" s="98"/>
      <c r="DN132" s="98"/>
      <c r="DO132" s="98"/>
      <c r="DP132" s="98"/>
      <c r="DQ132" s="98"/>
      <c r="DR132" s="98"/>
      <c r="DS132" s="98"/>
      <c r="DT132" s="98"/>
      <c r="DU132" s="98"/>
      <c r="DV132" s="98"/>
      <c r="DW132" s="98"/>
      <c r="DX132" s="98"/>
      <c r="DY132" s="98"/>
      <c r="DZ132" s="98"/>
      <c r="EA132" s="98"/>
      <c r="EB132" s="98"/>
      <c r="EC132" s="98"/>
      <c r="ED132" s="98"/>
      <c r="EE132" s="98"/>
      <c r="EF132" s="98"/>
      <c r="EG132" s="98"/>
      <c r="EH132" s="98"/>
      <c r="EI132" s="98"/>
      <c r="EJ132" s="98"/>
      <c r="EK132" s="98"/>
      <c r="EL132" s="98"/>
      <c r="EM132" s="98"/>
      <c r="EN132" s="98"/>
      <c r="EO132" s="98"/>
      <c r="EP132" s="98"/>
      <c r="EQ132" s="98"/>
      <c r="ER132" s="98"/>
      <c r="ES132" s="98"/>
      <c r="ET132" s="98"/>
      <c r="EU132" s="98"/>
      <c r="EV132" s="98"/>
      <c r="EW132" s="98"/>
      <c r="EX132" s="98"/>
      <c r="EY132" s="98"/>
      <c r="EZ132" s="98"/>
      <c r="FA132" s="98"/>
      <c r="FB132" s="98"/>
      <c r="FC132" s="98"/>
      <c r="FD132" s="98"/>
      <c r="FE132" s="98"/>
      <c r="FF132" s="98"/>
    </row>
    <row r="133" spans="1:162" s="53" customFormat="1" x14ac:dyDescent="0.25">
      <c r="A133" s="127" t="s">
        <v>10</v>
      </c>
      <c r="B133" s="132"/>
      <c r="C133" s="202">
        <f>C132</f>
        <v>200</v>
      </c>
      <c r="D133" s="225">
        <f>D132</f>
        <v>9</v>
      </c>
      <c r="E133" s="186">
        <f>E132</f>
        <v>6</v>
      </c>
      <c r="F133" s="202">
        <f>F132</f>
        <v>1800</v>
      </c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  <c r="Z133" s="98"/>
      <c r="AA133" s="98"/>
      <c r="AB133" s="98"/>
      <c r="AC133" s="98"/>
      <c r="AD133" s="98"/>
      <c r="AE133" s="98"/>
      <c r="AF133" s="98"/>
      <c r="AG133" s="98"/>
      <c r="AH133" s="98"/>
      <c r="AI133" s="98"/>
      <c r="AJ133" s="98"/>
      <c r="AK133" s="98"/>
      <c r="AL133" s="98"/>
      <c r="AM133" s="98"/>
      <c r="AN133" s="98"/>
      <c r="AO133" s="98"/>
      <c r="AP133" s="98"/>
      <c r="AQ133" s="98"/>
      <c r="AR133" s="98"/>
      <c r="AS133" s="98"/>
      <c r="AT133" s="98"/>
      <c r="AU133" s="98"/>
      <c r="AV133" s="98"/>
      <c r="AW133" s="98"/>
      <c r="AX133" s="98"/>
      <c r="AY133" s="98"/>
      <c r="AZ133" s="98"/>
      <c r="BA133" s="98"/>
      <c r="BB133" s="98"/>
      <c r="BC133" s="98"/>
      <c r="BD133" s="98"/>
      <c r="BE133" s="98"/>
      <c r="BF133" s="98"/>
      <c r="BG133" s="98"/>
      <c r="BH133" s="98"/>
      <c r="BI133" s="98"/>
      <c r="BJ133" s="98"/>
      <c r="BK133" s="98"/>
      <c r="BL133" s="98"/>
      <c r="BM133" s="98"/>
      <c r="BN133" s="98"/>
      <c r="BO133" s="98"/>
      <c r="BP133" s="98"/>
      <c r="BQ133" s="98"/>
      <c r="BR133" s="98"/>
      <c r="BS133" s="98"/>
      <c r="BT133" s="98"/>
      <c r="BU133" s="98"/>
      <c r="BV133" s="98"/>
      <c r="BW133" s="98"/>
      <c r="BX133" s="98"/>
      <c r="BY133" s="98"/>
      <c r="BZ133" s="98"/>
      <c r="CA133" s="98"/>
      <c r="CB133" s="98"/>
      <c r="CC133" s="98"/>
      <c r="CD133" s="98"/>
      <c r="CE133" s="98"/>
      <c r="CF133" s="98"/>
      <c r="CG133" s="98"/>
      <c r="CH133" s="98"/>
      <c r="CI133" s="98"/>
      <c r="CJ133" s="98"/>
      <c r="CK133" s="98"/>
      <c r="CL133" s="98"/>
      <c r="CM133" s="98"/>
      <c r="CN133" s="98"/>
      <c r="CO133" s="98"/>
      <c r="CP133" s="98"/>
      <c r="CQ133" s="98"/>
      <c r="CR133" s="98"/>
      <c r="CS133" s="98"/>
      <c r="CT133" s="98"/>
      <c r="CU133" s="98"/>
      <c r="CV133" s="98"/>
      <c r="CW133" s="98"/>
      <c r="CX133" s="98"/>
      <c r="CY133" s="98"/>
      <c r="CZ133" s="98"/>
      <c r="DA133" s="98"/>
      <c r="DB133" s="98"/>
      <c r="DC133" s="98"/>
      <c r="DD133" s="98"/>
      <c r="DE133" s="98"/>
      <c r="DF133" s="98"/>
      <c r="DG133" s="98"/>
      <c r="DH133" s="98"/>
      <c r="DI133" s="98"/>
      <c r="DJ133" s="98"/>
      <c r="DK133" s="98"/>
      <c r="DL133" s="98"/>
      <c r="DM133" s="98"/>
      <c r="DN133" s="98"/>
      <c r="DO133" s="98"/>
      <c r="DP133" s="98"/>
      <c r="DQ133" s="98"/>
      <c r="DR133" s="98"/>
      <c r="DS133" s="98"/>
      <c r="DT133" s="98"/>
      <c r="DU133" s="98"/>
      <c r="DV133" s="98"/>
      <c r="DW133" s="98"/>
      <c r="DX133" s="98"/>
      <c r="DY133" s="98"/>
      <c r="DZ133" s="98"/>
      <c r="EA133" s="98"/>
      <c r="EB133" s="98"/>
      <c r="EC133" s="98"/>
      <c r="ED133" s="98"/>
      <c r="EE133" s="98"/>
      <c r="EF133" s="98"/>
      <c r="EG133" s="98"/>
      <c r="EH133" s="98"/>
      <c r="EI133" s="98"/>
      <c r="EJ133" s="98"/>
      <c r="EK133" s="98"/>
      <c r="EL133" s="98"/>
      <c r="EM133" s="98"/>
      <c r="EN133" s="98"/>
      <c r="EO133" s="98"/>
      <c r="EP133" s="98"/>
      <c r="EQ133" s="98"/>
      <c r="ER133" s="98"/>
      <c r="ES133" s="98"/>
      <c r="ET133" s="98"/>
      <c r="EU133" s="98"/>
      <c r="EV133" s="98"/>
      <c r="EW133" s="98"/>
      <c r="EX133" s="98"/>
      <c r="EY133" s="98"/>
      <c r="EZ133" s="98"/>
      <c r="FA133" s="98"/>
      <c r="FB133" s="98"/>
      <c r="FC133" s="98"/>
      <c r="FD133" s="98"/>
      <c r="FE133" s="98"/>
      <c r="FF133" s="98"/>
    </row>
    <row r="134" spans="1:162" s="53" customFormat="1" x14ac:dyDescent="0.25">
      <c r="A134" s="21" t="s">
        <v>101</v>
      </c>
      <c r="B134" s="132"/>
      <c r="C134" s="202"/>
      <c r="D134" s="225"/>
      <c r="E134" s="186"/>
      <c r="F134" s="202"/>
      <c r="G134" s="98"/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  <c r="Z134" s="98"/>
      <c r="AA134" s="98"/>
      <c r="AB134" s="98"/>
      <c r="AC134" s="98"/>
      <c r="AD134" s="98"/>
      <c r="AE134" s="98"/>
      <c r="AF134" s="98"/>
      <c r="AG134" s="98"/>
      <c r="AH134" s="98"/>
      <c r="AI134" s="98"/>
      <c r="AJ134" s="98"/>
      <c r="AK134" s="98"/>
      <c r="AL134" s="98"/>
      <c r="AM134" s="98"/>
      <c r="AN134" s="98"/>
      <c r="AO134" s="98"/>
      <c r="AP134" s="98"/>
      <c r="AQ134" s="98"/>
      <c r="AR134" s="98"/>
      <c r="AS134" s="98"/>
      <c r="AT134" s="98"/>
      <c r="AU134" s="98"/>
      <c r="AV134" s="98"/>
      <c r="AW134" s="98"/>
      <c r="AX134" s="98"/>
      <c r="AY134" s="98"/>
      <c r="AZ134" s="98"/>
      <c r="BA134" s="98"/>
      <c r="BB134" s="98"/>
      <c r="BC134" s="98"/>
      <c r="BD134" s="98"/>
      <c r="BE134" s="98"/>
      <c r="BF134" s="98"/>
      <c r="BG134" s="98"/>
      <c r="BH134" s="98"/>
      <c r="BI134" s="98"/>
      <c r="BJ134" s="98"/>
      <c r="BK134" s="98"/>
      <c r="BL134" s="98"/>
      <c r="BM134" s="98"/>
      <c r="BN134" s="98"/>
      <c r="BO134" s="98"/>
      <c r="BP134" s="98"/>
      <c r="BQ134" s="98"/>
      <c r="BR134" s="98"/>
      <c r="BS134" s="98"/>
      <c r="BT134" s="98"/>
      <c r="BU134" s="98"/>
      <c r="BV134" s="98"/>
      <c r="BW134" s="98"/>
      <c r="BX134" s="98"/>
      <c r="BY134" s="98"/>
      <c r="BZ134" s="98"/>
      <c r="CA134" s="98"/>
      <c r="CB134" s="98"/>
      <c r="CC134" s="98"/>
      <c r="CD134" s="98"/>
      <c r="CE134" s="98"/>
      <c r="CF134" s="98"/>
      <c r="CG134" s="98"/>
      <c r="CH134" s="98"/>
      <c r="CI134" s="98"/>
      <c r="CJ134" s="98"/>
      <c r="CK134" s="98"/>
      <c r="CL134" s="98"/>
      <c r="CM134" s="98"/>
      <c r="CN134" s="98"/>
      <c r="CO134" s="98"/>
      <c r="CP134" s="98"/>
      <c r="CQ134" s="98"/>
      <c r="CR134" s="98"/>
      <c r="CS134" s="98"/>
      <c r="CT134" s="98"/>
      <c r="CU134" s="98"/>
      <c r="CV134" s="98"/>
      <c r="CW134" s="98"/>
      <c r="CX134" s="98"/>
      <c r="CY134" s="98"/>
      <c r="CZ134" s="98"/>
      <c r="DA134" s="98"/>
      <c r="DB134" s="98"/>
      <c r="DC134" s="98"/>
      <c r="DD134" s="98"/>
      <c r="DE134" s="98"/>
      <c r="DF134" s="98"/>
      <c r="DG134" s="98"/>
      <c r="DH134" s="98"/>
      <c r="DI134" s="98"/>
      <c r="DJ134" s="98"/>
      <c r="DK134" s="98"/>
      <c r="DL134" s="98"/>
      <c r="DM134" s="98"/>
      <c r="DN134" s="98"/>
      <c r="DO134" s="98"/>
      <c r="DP134" s="98"/>
      <c r="DQ134" s="98"/>
      <c r="DR134" s="98"/>
      <c r="DS134" s="98"/>
      <c r="DT134" s="98"/>
      <c r="DU134" s="98"/>
      <c r="DV134" s="98"/>
      <c r="DW134" s="98"/>
      <c r="DX134" s="98"/>
      <c r="DY134" s="98"/>
      <c r="DZ134" s="98"/>
      <c r="EA134" s="98"/>
      <c r="EB134" s="98"/>
      <c r="EC134" s="98"/>
      <c r="ED134" s="98"/>
      <c r="EE134" s="98"/>
      <c r="EF134" s="98"/>
      <c r="EG134" s="98"/>
      <c r="EH134" s="98"/>
      <c r="EI134" s="98"/>
      <c r="EJ134" s="98"/>
      <c r="EK134" s="98"/>
      <c r="EL134" s="98"/>
      <c r="EM134" s="98"/>
      <c r="EN134" s="98"/>
      <c r="EO134" s="98"/>
      <c r="EP134" s="98"/>
      <c r="EQ134" s="98"/>
      <c r="ER134" s="98"/>
      <c r="ES134" s="98"/>
      <c r="ET134" s="98"/>
      <c r="EU134" s="98"/>
      <c r="EV134" s="98"/>
      <c r="EW134" s="98"/>
      <c r="EX134" s="98"/>
      <c r="EY134" s="98"/>
      <c r="EZ134" s="98"/>
      <c r="FA134" s="98"/>
      <c r="FB134" s="98"/>
      <c r="FC134" s="98"/>
      <c r="FD134" s="98"/>
      <c r="FE134" s="98"/>
      <c r="FF134" s="98"/>
    </row>
    <row r="135" spans="1:162" s="98" customFormat="1" x14ac:dyDescent="0.25">
      <c r="A135" s="247" t="s">
        <v>178</v>
      </c>
      <c r="B135" s="52">
        <v>240</v>
      </c>
      <c r="C135" s="275">
        <v>185</v>
      </c>
      <c r="D135" s="129">
        <v>8</v>
      </c>
      <c r="E135" s="108">
        <f>ROUND(F135/B135,0)</f>
        <v>6</v>
      </c>
      <c r="F135" s="105">
        <f>ROUND(C135*D135,0)</f>
        <v>1480</v>
      </c>
    </row>
    <row r="136" spans="1:162" s="98" customFormat="1" x14ac:dyDescent="0.25">
      <c r="A136" s="101" t="s">
        <v>179</v>
      </c>
      <c r="B136" s="52"/>
      <c r="C136" s="265">
        <f>C135</f>
        <v>185</v>
      </c>
      <c r="D136" s="225">
        <f>D135</f>
        <v>8</v>
      </c>
      <c r="E136" s="186">
        <f>E135</f>
        <v>6</v>
      </c>
      <c r="F136" s="265">
        <f>F135</f>
        <v>1480</v>
      </c>
    </row>
    <row r="137" spans="1:162" ht="19.5" customHeight="1" x14ac:dyDescent="0.25">
      <c r="A137" s="23" t="s">
        <v>146</v>
      </c>
      <c r="B137" s="33"/>
      <c r="C137" s="96">
        <f>C133+C136</f>
        <v>385</v>
      </c>
      <c r="D137" s="185">
        <f>F137/C137</f>
        <v>8.5194805194805188</v>
      </c>
      <c r="E137" s="96">
        <f>E133+E136</f>
        <v>12</v>
      </c>
      <c r="F137" s="96">
        <f>F133+F136</f>
        <v>3280</v>
      </c>
    </row>
    <row r="138" spans="1:162" ht="15.75" thickBot="1" x14ac:dyDescent="0.3">
      <c r="A138" s="220" t="s">
        <v>11</v>
      </c>
      <c r="B138" s="221"/>
      <c r="C138" s="221"/>
      <c r="D138" s="221"/>
      <c r="E138" s="221"/>
      <c r="F138" s="221"/>
      <c r="G138" s="98"/>
      <c r="H138" s="98"/>
      <c r="I138" s="98"/>
      <c r="J138" s="98"/>
      <c r="K138" s="98"/>
      <c r="L138" s="98"/>
      <c r="M138" s="98"/>
      <c r="N138" s="98"/>
      <c r="O138" s="98"/>
      <c r="P138" s="98"/>
      <c r="Q138" s="98"/>
      <c r="R138" s="98"/>
      <c r="S138" s="98"/>
      <c r="T138" s="98"/>
      <c r="U138" s="98"/>
      <c r="V138" s="98"/>
      <c r="W138" s="98"/>
      <c r="X138" s="98"/>
      <c r="Y138" s="98"/>
      <c r="Z138" s="98"/>
      <c r="AA138" s="98"/>
      <c r="AB138" s="98"/>
      <c r="AC138" s="98"/>
      <c r="AD138" s="98"/>
      <c r="AE138" s="98"/>
      <c r="AF138" s="98"/>
      <c r="AG138" s="98"/>
      <c r="AH138" s="98"/>
      <c r="AI138" s="98"/>
      <c r="AJ138" s="98"/>
      <c r="AK138" s="98"/>
      <c r="AL138" s="98"/>
      <c r="AM138" s="98"/>
      <c r="AN138" s="98"/>
      <c r="AO138" s="98"/>
      <c r="AP138" s="98"/>
      <c r="AQ138" s="98"/>
      <c r="AR138" s="98"/>
      <c r="AS138" s="98"/>
      <c r="AT138" s="98"/>
      <c r="AU138" s="98"/>
      <c r="AV138" s="98"/>
      <c r="AW138" s="98"/>
      <c r="AX138" s="98"/>
      <c r="AY138" s="98"/>
      <c r="AZ138" s="98"/>
      <c r="BA138" s="98"/>
      <c r="BB138" s="98"/>
      <c r="BC138" s="98"/>
      <c r="BD138" s="98"/>
      <c r="BE138" s="98"/>
      <c r="BF138" s="98"/>
      <c r="BG138" s="98"/>
      <c r="BH138" s="98"/>
      <c r="BI138" s="98"/>
      <c r="BJ138" s="98"/>
      <c r="BK138" s="98"/>
      <c r="BL138" s="98"/>
      <c r="BM138" s="98"/>
      <c r="BN138" s="98"/>
      <c r="BO138" s="98"/>
      <c r="BP138" s="98"/>
      <c r="BQ138" s="98"/>
      <c r="BR138" s="98"/>
      <c r="BS138" s="98"/>
      <c r="BT138" s="98"/>
      <c r="BU138" s="98"/>
      <c r="BV138" s="98"/>
      <c r="BW138" s="98"/>
      <c r="BX138" s="98"/>
      <c r="BY138" s="98"/>
      <c r="BZ138" s="98"/>
      <c r="CA138" s="98"/>
      <c r="CB138" s="98"/>
      <c r="CC138" s="98"/>
      <c r="CD138" s="98"/>
      <c r="CE138" s="98"/>
      <c r="CF138" s="98"/>
      <c r="CG138" s="98"/>
      <c r="CH138" s="98"/>
      <c r="CI138" s="98"/>
      <c r="CJ138" s="98"/>
      <c r="CK138" s="98"/>
      <c r="CL138" s="98"/>
      <c r="CM138" s="98"/>
      <c r="CN138" s="98"/>
      <c r="CO138" s="98"/>
      <c r="CP138" s="98"/>
      <c r="CQ138" s="98"/>
      <c r="CR138" s="98"/>
      <c r="CS138" s="98"/>
      <c r="CT138" s="98"/>
      <c r="CU138" s="98"/>
      <c r="CV138" s="98"/>
      <c r="CW138" s="98"/>
      <c r="CX138" s="98"/>
      <c r="CY138" s="98"/>
      <c r="CZ138" s="98"/>
      <c r="DA138" s="98"/>
      <c r="DB138" s="98"/>
      <c r="DC138" s="98"/>
      <c r="DD138" s="98"/>
      <c r="DE138" s="98"/>
      <c r="DF138" s="98"/>
      <c r="DG138" s="98"/>
      <c r="DH138" s="98"/>
      <c r="DI138" s="98"/>
      <c r="DJ138" s="98"/>
      <c r="DK138" s="98"/>
      <c r="DL138" s="98"/>
      <c r="DM138" s="98"/>
      <c r="DN138" s="98"/>
      <c r="DO138" s="98"/>
      <c r="DP138" s="98"/>
      <c r="DQ138" s="98"/>
      <c r="DR138" s="98"/>
      <c r="DS138" s="98"/>
      <c r="DT138" s="98"/>
      <c r="DU138" s="98"/>
      <c r="DV138" s="98"/>
      <c r="DW138" s="98"/>
      <c r="DX138" s="98"/>
      <c r="DY138" s="98"/>
      <c r="DZ138" s="98"/>
      <c r="EA138" s="98"/>
      <c r="EB138" s="98"/>
      <c r="EC138" s="98"/>
      <c r="ED138" s="98"/>
      <c r="EE138" s="98"/>
      <c r="EF138" s="98"/>
      <c r="EG138" s="98"/>
      <c r="EH138" s="98"/>
      <c r="EI138" s="98"/>
      <c r="EJ138" s="98"/>
      <c r="EK138" s="98"/>
      <c r="EL138" s="98"/>
      <c r="EM138" s="98"/>
      <c r="EN138" s="98"/>
      <c r="EO138" s="98"/>
      <c r="EP138" s="98"/>
      <c r="EQ138" s="98"/>
      <c r="ER138" s="98"/>
      <c r="ES138" s="98"/>
      <c r="ET138" s="98"/>
      <c r="EU138" s="98"/>
      <c r="EV138" s="98"/>
      <c r="EW138" s="98"/>
      <c r="EX138" s="98"/>
      <c r="EY138" s="98"/>
      <c r="EZ138" s="98"/>
      <c r="FA138" s="98"/>
      <c r="FB138" s="98"/>
      <c r="FC138" s="98"/>
      <c r="FD138" s="98"/>
      <c r="FE138" s="98"/>
      <c r="FF138" s="98"/>
    </row>
    <row r="139" spans="1:162" ht="23.25" hidden="1" customHeight="1" x14ac:dyDescent="0.25">
      <c r="A139" s="379" t="s">
        <v>273</v>
      </c>
      <c r="B139" s="163"/>
      <c r="C139" s="163"/>
      <c r="D139" s="163"/>
      <c r="E139" s="163"/>
      <c r="F139" s="163"/>
      <c r="G139" s="98"/>
      <c r="H139" s="98"/>
      <c r="I139" s="98"/>
      <c r="J139" s="98"/>
      <c r="K139" s="98"/>
      <c r="L139" s="98"/>
      <c r="M139" s="98"/>
      <c r="N139" s="98"/>
      <c r="O139" s="98"/>
      <c r="P139" s="98"/>
      <c r="Q139" s="98"/>
      <c r="R139" s="98"/>
      <c r="S139" s="98"/>
      <c r="T139" s="98"/>
      <c r="U139" s="98"/>
      <c r="V139" s="98"/>
      <c r="W139" s="98"/>
      <c r="X139" s="98"/>
      <c r="Y139" s="98"/>
      <c r="Z139" s="98"/>
      <c r="AA139" s="98"/>
      <c r="AB139" s="98"/>
      <c r="AC139" s="98"/>
      <c r="AD139" s="98"/>
      <c r="AE139" s="98"/>
      <c r="AF139" s="98"/>
      <c r="AG139" s="98"/>
      <c r="AH139" s="98"/>
      <c r="AI139" s="98"/>
      <c r="AJ139" s="98"/>
      <c r="AK139" s="98"/>
      <c r="AL139" s="98"/>
      <c r="AM139" s="98"/>
      <c r="AN139" s="98"/>
      <c r="AO139" s="98"/>
      <c r="AP139" s="98"/>
      <c r="AQ139" s="98"/>
      <c r="AR139" s="98"/>
      <c r="AS139" s="98"/>
      <c r="AT139" s="98"/>
      <c r="AU139" s="98"/>
      <c r="AV139" s="98"/>
      <c r="AW139" s="98"/>
      <c r="AX139" s="98"/>
      <c r="AY139" s="98"/>
      <c r="AZ139" s="98"/>
      <c r="BA139" s="98"/>
      <c r="BB139" s="98"/>
      <c r="BC139" s="98"/>
      <c r="BD139" s="98"/>
      <c r="BE139" s="98"/>
      <c r="BF139" s="98"/>
      <c r="BG139" s="98"/>
      <c r="BH139" s="98"/>
      <c r="BI139" s="98"/>
      <c r="BJ139" s="98"/>
      <c r="BK139" s="98"/>
      <c r="BL139" s="98"/>
      <c r="BM139" s="98"/>
      <c r="BN139" s="98"/>
      <c r="BO139" s="98"/>
      <c r="BP139" s="98"/>
      <c r="BQ139" s="98"/>
      <c r="BR139" s="98"/>
      <c r="BS139" s="98"/>
      <c r="BT139" s="98"/>
      <c r="BU139" s="98"/>
      <c r="BV139" s="98"/>
      <c r="BW139" s="98"/>
      <c r="BX139" s="98"/>
      <c r="BY139" s="98"/>
      <c r="BZ139" s="98"/>
      <c r="CA139" s="98"/>
      <c r="CB139" s="98"/>
      <c r="CC139" s="98"/>
      <c r="CD139" s="98"/>
      <c r="CE139" s="98"/>
      <c r="CF139" s="98"/>
      <c r="CG139" s="98"/>
      <c r="CH139" s="98"/>
      <c r="CI139" s="98"/>
      <c r="CJ139" s="98"/>
      <c r="CK139" s="98"/>
      <c r="CL139" s="98"/>
      <c r="CM139" s="98"/>
      <c r="CN139" s="98"/>
      <c r="CO139" s="98"/>
      <c r="CP139" s="98"/>
      <c r="CQ139" s="98"/>
      <c r="CR139" s="98"/>
      <c r="CS139" s="98"/>
      <c r="CT139" s="98"/>
      <c r="CU139" s="98"/>
      <c r="CV139" s="98"/>
      <c r="CW139" s="98"/>
      <c r="CX139" s="98"/>
      <c r="CY139" s="98"/>
      <c r="CZ139" s="98"/>
      <c r="DA139" s="98"/>
      <c r="DB139" s="98"/>
      <c r="DC139" s="98"/>
      <c r="DD139" s="98"/>
      <c r="DE139" s="98"/>
      <c r="DF139" s="98"/>
      <c r="DG139" s="98"/>
      <c r="DH139" s="98"/>
      <c r="DI139" s="98"/>
      <c r="DJ139" s="98"/>
      <c r="DK139" s="98"/>
      <c r="DL139" s="98"/>
      <c r="DM139" s="98"/>
      <c r="DN139" s="98"/>
      <c r="DO139" s="98"/>
      <c r="DP139" s="98"/>
      <c r="DQ139" s="98"/>
      <c r="DR139" s="98"/>
      <c r="DS139" s="98"/>
      <c r="DT139" s="98"/>
      <c r="DU139" s="98"/>
      <c r="DV139" s="98"/>
      <c r="DW139" s="98"/>
      <c r="DX139" s="98"/>
      <c r="DY139" s="98"/>
      <c r="DZ139" s="98"/>
      <c r="EA139" s="98"/>
      <c r="EB139" s="98"/>
      <c r="EC139" s="98"/>
      <c r="ED139" s="98"/>
      <c r="EE139" s="98"/>
      <c r="EF139" s="98"/>
      <c r="EG139" s="98"/>
      <c r="EH139" s="98"/>
      <c r="EI139" s="98"/>
      <c r="EJ139" s="98"/>
      <c r="EK139" s="98"/>
      <c r="EL139" s="98"/>
      <c r="EM139" s="98"/>
      <c r="EN139" s="98"/>
      <c r="EO139" s="98"/>
      <c r="EP139" s="98"/>
      <c r="EQ139" s="98"/>
      <c r="ER139" s="98"/>
      <c r="ES139" s="98"/>
      <c r="ET139" s="98"/>
      <c r="EU139" s="98"/>
      <c r="EV139" s="98"/>
      <c r="EW139" s="98"/>
      <c r="EX139" s="98"/>
      <c r="EY139" s="98"/>
      <c r="EZ139" s="98"/>
      <c r="FA139" s="98"/>
      <c r="FB139" s="98"/>
      <c r="FC139" s="98"/>
      <c r="FD139" s="98"/>
      <c r="FE139" s="98"/>
      <c r="FF139" s="98"/>
    </row>
    <row r="140" spans="1:162" ht="15.75" hidden="1" x14ac:dyDescent="0.25">
      <c r="A140" s="371" t="s">
        <v>5</v>
      </c>
      <c r="B140" s="43"/>
      <c r="C140" s="46">
        <f>C19+C87</f>
        <v>4470</v>
      </c>
      <c r="D140" s="185">
        <f>F140/C140</f>
        <v>8.9279642058165543</v>
      </c>
      <c r="E140" s="46">
        <f>E19+E87</f>
        <v>122</v>
      </c>
      <c r="F140" s="46">
        <f>F19+F87</f>
        <v>39908</v>
      </c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  <c r="Z140" s="98"/>
      <c r="AA140" s="98"/>
      <c r="AB140" s="98"/>
      <c r="AC140" s="98"/>
      <c r="AD140" s="98"/>
      <c r="AE140" s="98"/>
      <c r="AF140" s="98"/>
      <c r="AG140" s="98"/>
      <c r="AH140" s="98"/>
      <c r="AI140" s="98"/>
      <c r="AJ140" s="98"/>
      <c r="AK140" s="98"/>
      <c r="AL140" s="98"/>
      <c r="AM140" s="98"/>
      <c r="AN140" s="98"/>
      <c r="AO140" s="98"/>
      <c r="AP140" s="98"/>
      <c r="AQ140" s="98"/>
      <c r="AR140" s="98"/>
      <c r="AS140" s="98"/>
      <c r="AT140" s="98"/>
      <c r="AU140" s="98"/>
      <c r="AV140" s="98"/>
      <c r="AW140" s="98"/>
      <c r="AX140" s="98"/>
      <c r="AY140" s="98"/>
      <c r="AZ140" s="98"/>
      <c r="BA140" s="98"/>
      <c r="BB140" s="98"/>
      <c r="BC140" s="98"/>
      <c r="BD140" s="98"/>
      <c r="BE140" s="98"/>
      <c r="BF140" s="98"/>
      <c r="BG140" s="98"/>
      <c r="BH140" s="98"/>
      <c r="BI140" s="98"/>
      <c r="BJ140" s="98"/>
      <c r="BK140" s="98"/>
      <c r="BL140" s="98"/>
      <c r="BM140" s="98"/>
      <c r="BN140" s="98"/>
      <c r="BO140" s="98"/>
      <c r="BP140" s="98"/>
      <c r="BQ140" s="98"/>
      <c r="BR140" s="98"/>
      <c r="BS140" s="98"/>
      <c r="BT140" s="98"/>
      <c r="BU140" s="98"/>
      <c r="BV140" s="98"/>
      <c r="BW140" s="98"/>
      <c r="BX140" s="98"/>
      <c r="BY140" s="98"/>
      <c r="BZ140" s="98"/>
      <c r="CA140" s="98"/>
      <c r="CB140" s="98"/>
      <c r="CC140" s="98"/>
      <c r="CD140" s="98"/>
      <c r="CE140" s="98"/>
      <c r="CF140" s="98"/>
      <c r="CG140" s="98"/>
      <c r="CH140" s="98"/>
      <c r="CI140" s="98"/>
      <c r="CJ140" s="98"/>
      <c r="CK140" s="98"/>
      <c r="CL140" s="98"/>
      <c r="CM140" s="98"/>
      <c r="CN140" s="98"/>
      <c r="CO140" s="98"/>
      <c r="CP140" s="98"/>
      <c r="CQ140" s="98"/>
      <c r="CR140" s="98"/>
      <c r="CS140" s="98"/>
      <c r="CT140" s="98"/>
      <c r="CU140" s="98"/>
      <c r="CV140" s="98"/>
      <c r="CW140" s="98"/>
      <c r="CX140" s="98"/>
      <c r="CY140" s="98"/>
      <c r="CZ140" s="98"/>
      <c r="DA140" s="98"/>
      <c r="DB140" s="98"/>
      <c r="DC140" s="98"/>
      <c r="DD140" s="98"/>
      <c r="DE140" s="98"/>
      <c r="DF140" s="98"/>
      <c r="DG140" s="98"/>
      <c r="DH140" s="98"/>
      <c r="DI140" s="98"/>
      <c r="DJ140" s="98"/>
      <c r="DK140" s="98"/>
      <c r="DL140" s="98"/>
      <c r="DM140" s="98"/>
      <c r="DN140" s="98"/>
      <c r="DO140" s="98"/>
      <c r="DP140" s="98"/>
      <c r="DQ140" s="98"/>
      <c r="DR140" s="98"/>
      <c r="DS140" s="98"/>
      <c r="DT140" s="98"/>
      <c r="DU140" s="98"/>
      <c r="DV140" s="98"/>
      <c r="DW140" s="98"/>
      <c r="DX140" s="98"/>
      <c r="DY140" s="98"/>
      <c r="DZ140" s="98"/>
      <c r="EA140" s="98"/>
      <c r="EB140" s="98"/>
      <c r="EC140" s="98"/>
      <c r="ED140" s="98"/>
      <c r="EE140" s="98"/>
      <c r="EF140" s="98"/>
      <c r="EG140" s="98"/>
      <c r="EH140" s="98"/>
      <c r="EI140" s="98"/>
      <c r="EJ140" s="98"/>
      <c r="EK140" s="98"/>
      <c r="EL140" s="98"/>
      <c r="EM140" s="98"/>
      <c r="EN140" s="98"/>
      <c r="EO140" s="98"/>
      <c r="EP140" s="98"/>
      <c r="EQ140" s="98"/>
      <c r="ER140" s="98"/>
      <c r="ES140" s="98"/>
      <c r="ET140" s="98"/>
      <c r="EU140" s="98"/>
      <c r="EV140" s="98"/>
      <c r="EW140" s="98"/>
      <c r="EX140" s="98"/>
      <c r="EY140" s="98"/>
      <c r="EZ140" s="98"/>
      <c r="FA140" s="98"/>
      <c r="FB140" s="98"/>
      <c r="FC140" s="98"/>
      <c r="FD140" s="98"/>
      <c r="FE140" s="98"/>
      <c r="FF140" s="98"/>
    </row>
    <row r="141" spans="1:162" ht="15.75" hidden="1" x14ac:dyDescent="0.25">
      <c r="A141" s="371" t="s">
        <v>274</v>
      </c>
      <c r="B141" s="43"/>
      <c r="C141" s="43"/>
      <c r="D141" s="387"/>
      <c r="E141" s="43"/>
      <c r="F141" s="43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  <c r="Z141" s="98"/>
      <c r="AA141" s="98"/>
      <c r="AB141" s="98"/>
      <c r="AC141" s="98"/>
      <c r="AD141" s="98"/>
      <c r="AE141" s="98"/>
      <c r="AF141" s="98"/>
      <c r="AG141" s="98"/>
      <c r="AH141" s="98"/>
      <c r="AI141" s="98"/>
      <c r="AJ141" s="98"/>
      <c r="AK141" s="98"/>
      <c r="AL141" s="98"/>
      <c r="AM141" s="98"/>
      <c r="AN141" s="98"/>
      <c r="AO141" s="98"/>
      <c r="AP141" s="98"/>
      <c r="AQ141" s="98"/>
      <c r="AR141" s="98"/>
      <c r="AS141" s="98"/>
      <c r="AT141" s="98"/>
      <c r="AU141" s="98"/>
      <c r="AV141" s="98"/>
      <c r="AW141" s="98"/>
      <c r="AX141" s="98"/>
      <c r="AY141" s="98"/>
      <c r="AZ141" s="98"/>
      <c r="BA141" s="98"/>
      <c r="BB141" s="98"/>
      <c r="BC141" s="98"/>
      <c r="BD141" s="98"/>
      <c r="BE141" s="98"/>
      <c r="BF141" s="98"/>
      <c r="BG141" s="98"/>
      <c r="BH141" s="98"/>
      <c r="BI141" s="98"/>
      <c r="BJ141" s="98"/>
      <c r="BK141" s="98"/>
      <c r="BL141" s="98"/>
      <c r="BM141" s="98"/>
      <c r="BN141" s="98"/>
      <c r="BO141" s="98"/>
      <c r="BP141" s="98"/>
      <c r="BQ141" s="98"/>
      <c r="BR141" s="98"/>
      <c r="BS141" s="98"/>
      <c r="BT141" s="98"/>
      <c r="BU141" s="98"/>
      <c r="BV141" s="98"/>
      <c r="BW141" s="98"/>
      <c r="BX141" s="98"/>
      <c r="BY141" s="98"/>
      <c r="BZ141" s="98"/>
      <c r="CA141" s="98"/>
      <c r="CB141" s="98"/>
      <c r="CC141" s="98"/>
      <c r="CD141" s="98"/>
      <c r="CE141" s="98"/>
      <c r="CF141" s="98"/>
      <c r="CG141" s="98"/>
      <c r="CH141" s="98"/>
      <c r="CI141" s="98"/>
      <c r="CJ141" s="98"/>
      <c r="CK141" s="98"/>
      <c r="CL141" s="98"/>
      <c r="CM141" s="98"/>
      <c r="CN141" s="98"/>
      <c r="CO141" s="98"/>
      <c r="CP141" s="98"/>
      <c r="CQ141" s="98"/>
      <c r="CR141" s="98"/>
      <c r="CS141" s="98"/>
      <c r="CT141" s="98"/>
      <c r="CU141" s="98"/>
      <c r="CV141" s="98"/>
      <c r="CW141" s="98"/>
      <c r="CX141" s="98"/>
      <c r="CY141" s="98"/>
      <c r="CZ141" s="98"/>
      <c r="DA141" s="98"/>
      <c r="DB141" s="98"/>
      <c r="DC141" s="98"/>
      <c r="DD141" s="98"/>
      <c r="DE141" s="98"/>
      <c r="DF141" s="98"/>
      <c r="DG141" s="98"/>
      <c r="DH141" s="98"/>
      <c r="DI141" s="98"/>
      <c r="DJ141" s="98"/>
      <c r="DK141" s="98"/>
      <c r="DL141" s="98"/>
      <c r="DM141" s="98"/>
      <c r="DN141" s="98"/>
      <c r="DO141" s="98"/>
      <c r="DP141" s="98"/>
      <c r="DQ141" s="98"/>
      <c r="DR141" s="98"/>
      <c r="DS141" s="98"/>
      <c r="DT141" s="98"/>
      <c r="DU141" s="98"/>
      <c r="DV141" s="98"/>
      <c r="DW141" s="98"/>
      <c r="DX141" s="98"/>
      <c r="DY141" s="98"/>
      <c r="DZ141" s="98"/>
      <c r="EA141" s="98"/>
      <c r="EB141" s="98"/>
      <c r="EC141" s="98"/>
      <c r="ED141" s="98"/>
      <c r="EE141" s="98"/>
      <c r="EF141" s="98"/>
      <c r="EG141" s="98"/>
      <c r="EH141" s="98"/>
      <c r="EI141" s="98"/>
      <c r="EJ141" s="98"/>
      <c r="EK141" s="98"/>
      <c r="EL141" s="98"/>
      <c r="EM141" s="98"/>
      <c r="EN141" s="98"/>
      <c r="EO141" s="98"/>
      <c r="EP141" s="98"/>
      <c r="EQ141" s="98"/>
      <c r="ER141" s="98"/>
      <c r="ES141" s="98"/>
      <c r="ET141" s="98"/>
      <c r="EU141" s="98"/>
      <c r="EV141" s="98"/>
      <c r="EW141" s="98"/>
      <c r="EX141" s="98"/>
      <c r="EY141" s="98"/>
      <c r="EZ141" s="98"/>
      <c r="FA141" s="98"/>
      <c r="FB141" s="98"/>
      <c r="FC141" s="98"/>
      <c r="FD141" s="98"/>
      <c r="FE141" s="98"/>
      <c r="FF141" s="98"/>
    </row>
    <row r="142" spans="1:162" hidden="1" x14ac:dyDescent="0.25">
      <c r="A142" s="17" t="s">
        <v>151</v>
      </c>
      <c r="B142" s="115"/>
      <c r="C142" s="115">
        <f>C21+C30+C89+C98</f>
        <v>59436</v>
      </c>
      <c r="D142" s="387"/>
      <c r="E142" s="115"/>
      <c r="F142" s="115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  <c r="Z142" s="98"/>
      <c r="AA142" s="98"/>
      <c r="AB142" s="98"/>
      <c r="AC142" s="98"/>
      <c r="AD142" s="98"/>
      <c r="AE142" s="98"/>
      <c r="AF142" s="98"/>
      <c r="AG142" s="98"/>
      <c r="AH142" s="98"/>
      <c r="AI142" s="98"/>
      <c r="AJ142" s="98"/>
      <c r="AK142" s="98"/>
      <c r="AL142" s="98"/>
      <c r="AM142" s="98"/>
      <c r="AN142" s="98"/>
      <c r="AO142" s="98"/>
      <c r="AP142" s="98"/>
      <c r="AQ142" s="98"/>
      <c r="AR142" s="98"/>
      <c r="AS142" s="98"/>
      <c r="AT142" s="98"/>
      <c r="AU142" s="98"/>
      <c r="AV142" s="98"/>
      <c r="AW142" s="98"/>
      <c r="AX142" s="98"/>
      <c r="AY142" s="98"/>
      <c r="AZ142" s="98"/>
      <c r="BA142" s="98"/>
      <c r="BB142" s="98"/>
      <c r="BC142" s="98"/>
      <c r="BD142" s="98"/>
      <c r="BE142" s="98"/>
      <c r="BF142" s="98"/>
      <c r="BG142" s="98"/>
      <c r="BH142" s="98"/>
      <c r="BI142" s="98"/>
      <c r="BJ142" s="98"/>
      <c r="BK142" s="98"/>
      <c r="BL142" s="98"/>
      <c r="BM142" s="98"/>
      <c r="BN142" s="98"/>
      <c r="BO142" s="98"/>
      <c r="BP142" s="98"/>
      <c r="BQ142" s="98"/>
      <c r="BR142" s="98"/>
      <c r="BS142" s="98"/>
      <c r="BT142" s="98"/>
      <c r="BU142" s="98"/>
      <c r="BV142" s="98"/>
      <c r="BW142" s="98"/>
      <c r="BX142" s="98"/>
      <c r="BY142" s="98"/>
      <c r="BZ142" s="98"/>
      <c r="CA142" s="98"/>
      <c r="CB142" s="98"/>
      <c r="CC142" s="98"/>
      <c r="CD142" s="98"/>
      <c r="CE142" s="98"/>
      <c r="CF142" s="98"/>
      <c r="CG142" s="98"/>
      <c r="CH142" s="98"/>
      <c r="CI142" s="98"/>
      <c r="CJ142" s="98"/>
      <c r="CK142" s="98"/>
      <c r="CL142" s="98"/>
      <c r="CM142" s="98"/>
      <c r="CN142" s="98"/>
      <c r="CO142" s="98"/>
      <c r="CP142" s="98"/>
      <c r="CQ142" s="98"/>
      <c r="CR142" s="98"/>
      <c r="CS142" s="98"/>
      <c r="CT142" s="98"/>
      <c r="CU142" s="98"/>
      <c r="CV142" s="98"/>
      <c r="CW142" s="98"/>
      <c r="CX142" s="98"/>
      <c r="CY142" s="98"/>
      <c r="CZ142" s="98"/>
      <c r="DA142" s="98"/>
      <c r="DB142" s="98"/>
      <c r="DC142" s="98"/>
      <c r="DD142" s="98"/>
      <c r="DE142" s="98"/>
      <c r="DF142" s="98"/>
      <c r="DG142" s="98"/>
      <c r="DH142" s="98"/>
      <c r="DI142" s="98"/>
      <c r="DJ142" s="98"/>
      <c r="DK142" s="98"/>
      <c r="DL142" s="98"/>
      <c r="DM142" s="98"/>
      <c r="DN142" s="98"/>
      <c r="DO142" s="98"/>
      <c r="DP142" s="98"/>
      <c r="DQ142" s="98"/>
      <c r="DR142" s="98"/>
      <c r="DS142" s="98"/>
      <c r="DT142" s="98"/>
      <c r="DU142" s="98"/>
      <c r="DV142" s="98"/>
      <c r="DW142" s="98"/>
      <c r="DX142" s="98"/>
      <c r="DY142" s="98"/>
      <c r="DZ142" s="98"/>
      <c r="EA142" s="98"/>
      <c r="EB142" s="98"/>
      <c r="EC142" s="98"/>
      <c r="ED142" s="98"/>
      <c r="EE142" s="98"/>
      <c r="EF142" s="98"/>
      <c r="EG142" s="98"/>
      <c r="EH142" s="98"/>
      <c r="EI142" s="98"/>
      <c r="EJ142" s="98"/>
      <c r="EK142" s="98"/>
      <c r="EL142" s="98"/>
      <c r="EM142" s="98"/>
      <c r="EN142" s="98"/>
      <c r="EO142" s="98"/>
      <c r="EP142" s="98"/>
      <c r="EQ142" s="98"/>
      <c r="ER142" s="98"/>
      <c r="ES142" s="98"/>
      <c r="ET142" s="98"/>
      <c r="EU142" s="98"/>
      <c r="EV142" s="98"/>
      <c r="EW142" s="98"/>
      <c r="EX142" s="98"/>
      <c r="EY142" s="98"/>
      <c r="EZ142" s="98"/>
      <c r="FA142" s="98"/>
      <c r="FB142" s="98"/>
      <c r="FC142" s="98"/>
      <c r="FD142" s="98"/>
      <c r="FE142" s="98"/>
      <c r="FF142" s="98"/>
    </row>
    <row r="143" spans="1:162" hidden="1" x14ac:dyDescent="0.25">
      <c r="A143" s="25" t="s">
        <v>149</v>
      </c>
      <c r="B143" s="43"/>
      <c r="C143" s="43">
        <f>C26+C94</f>
        <v>45344</v>
      </c>
      <c r="D143" s="387"/>
      <c r="E143" s="43"/>
      <c r="F143" s="43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  <c r="Z143" s="98"/>
      <c r="AA143" s="98"/>
      <c r="AB143" s="98"/>
      <c r="AC143" s="98"/>
      <c r="AD143" s="98"/>
      <c r="AE143" s="98"/>
      <c r="AF143" s="98"/>
      <c r="AG143" s="98"/>
      <c r="AH143" s="98"/>
      <c r="AI143" s="98"/>
      <c r="AJ143" s="98"/>
      <c r="AK143" s="98"/>
      <c r="AL143" s="98"/>
      <c r="AM143" s="98"/>
      <c r="AN143" s="98"/>
      <c r="AO143" s="98"/>
      <c r="AP143" s="98"/>
      <c r="AQ143" s="98"/>
      <c r="AR143" s="98"/>
      <c r="AS143" s="98"/>
      <c r="AT143" s="98"/>
      <c r="AU143" s="98"/>
      <c r="AV143" s="98"/>
      <c r="AW143" s="98"/>
      <c r="AX143" s="98"/>
      <c r="AY143" s="98"/>
      <c r="AZ143" s="98"/>
      <c r="BA143" s="98"/>
      <c r="BB143" s="98"/>
      <c r="BC143" s="98"/>
      <c r="BD143" s="98"/>
      <c r="BE143" s="98"/>
      <c r="BF143" s="98"/>
      <c r="BG143" s="98"/>
      <c r="BH143" s="98"/>
      <c r="BI143" s="98"/>
      <c r="BJ143" s="98"/>
      <c r="BK143" s="98"/>
      <c r="BL143" s="98"/>
      <c r="BM143" s="98"/>
      <c r="BN143" s="98"/>
      <c r="BO143" s="98"/>
      <c r="BP143" s="98"/>
      <c r="BQ143" s="98"/>
      <c r="BR143" s="98"/>
      <c r="BS143" s="98"/>
      <c r="BT143" s="98"/>
      <c r="BU143" s="98"/>
      <c r="BV143" s="98"/>
      <c r="BW143" s="98"/>
      <c r="BX143" s="98"/>
      <c r="BY143" s="98"/>
      <c r="BZ143" s="98"/>
      <c r="CA143" s="98"/>
      <c r="CB143" s="98"/>
      <c r="CC143" s="98"/>
      <c r="CD143" s="98"/>
      <c r="CE143" s="98"/>
      <c r="CF143" s="98"/>
      <c r="CG143" s="98"/>
      <c r="CH143" s="98"/>
      <c r="CI143" s="98"/>
      <c r="CJ143" s="98"/>
      <c r="CK143" s="98"/>
      <c r="CL143" s="98"/>
      <c r="CM143" s="98"/>
      <c r="CN143" s="98"/>
      <c r="CO143" s="98"/>
      <c r="CP143" s="98"/>
      <c r="CQ143" s="98"/>
      <c r="CR143" s="98"/>
      <c r="CS143" s="98"/>
      <c r="CT143" s="98"/>
      <c r="CU143" s="98"/>
      <c r="CV143" s="98"/>
      <c r="CW143" s="98"/>
      <c r="CX143" s="98"/>
      <c r="CY143" s="98"/>
      <c r="CZ143" s="98"/>
      <c r="DA143" s="98"/>
      <c r="DB143" s="98"/>
      <c r="DC143" s="98"/>
      <c r="DD143" s="98"/>
      <c r="DE143" s="98"/>
      <c r="DF143" s="98"/>
      <c r="DG143" s="98"/>
      <c r="DH143" s="98"/>
      <c r="DI143" s="98"/>
      <c r="DJ143" s="98"/>
      <c r="DK143" s="98"/>
      <c r="DL143" s="98"/>
      <c r="DM143" s="98"/>
      <c r="DN143" s="98"/>
      <c r="DO143" s="98"/>
      <c r="DP143" s="98"/>
      <c r="DQ143" s="98"/>
      <c r="DR143" s="98"/>
      <c r="DS143" s="98"/>
      <c r="DT143" s="98"/>
      <c r="DU143" s="98"/>
      <c r="DV143" s="98"/>
      <c r="DW143" s="98"/>
      <c r="DX143" s="98"/>
      <c r="DY143" s="98"/>
      <c r="DZ143" s="98"/>
      <c r="EA143" s="98"/>
      <c r="EB143" s="98"/>
      <c r="EC143" s="98"/>
      <c r="ED143" s="98"/>
      <c r="EE143" s="98"/>
      <c r="EF143" s="98"/>
      <c r="EG143" s="98"/>
      <c r="EH143" s="98"/>
      <c r="EI143" s="98"/>
      <c r="EJ143" s="98"/>
      <c r="EK143" s="98"/>
      <c r="EL143" s="98"/>
      <c r="EM143" s="98"/>
      <c r="EN143" s="98"/>
      <c r="EO143" s="98"/>
      <c r="EP143" s="98"/>
      <c r="EQ143" s="98"/>
      <c r="ER143" s="98"/>
      <c r="ES143" s="98"/>
      <c r="ET143" s="98"/>
      <c r="EU143" s="98"/>
      <c r="EV143" s="98"/>
      <c r="EW143" s="98"/>
      <c r="EX143" s="98"/>
      <c r="EY143" s="98"/>
      <c r="EZ143" s="98"/>
      <c r="FA143" s="98"/>
      <c r="FB143" s="98"/>
      <c r="FC143" s="98"/>
      <c r="FD143" s="98"/>
      <c r="FE143" s="98"/>
      <c r="FF143" s="98"/>
    </row>
    <row r="144" spans="1:162" ht="30" hidden="1" x14ac:dyDescent="0.25">
      <c r="A144" s="25" t="s">
        <v>150</v>
      </c>
      <c r="B144" s="43"/>
      <c r="C144" s="43">
        <f>C55+C123</f>
        <v>7100</v>
      </c>
      <c r="D144" s="387"/>
      <c r="E144" s="43"/>
      <c r="F144" s="43"/>
      <c r="G144" s="98"/>
      <c r="H144" s="98"/>
      <c r="I144" s="98"/>
      <c r="J144" s="98"/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  <c r="Z144" s="98"/>
      <c r="AA144" s="98"/>
      <c r="AB144" s="98"/>
      <c r="AC144" s="98"/>
      <c r="AD144" s="98"/>
      <c r="AE144" s="98"/>
      <c r="AF144" s="98"/>
      <c r="AG144" s="98"/>
      <c r="AH144" s="98"/>
      <c r="AI144" s="98"/>
      <c r="AJ144" s="98"/>
      <c r="AK144" s="98"/>
      <c r="AL144" s="98"/>
      <c r="AM144" s="98"/>
      <c r="AN144" s="98"/>
      <c r="AO144" s="98"/>
      <c r="AP144" s="98"/>
      <c r="AQ144" s="98"/>
      <c r="AR144" s="98"/>
      <c r="AS144" s="98"/>
      <c r="AT144" s="98"/>
      <c r="AU144" s="98"/>
      <c r="AV144" s="98"/>
      <c r="AW144" s="98"/>
      <c r="AX144" s="98"/>
      <c r="AY144" s="98"/>
      <c r="AZ144" s="98"/>
      <c r="BA144" s="98"/>
      <c r="BB144" s="98"/>
      <c r="BC144" s="98"/>
      <c r="BD144" s="98"/>
      <c r="BE144" s="98"/>
      <c r="BF144" s="98"/>
      <c r="BG144" s="98"/>
      <c r="BH144" s="98"/>
      <c r="BI144" s="98"/>
      <c r="BJ144" s="98"/>
      <c r="BK144" s="98"/>
      <c r="BL144" s="98"/>
      <c r="BM144" s="98"/>
      <c r="BN144" s="98"/>
      <c r="BO144" s="98"/>
      <c r="BP144" s="98"/>
      <c r="BQ144" s="98"/>
      <c r="BR144" s="98"/>
      <c r="BS144" s="98"/>
      <c r="BT144" s="98"/>
      <c r="BU144" s="98"/>
      <c r="BV144" s="98"/>
      <c r="BW144" s="98"/>
      <c r="BX144" s="98"/>
      <c r="BY144" s="98"/>
      <c r="BZ144" s="98"/>
      <c r="CA144" s="98"/>
      <c r="CB144" s="98"/>
      <c r="CC144" s="98"/>
      <c r="CD144" s="98"/>
      <c r="CE144" s="98"/>
      <c r="CF144" s="98"/>
      <c r="CG144" s="98"/>
      <c r="CH144" s="98"/>
      <c r="CI144" s="98"/>
      <c r="CJ144" s="98"/>
      <c r="CK144" s="98"/>
      <c r="CL144" s="98"/>
      <c r="CM144" s="98"/>
      <c r="CN144" s="98"/>
      <c r="CO144" s="98"/>
      <c r="CP144" s="98"/>
      <c r="CQ144" s="98"/>
      <c r="CR144" s="98"/>
      <c r="CS144" s="98"/>
      <c r="CT144" s="98"/>
      <c r="CU144" s="98"/>
      <c r="CV144" s="98"/>
      <c r="CW144" s="98"/>
      <c r="CX144" s="98"/>
      <c r="CY144" s="98"/>
      <c r="CZ144" s="98"/>
      <c r="DA144" s="98"/>
      <c r="DB144" s="98"/>
      <c r="DC144" s="98"/>
      <c r="DD144" s="98"/>
      <c r="DE144" s="98"/>
      <c r="DF144" s="98"/>
      <c r="DG144" s="98"/>
      <c r="DH144" s="98"/>
      <c r="DI144" s="98"/>
      <c r="DJ144" s="98"/>
      <c r="DK144" s="98"/>
      <c r="DL144" s="98"/>
      <c r="DM144" s="98"/>
      <c r="DN144" s="98"/>
      <c r="DO144" s="98"/>
      <c r="DP144" s="98"/>
      <c r="DQ144" s="98"/>
      <c r="DR144" s="98"/>
      <c r="DS144" s="98"/>
      <c r="DT144" s="98"/>
      <c r="DU144" s="98"/>
      <c r="DV144" s="98"/>
      <c r="DW144" s="98"/>
      <c r="DX144" s="98"/>
      <c r="DY144" s="98"/>
      <c r="DZ144" s="98"/>
      <c r="EA144" s="98"/>
      <c r="EB144" s="98"/>
      <c r="EC144" s="98"/>
      <c r="ED144" s="98"/>
      <c r="EE144" s="98"/>
      <c r="EF144" s="98"/>
      <c r="EG144" s="98"/>
      <c r="EH144" s="98"/>
      <c r="EI144" s="98"/>
      <c r="EJ144" s="98"/>
      <c r="EK144" s="98"/>
      <c r="EL144" s="98"/>
      <c r="EM144" s="98"/>
      <c r="EN144" s="98"/>
      <c r="EO144" s="98"/>
      <c r="EP144" s="98"/>
      <c r="EQ144" s="98"/>
      <c r="ER144" s="98"/>
      <c r="ES144" s="98"/>
      <c r="ET144" s="98"/>
      <c r="EU144" s="98"/>
      <c r="EV144" s="98"/>
      <c r="EW144" s="98"/>
      <c r="EX144" s="98"/>
      <c r="EY144" s="98"/>
      <c r="EZ144" s="98"/>
      <c r="FA144" s="98"/>
      <c r="FB144" s="98"/>
      <c r="FC144" s="98"/>
      <c r="FD144" s="98"/>
      <c r="FE144" s="98"/>
      <c r="FF144" s="98"/>
    </row>
    <row r="145" spans="1:162" ht="15.75" hidden="1" x14ac:dyDescent="0.25">
      <c r="A145" s="372" t="s">
        <v>275</v>
      </c>
      <c r="B145" s="43"/>
      <c r="C145" s="394">
        <f>C142+ROUND(C143*3.2,0)+C144</f>
        <v>211637</v>
      </c>
      <c r="D145" s="387"/>
      <c r="E145" s="43"/>
      <c r="F145" s="43"/>
      <c r="G145" s="98"/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  <c r="Z145" s="98"/>
      <c r="AA145" s="98"/>
      <c r="AB145" s="98"/>
      <c r="AC145" s="98"/>
      <c r="AD145" s="98"/>
      <c r="AE145" s="98"/>
      <c r="AF145" s="98"/>
      <c r="AG145" s="98"/>
      <c r="AH145" s="98"/>
      <c r="AI145" s="98"/>
      <c r="AJ145" s="98"/>
      <c r="AK145" s="98"/>
      <c r="AL145" s="98"/>
      <c r="AM145" s="98"/>
      <c r="AN145" s="98"/>
      <c r="AO145" s="98"/>
      <c r="AP145" s="98"/>
      <c r="AQ145" s="98"/>
      <c r="AR145" s="98"/>
      <c r="AS145" s="98"/>
      <c r="AT145" s="98"/>
      <c r="AU145" s="98"/>
      <c r="AV145" s="98"/>
      <c r="AW145" s="98"/>
      <c r="AX145" s="98"/>
      <c r="AY145" s="98"/>
      <c r="AZ145" s="98"/>
      <c r="BA145" s="98"/>
      <c r="BB145" s="98"/>
      <c r="BC145" s="98"/>
      <c r="BD145" s="98"/>
      <c r="BE145" s="98"/>
      <c r="BF145" s="98"/>
      <c r="BG145" s="98"/>
      <c r="BH145" s="98"/>
      <c r="BI145" s="98"/>
      <c r="BJ145" s="98"/>
      <c r="BK145" s="98"/>
      <c r="BL145" s="98"/>
      <c r="BM145" s="98"/>
      <c r="BN145" s="98"/>
      <c r="BO145" s="98"/>
      <c r="BP145" s="98"/>
      <c r="BQ145" s="98"/>
      <c r="BR145" s="98"/>
      <c r="BS145" s="98"/>
      <c r="BT145" s="98"/>
      <c r="BU145" s="98"/>
      <c r="BV145" s="98"/>
      <c r="BW145" s="98"/>
      <c r="BX145" s="98"/>
      <c r="BY145" s="98"/>
      <c r="BZ145" s="98"/>
      <c r="CA145" s="98"/>
      <c r="CB145" s="98"/>
      <c r="CC145" s="98"/>
      <c r="CD145" s="98"/>
      <c r="CE145" s="98"/>
      <c r="CF145" s="98"/>
      <c r="CG145" s="98"/>
      <c r="CH145" s="98"/>
      <c r="CI145" s="98"/>
      <c r="CJ145" s="98"/>
      <c r="CK145" s="98"/>
      <c r="CL145" s="98"/>
      <c r="CM145" s="98"/>
      <c r="CN145" s="98"/>
      <c r="CO145" s="98"/>
      <c r="CP145" s="98"/>
      <c r="CQ145" s="98"/>
      <c r="CR145" s="98"/>
      <c r="CS145" s="98"/>
      <c r="CT145" s="98"/>
      <c r="CU145" s="98"/>
      <c r="CV145" s="98"/>
      <c r="CW145" s="98"/>
      <c r="CX145" s="98"/>
      <c r="CY145" s="98"/>
      <c r="CZ145" s="98"/>
      <c r="DA145" s="98"/>
      <c r="DB145" s="98"/>
      <c r="DC145" s="98"/>
      <c r="DD145" s="98"/>
      <c r="DE145" s="98"/>
      <c r="DF145" s="98"/>
      <c r="DG145" s="98"/>
      <c r="DH145" s="98"/>
      <c r="DI145" s="98"/>
      <c r="DJ145" s="98"/>
      <c r="DK145" s="98"/>
      <c r="DL145" s="98"/>
      <c r="DM145" s="98"/>
      <c r="DN145" s="98"/>
      <c r="DO145" s="98"/>
      <c r="DP145" s="98"/>
      <c r="DQ145" s="98"/>
      <c r="DR145" s="98"/>
      <c r="DS145" s="98"/>
      <c r="DT145" s="98"/>
      <c r="DU145" s="98"/>
      <c r="DV145" s="98"/>
      <c r="DW145" s="98"/>
      <c r="DX145" s="98"/>
      <c r="DY145" s="98"/>
      <c r="DZ145" s="98"/>
      <c r="EA145" s="98"/>
      <c r="EB145" s="98"/>
      <c r="EC145" s="98"/>
      <c r="ED145" s="98"/>
      <c r="EE145" s="98"/>
      <c r="EF145" s="98"/>
      <c r="EG145" s="98"/>
      <c r="EH145" s="98"/>
      <c r="EI145" s="98"/>
      <c r="EJ145" s="98"/>
      <c r="EK145" s="98"/>
      <c r="EL145" s="98"/>
      <c r="EM145" s="98"/>
      <c r="EN145" s="98"/>
      <c r="EO145" s="98"/>
      <c r="EP145" s="98"/>
      <c r="EQ145" s="98"/>
      <c r="ER145" s="98"/>
      <c r="ES145" s="98"/>
      <c r="ET145" s="98"/>
      <c r="EU145" s="98"/>
      <c r="EV145" s="98"/>
      <c r="EW145" s="98"/>
      <c r="EX145" s="98"/>
      <c r="EY145" s="98"/>
      <c r="EZ145" s="98"/>
      <c r="FA145" s="98"/>
      <c r="FB145" s="98"/>
      <c r="FC145" s="98"/>
      <c r="FD145" s="98"/>
      <c r="FE145" s="98"/>
      <c r="FF145" s="98"/>
    </row>
    <row r="146" spans="1:162" hidden="1" x14ac:dyDescent="0.25">
      <c r="A146" s="127" t="s">
        <v>8</v>
      </c>
      <c r="B146" s="43"/>
      <c r="C146" s="43"/>
      <c r="D146" s="387"/>
      <c r="E146" s="43"/>
      <c r="F146" s="43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  <c r="Z146" s="98"/>
      <c r="AA146" s="98"/>
      <c r="AB146" s="98"/>
      <c r="AC146" s="98"/>
      <c r="AD146" s="98"/>
      <c r="AE146" s="98"/>
      <c r="AF146" s="98"/>
      <c r="AG146" s="98"/>
      <c r="AH146" s="98"/>
      <c r="AI146" s="98"/>
      <c r="AJ146" s="98"/>
      <c r="AK146" s="98"/>
      <c r="AL146" s="98"/>
      <c r="AM146" s="98"/>
      <c r="AN146" s="98"/>
      <c r="AO146" s="98"/>
      <c r="AP146" s="98"/>
      <c r="AQ146" s="98"/>
      <c r="AR146" s="98"/>
      <c r="AS146" s="98"/>
      <c r="AT146" s="98"/>
      <c r="AU146" s="98"/>
      <c r="AV146" s="98"/>
      <c r="AW146" s="98"/>
      <c r="AX146" s="98"/>
      <c r="AY146" s="98"/>
      <c r="AZ146" s="98"/>
      <c r="BA146" s="98"/>
      <c r="BB146" s="98"/>
      <c r="BC146" s="98"/>
      <c r="BD146" s="98"/>
      <c r="BE146" s="98"/>
      <c r="BF146" s="98"/>
      <c r="BG146" s="98"/>
      <c r="BH146" s="98"/>
      <c r="BI146" s="98"/>
      <c r="BJ146" s="98"/>
      <c r="BK146" s="98"/>
      <c r="BL146" s="98"/>
      <c r="BM146" s="98"/>
      <c r="BN146" s="98"/>
      <c r="BO146" s="98"/>
      <c r="BP146" s="98"/>
      <c r="BQ146" s="98"/>
      <c r="BR146" s="98"/>
      <c r="BS146" s="98"/>
      <c r="BT146" s="98"/>
      <c r="BU146" s="98"/>
      <c r="BV146" s="98"/>
      <c r="BW146" s="98"/>
      <c r="BX146" s="98"/>
      <c r="BY146" s="98"/>
      <c r="BZ146" s="98"/>
      <c r="CA146" s="98"/>
      <c r="CB146" s="98"/>
      <c r="CC146" s="98"/>
      <c r="CD146" s="98"/>
      <c r="CE146" s="98"/>
      <c r="CF146" s="98"/>
      <c r="CG146" s="98"/>
      <c r="CH146" s="98"/>
      <c r="CI146" s="98"/>
      <c r="CJ146" s="98"/>
      <c r="CK146" s="98"/>
      <c r="CL146" s="98"/>
      <c r="CM146" s="98"/>
      <c r="CN146" s="98"/>
      <c r="CO146" s="98"/>
      <c r="CP146" s="98"/>
      <c r="CQ146" s="98"/>
      <c r="CR146" s="98"/>
      <c r="CS146" s="98"/>
      <c r="CT146" s="98"/>
      <c r="CU146" s="98"/>
      <c r="CV146" s="98"/>
      <c r="CW146" s="98"/>
      <c r="CX146" s="98"/>
      <c r="CY146" s="98"/>
      <c r="CZ146" s="98"/>
      <c r="DA146" s="98"/>
      <c r="DB146" s="98"/>
      <c r="DC146" s="98"/>
      <c r="DD146" s="98"/>
      <c r="DE146" s="98"/>
      <c r="DF146" s="98"/>
      <c r="DG146" s="98"/>
      <c r="DH146" s="98"/>
      <c r="DI146" s="98"/>
      <c r="DJ146" s="98"/>
      <c r="DK146" s="98"/>
      <c r="DL146" s="98"/>
      <c r="DM146" s="98"/>
      <c r="DN146" s="98"/>
      <c r="DO146" s="98"/>
      <c r="DP146" s="98"/>
      <c r="DQ146" s="98"/>
      <c r="DR146" s="98"/>
      <c r="DS146" s="98"/>
      <c r="DT146" s="98"/>
      <c r="DU146" s="98"/>
      <c r="DV146" s="98"/>
      <c r="DW146" s="98"/>
      <c r="DX146" s="98"/>
      <c r="DY146" s="98"/>
      <c r="DZ146" s="98"/>
      <c r="EA146" s="98"/>
      <c r="EB146" s="98"/>
      <c r="EC146" s="98"/>
      <c r="ED146" s="98"/>
      <c r="EE146" s="98"/>
      <c r="EF146" s="98"/>
      <c r="EG146" s="98"/>
      <c r="EH146" s="98"/>
      <c r="EI146" s="98"/>
      <c r="EJ146" s="98"/>
      <c r="EK146" s="98"/>
      <c r="EL146" s="98"/>
      <c r="EM146" s="98"/>
      <c r="EN146" s="98"/>
      <c r="EO146" s="98"/>
      <c r="EP146" s="98"/>
      <c r="EQ146" s="98"/>
      <c r="ER146" s="98"/>
      <c r="ES146" s="98"/>
      <c r="ET146" s="98"/>
      <c r="EU146" s="98"/>
      <c r="EV146" s="98"/>
      <c r="EW146" s="98"/>
      <c r="EX146" s="98"/>
      <c r="EY146" s="98"/>
      <c r="EZ146" s="98"/>
      <c r="FA146" s="98"/>
      <c r="FB146" s="98"/>
      <c r="FC146" s="98"/>
      <c r="FD146" s="98"/>
      <c r="FE146" s="98"/>
      <c r="FF146" s="98"/>
    </row>
    <row r="147" spans="1:162" hidden="1" x14ac:dyDescent="0.25">
      <c r="A147" s="127" t="s">
        <v>276</v>
      </c>
      <c r="B147" s="43"/>
      <c r="C147" s="388">
        <f>C68+C133</f>
        <v>1520</v>
      </c>
      <c r="D147" s="389">
        <f t="shared" ref="D147:D152" si="4">F147/C147</f>
        <v>8.8157894736842106</v>
      </c>
      <c r="E147" s="388">
        <f>E68+E133</f>
        <v>45</v>
      </c>
      <c r="F147" s="388">
        <f>F68+F133</f>
        <v>13400</v>
      </c>
      <c r="G147" s="98"/>
      <c r="H147" s="98"/>
      <c r="I147" s="98"/>
      <c r="J147" s="98"/>
      <c r="K147" s="98"/>
      <c r="L147" s="98"/>
      <c r="M147" s="98"/>
      <c r="N147" s="98"/>
      <c r="O147" s="98"/>
      <c r="P147" s="98"/>
      <c r="Q147" s="98"/>
      <c r="R147" s="98"/>
      <c r="S147" s="98"/>
      <c r="T147" s="98"/>
      <c r="U147" s="98"/>
      <c r="V147" s="98"/>
      <c r="W147" s="98"/>
      <c r="X147" s="98"/>
      <c r="Y147" s="98"/>
      <c r="Z147" s="98"/>
      <c r="AA147" s="98"/>
      <c r="AB147" s="98"/>
      <c r="AC147" s="98"/>
      <c r="AD147" s="98"/>
      <c r="AE147" s="98"/>
      <c r="AF147" s="98"/>
      <c r="AG147" s="98"/>
      <c r="AH147" s="98"/>
      <c r="AI147" s="98"/>
      <c r="AJ147" s="98"/>
      <c r="AK147" s="98"/>
      <c r="AL147" s="98"/>
      <c r="AM147" s="98"/>
      <c r="AN147" s="98"/>
      <c r="AO147" s="98"/>
      <c r="AP147" s="98"/>
      <c r="AQ147" s="98"/>
      <c r="AR147" s="98"/>
      <c r="AS147" s="98"/>
      <c r="AT147" s="98"/>
      <c r="AU147" s="98"/>
      <c r="AV147" s="98"/>
      <c r="AW147" s="98"/>
      <c r="AX147" s="98"/>
      <c r="AY147" s="98"/>
      <c r="AZ147" s="98"/>
      <c r="BA147" s="98"/>
      <c r="BB147" s="98"/>
      <c r="BC147" s="98"/>
      <c r="BD147" s="98"/>
      <c r="BE147" s="98"/>
      <c r="BF147" s="98"/>
      <c r="BG147" s="98"/>
      <c r="BH147" s="98"/>
      <c r="BI147" s="98"/>
      <c r="BJ147" s="98"/>
      <c r="BK147" s="98"/>
      <c r="BL147" s="98"/>
      <c r="BM147" s="98"/>
      <c r="BN147" s="98"/>
      <c r="BO147" s="98"/>
      <c r="BP147" s="98"/>
      <c r="BQ147" s="98"/>
      <c r="BR147" s="98"/>
      <c r="BS147" s="98"/>
      <c r="BT147" s="98"/>
      <c r="BU147" s="98"/>
      <c r="BV147" s="98"/>
      <c r="BW147" s="98"/>
      <c r="BX147" s="98"/>
      <c r="BY147" s="98"/>
      <c r="BZ147" s="98"/>
      <c r="CA147" s="98"/>
      <c r="CB147" s="98"/>
      <c r="CC147" s="98"/>
      <c r="CD147" s="98"/>
      <c r="CE147" s="98"/>
      <c r="CF147" s="98"/>
      <c r="CG147" s="98"/>
      <c r="CH147" s="98"/>
      <c r="CI147" s="98"/>
      <c r="CJ147" s="98"/>
      <c r="CK147" s="98"/>
      <c r="CL147" s="98"/>
      <c r="CM147" s="98"/>
      <c r="CN147" s="98"/>
      <c r="CO147" s="98"/>
      <c r="CP147" s="98"/>
      <c r="CQ147" s="98"/>
      <c r="CR147" s="98"/>
      <c r="CS147" s="98"/>
      <c r="CT147" s="98"/>
      <c r="CU147" s="98"/>
      <c r="CV147" s="98"/>
      <c r="CW147" s="98"/>
      <c r="CX147" s="98"/>
      <c r="CY147" s="98"/>
      <c r="CZ147" s="98"/>
      <c r="DA147" s="98"/>
      <c r="DB147" s="98"/>
      <c r="DC147" s="98"/>
      <c r="DD147" s="98"/>
      <c r="DE147" s="98"/>
      <c r="DF147" s="98"/>
      <c r="DG147" s="98"/>
      <c r="DH147" s="98"/>
      <c r="DI147" s="98"/>
      <c r="DJ147" s="98"/>
      <c r="DK147" s="98"/>
      <c r="DL147" s="98"/>
      <c r="DM147" s="98"/>
      <c r="DN147" s="98"/>
      <c r="DO147" s="98"/>
      <c r="DP147" s="98"/>
      <c r="DQ147" s="98"/>
      <c r="DR147" s="98"/>
      <c r="DS147" s="98"/>
      <c r="DT147" s="98"/>
      <c r="DU147" s="98"/>
      <c r="DV147" s="98"/>
      <c r="DW147" s="98"/>
      <c r="DX147" s="98"/>
      <c r="DY147" s="98"/>
      <c r="DZ147" s="98"/>
      <c r="EA147" s="98"/>
      <c r="EB147" s="98"/>
      <c r="EC147" s="98"/>
      <c r="ED147" s="98"/>
      <c r="EE147" s="98"/>
      <c r="EF147" s="98"/>
      <c r="EG147" s="98"/>
      <c r="EH147" s="98"/>
      <c r="EI147" s="98"/>
      <c r="EJ147" s="98"/>
      <c r="EK147" s="98"/>
      <c r="EL147" s="98"/>
      <c r="EM147" s="98"/>
      <c r="EN147" s="98"/>
      <c r="EO147" s="98"/>
      <c r="EP147" s="98"/>
      <c r="EQ147" s="98"/>
      <c r="ER147" s="98"/>
      <c r="ES147" s="98"/>
      <c r="ET147" s="98"/>
      <c r="EU147" s="98"/>
      <c r="EV147" s="98"/>
      <c r="EW147" s="98"/>
      <c r="EX147" s="98"/>
      <c r="EY147" s="98"/>
      <c r="EZ147" s="98"/>
      <c r="FA147" s="98"/>
      <c r="FB147" s="98"/>
      <c r="FC147" s="98"/>
      <c r="FD147" s="98"/>
      <c r="FE147" s="98"/>
      <c r="FF147" s="98"/>
    </row>
    <row r="148" spans="1:162" hidden="1" x14ac:dyDescent="0.25">
      <c r="A148" s="373" t="s">
        <v>23</v>
      </c>
      <c r="B148" s="43"/>
      <c r="C148" s="43"/>
      <c r="D148" s="387"/>
      <c r="E148" s="43"/>
      <c r="F148" s="43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  <c r="Z148" s="98"/>
      <c r="AA148" s="98"/>
      <c r="AB148" s="98"/>
      <c r="AC148" s="98"/>
      <c r="AD148" s="98"/>
      <c r="AE148" s="98"/>
      <c r="AF148" s="98"/>
      <c r="AG148" s="98"/>
      <c r="AH148" s="98"/>
      <c r="AI148" s="98"/>
      <c r="AJ148" s="98"/>
      <c r="AK148" s="98"/>
      <c r="AL148" s="98"/>
      <c r="AM148" s="98"/>
      <c r="AN148" s="98"/>
      <c r="AO148" s="98"/>
      <c r="AP148" s="98"/>
      <c r="AQ148" s="98"/>
      <c r="AR148" s="98"/>
      <c r="AS148" s="98"/>
      <c r="AT148" s="98"/>
      <c r="AU148" s="98"/>
      <c r="AV148" s="98"/>
      <c r="AW148" s="98"/>
      <c r="AX148" s="98"/>
      <c r="AY148" s="98"/>
      <c r="AZ148" s="98"/>
      <c r="BA148" s="98"/>
      <c r="BB148" s="98"/>
      <c r="BC148" s="98"/>
      <c r="BD148" s="98"/>
      <c r="BE148" s="98"/>
      <c r="BF148" s="98"/>
      <c r="BG148" s="98"/>
      <c r="BH148" s="98"/>
      <c r="BI148" s="98"/>
      <c r="BJ148" s="98"/>
      <c r="BK148" s="98"/>
      <c r="BL148" s="98"/>
      <c r="BM148" s="98"/>
      <c r="BN148" s="98"/>
      <c r="BO148" s="98"/>
      <c r="BP148" s="98"/>
      <c r="BQ148" s="98"/>
      <c r="BR148" s="98"/>
      <c r="BS148" s="98"/>
      <c r="BT148" s="98"/>
      <c r="BU148" s="98"/>
      <c r="BV148" s="98"/>
      <c r="BW148" s="98"/>
      <c r="BX148" s="98"/>
      <c r="BY148" s="98"/>
      <c r="BZ148" s="98"/>
      <c r="CA148" s="98"/>
      <c r="CB148" s="98"/>
      <c r="CC148" s="98"/>
      <c r="CD148" s="98"/>
      <c r="CE148" s="98"/>
      <c r="CF148" s="98"/>
      <c r="CG148" s="98"/>
      <c r="CH148" s="98"/>
      <c r="CI148" s="98"/>
      <c r="CJ148" s="98"/>
      <c r="CK148" s="98"/>
      <c r="CL148" s="98"/>
      <c r="CM148" s="98"/>
      <c r="CN148" s="98"/>
      <c r="CO148" s="98"/>
      <c r="CP148" s="98"/>
      <c r="CQ148" s="98"/>
      <c r="CR148" s="98"/>
      <c r="CS148" s="98"/>
      <c r="CT148" s="98"/>
      <c r="CU148" s="98"/>
      <c r="CV148" s="98"/>
      <c r="CW148" s="98"/>
      <c r="CX148" s="98"/>
      <c r="CY148" s="98"/>
      <c r="CZ148" s="98"/>
      <c r="DA148" s="98"/>
      <c r="DB148" s="98"/>
      <c r="DC148" s="98"/>
      <c r="DD148" s="98"/>
      <c r="DE148" s="98"/>
      <c r="DF148" s="98"/>
      <c r="DG148" s="98"/>
      <c r="DH148" s="98"/>
      <c r="DI148" s="98"/>
      <c r="DJ148" s="98"/>
      <c r="DK148" s="98"/>
      <c r="DL148" s="98"/>
      <c r="DM148" s="98"/>
      <c r="DN148" s="98"/>
      <c r="DO148" s="98"/>
      <c r="DP148" s="98"/>
      <c r="DQ148" s="98"/>
      <c r="DR148" s="98"/>
      <c r="DS148" s="98"/>
      <c r="DT148" s="98"/>
      <c r="DU148" s="98"/>
      <c r="DV148" s="98"/>
      <c r="DW148" s="98"/>
      <c r="DX148" s="98"/>
      <c r="DY148" s="98"/>
      <c r="DZ148" s="98"/>
      <c r="EA148" s="98"/>
      <c r="EB148" s="98"/>
      <c r="EC148" s="98"/>
      <c r="ED148" s="98"/>
      <c r="EE148" s="98"/>
      <c r="EF148" s="98"/>
      <c r="EG148" s="98"/>
      <c r="EH148" s="98"/>
      <c r="EI148" s="98"/>
      <c r="EJ148" s="98"/>
      <c r="EK148" s="98"/>
      <c r="EL148" s="98"/>
      <c r="EM148" s="98"/>
      <c r="EN148" s="98"/>
      <c r="EO148" s="98"/>
      <c r="EP148" s="98"/>
      <c r="EQ148" s="98"/>
      <c r="ER148" s="98"/>
      <c r="ES148" s="98"/>
      <c r="ET148" s="98"/>
      <c r="EU148" s="98"/>
      <c r="EV148" s="98"/>
      <c r="EW148" s="98"/>
      <c r="EX148" s="98"/>
      <c r="EY148" s="98"/>
      <c r="EZ148" s="98"/>
      <c r="FA148" s="98"/>
      <c r="FB148" s="98"/>
      <c r="FC148" s="98"/>
      <c r="FD148" s="98"/>
      <c r="FE148" s="98"/>
      <c r="FF148" s="98"/>
    </row>
    <row r="149" spans="1:162" hidden="1" x14ac:dyDescent="0.25">
      <c r="A149" s="14" t="s">
        <v>178</v>
      </c>
      <c r="B149" s="43"/>
      <c r="C149" s="43">
        <f>C70+C135</f>
        <v>605</v>
      </c>
      <c r="D149" s="387">
        <f t="shared" si="4"/>
        <v>8</v>
      </c>
      <c r="E149" s="43">
        <f>E70+E135</f>
        <v>20</v>
      </c>
      <c r="F149" s="43">
        <f>F70+F135</f>
        <v>4840</v>
      </c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  <c r="Z149" s="98"/>
      <c r="AA149" s="98"/>
      <c r="AB149" s="98"/>
      <c r="AC149" s="98"/>
      <c r="AD149" s="98"/>
      <c r="AE149" s="98"/>
      <c r="AF149" s="98"/>
      <c r="AG149" s="98"/>
      <c r="AH149" s="98"/>
      <c r="AI149" s="98"/>
      <c r="AJ149" s="98"/>
      <c r="AK149" s="98"/>
      <c r="AL149" s="98"/>
      <c r="AM149" s="98"/>
      <c r="AN149" s="98"/>
      <c r="AO149" s="98"/>
      <c r="AP149" s="98"/>
      <c r="AQ149" s="98"/>
      <c r="AR149" s="98"/>
      <c r="AS149" s="98"/>
      <c r="AT149" s="98"/>
      <c r="AU149" s="98"/>
      <c r="AV149" s="98"/>
      <c r="AW149" s="98"/>
      <c r="AX149" s="98"/>
      <c r="AY149" s="98"/>
      <c r="AZ149" s="98"/>
      <c r="BA149" s="98"/>
      <c r="BB149" s="98"/>
      <c r="BC149" s="98"/>
      <c r="BD149" s="98"/>
      <c r="BE149" s="98"/>
      <c r="BF149" s="98"/>
      <c r="BG149" s="98"/>
      <c r="BH149" s="98"/>
      <c r="BI149" s="98"/>
      <c r="BJ149" s="98"/>
      <c r="BK149" s="98"/>
      <c r="BL149" s="98"/>
      <c r="BM149" s="98"/>
      <c r="BN149" s="98"/>
      <c r="BO149" s="98"/>
      <c r="BP149" s="98"/>
      <c r="BQ149" s="98"/>
      <c r="BR149" s="98"/>
      <c r="BS149" s="98"/>
      <c r="BT149" s="98"/>
      <c r="BU149" s="98"/>
      <c r="BV149" s="98"/>
      <c r="BW149" s="98"/>
      <c r="BX149" s="98"/>
      <c r="BY149" s="98"/>
      <c r="BZ149" s="98"/>
      <c r="CA149" s="98"/>
      <c r="CB149" s="98"/>
      <c r="CC149" s="98"/>
      <c r="CD149" s="98"/>
      <c r="CE149" s="98"/>
      <c r="CF149" s="98"/>
      <c r="CG149" s="98"/>
      <c r="CH149" s="98"/>
      <c r="CI149" s="98"/>
      <c r="CJ149" s="98"/>
      <c r="CK149" s="98"/>
      <c r="CL149" s="98"/>
      <c r="CM149" s="98"/>
      <c r="CN149" s="98"/>
      <c r="CO149" s="98"/>
      <c r="CP149" s="98"/>
      <c r="CQ149" s="98"/>
      <c r="CR149" s="98"/>
      <c r="CS149" s="98"/>
      <c r="CT149" s="98"/>
      <c r="CU149" s="98"/>
      <c r="CV149" s="98"/>
      <c r="CW149" s="98"/>
      <c r="CX149" s="98"/>
      <c r="CY149" s="98"/>
      <c r="CZ149" s="98"/>
      <c r="DA149" s="98"/>
      <c r="DB149" s="98"/>
      <c r="DC149" s="98"/>
      <c r="DD149" s="98"/>
      <c r="DE149" s="98"/>
      <c r="DF149" s="98"/>
      <c r="DG149" s="98"/>
      <c r="DH149" s="98"/>
      <c r="DI149" s="98"/>
      <c r="DJ149" s="98"/>
      <c r="DK149" s="98"/>
      <c r="DL149" s="98"/>
      <c r="DM149" s="98"/>
      <c r="DN149" s="98"/>
      <c r="DO149" s="98"/>
      <c r="DP149" s="98"/>
      <c r="DQ149" s="98"/>
      <c r="DR149" s="98"/>
      <c r="DS149" s="98"/>
      <c r="DT149" s="98"/>
      <c r="DU149" s="98"/>
      <c r="DV149" s="98"/>
      <c r="DW149" s="98"/>
      <c r="DX149" s="98"/>
      <c r="DY149" s="98"/>
      <c r="DZ149" s="98"/>
      <c r="EA149" s="98"/>
      <c r="EB149" s="98"/>
      <c r="EC149" s="98"/>
      <c r="ED149" s="98"/>
      <c r="EE149" s="98"/>
      <c r="EF149" s="98"/>
      <c r="EG149" s="98"/>
      <c r="EH149" s="98"/>
      <c r="EI149" s="98"/>
      <c r="EJ149" s="98"/>
      <c r="EK149" s="98"/>
      <c r="EL149" s="98"/>
      <c r="EM149" s="98"/>
      <c r="EN149" s="98"/>
      <c r="EO149" s="98"/>
      <c r="EP149" s="98"/>
      <c r="EQ149" s="98"/>
      <c r="ER149" s="98"/>
      <c r="ES149" s="98"/>
      <c r="ET149" s="98"/>
      <c r="EU149" s="98"/>
      <c r="EV149" s="98"/>
      <c r="EW149" s="98"/>
      <c r="EX149" s="98"/>
      <c r="EY149" s="98"/>
      <c r="EZ149" s="98"/>
      <c r="FA149" s="98"/>
      <c r="FB149" s="98"/>
      <c r="FC149" s="98"/>
      <c r="FD149" s="98"/>
      <c r="FE149" s="98"/>
      <c r="FF149" s="98"/>
    </row>
    <row r="150" spans="1:162" hidden="1" x14ac:dyDescent="0.25">
      <c r="A150" s="14" t="s">
        <v>13</v>
      </c>
      <c r="B150" s="43"/>
      <c r="C150" s="43"/>
      <c r="D150" s="387"/>
      <c r="E150" s="43"/>
      <c r="F150" s="43"/>
      <c r="G150" s="98"/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  <c r="Z150" s="98"/>
      <c r="AA150" s="98"/>
      <c r="AB150" s="98"/>
      <c r="AC150" s="98"/>
      <c r="AD150" s="98"/>
      <c r="AE150" s="98"/>
      <c r="AF150" s="98"/>
      <c r="AG150" s="98"/>
      <c r="AH150" s="98"/>
      <c r="AI150" s="98"/>
      <c r="AJ150" s="98"/>
      <c r="AK150" s="98"/>
      <c r="AL150" s="98"/>
      <c r="AM150" s="98"/>
      <c r="AN150" s="98"/>
      <c r="AO150" s="98"/>
      <c r="AP150" s="98"/>
      <c r="AQ150" s="98"/>
      <c r="AR150" s="98"/>
      <c r="AS150" s="98"/>
      <c r="AT150" s="98"/>
      <c r="AU150" s="98"/>
      <c r="AV150" s="98"/>
      <c r="AW150" s="98"/>
      <c r="AX150" s="98"/>
      <c r="AY150" s="98"/>
      <c r="AZ150" s="98"/>
      <c r="BA150" s="98"/>
      <c r="BB150" s="98"/>
      <c r="BC150" s="98"/>
      <c r="BD150" s="98"/>
      <c r="BE150" s="98"/>
      <c r="BF150" s="98"/>
      <c r="BG150" s="98"/>
      <c r="BH150" s="98"/>
      <c r="BI150" s="98"/>
      <c r="BJ150" s="98"/>
      <c r="BK150" s="98"/>
      <c r="BL150" s="98"/>
      <c r="BM150" s="98"/>
      <c r="BN150" s="98"/>
      <c r="BO150" s="98"/>
      <c r="BP150" s="98"/>
      <c r="BQ150" s="98"/>
      <c r="BR150" s="98"/>
      <c r="BS150" s="98"/>
      <c r="BT150" s="98"/>
      <c r="BU150" s="98"/>
      <c r="BV150" s="98"/>
      <c r="BW150" s="98"/>
      <c r="BX150" s="98"/>
      <c r="BY150" s="98"/>
      <c r="BZ150" s="98"/>
      <c r="CA150" s="98"/>
      <c r="CB150" s="98"/>
      <c r="CC150" s="98"/>
      <c r="CD150" s="98"/>
      <c r="CE150" s="98"/>
      <c r="CF150" s="98"/>
      <c r="CG150" s="98"/>
      <c r="CH150" s="98"/>
      <c r="CI150" s="98"/>
      <c r="CJ150" s="98"/>
      <c r="CK150" s="98"/>
      <c r="CL150" s="98"/>
      <c r="CM150" s="98"/>
      <c r="CN150" s="98"/>
      <c r="CO150" s="98"/>
      <c r="CP150" s="98"/>
      <c r="CQ150" s="98"/>
      <c r="CR150" s="98"/>
      <c r="CS150" s="98"/>
      <c r="CT150" s="98"/>
      <c r="CU150" s="98"/>
      <c r="CV150" s="98"/>
      <c r="CW150" s="98"/>
      <c r="CX150" s="98"/>
      <c r="CY150" s="98"/>
      <c r="CZ150" s="98"/>
      <c r="DA150" s="98"/>
      <c r="DB150" s="98"/>
      <c r="DC150" s="98"/>
      <c r="DD150" s="98"/>
      <c r="DE150" s="98"/>
      <c r="DF150" s="98"/>
      <c r="DG150" s="98"/>
      <c r="DH150" s="98"/>
      <c r="DI150" s="98"/>
      <c r="DJ150" s="98"/>
      <c r="DK150" s="98"/>
      <c r="DL150" s="98"/>
      <c r="DM150" s="98"/>
      <c r="DN150" s="98"/>
      <c r="DO150" s="98"/>
      <c r="DP150" s="98"/>
      <c r="DQ150" s="98"/>
      <c r="DR150" s="98"/>
      <c r="DS150" s="98"/>
      <c r="DT150" s="98"/>
      <c r="DU150" s="98"/>
      <c r="DV150" s="98"/>
      <c r="DW150" s="98"/>
      <c r="DX150" s="98"/>
      <c r="DY150" s="98"/>
      <c r="DZ150" s="98"/>
      <c r="EA150" s="98"/>
      <c r="EB150" s="98"/>
      <c r="EC150" s="98"/>
      <c r="ED150" s="98"/>
      <c r="EE150" s="98"/>
      <c r="EF150" s="98"/>
      <c r="EG150" s="98"/>
      <c r="EH150" s="98"/>
      <c r="EI150" s="98"/>
      <c r="EJ150" s="98"/>
      <c r="EK150" s="98"/>
      <c r="EL150" s="98"/>
      <c r="EM150" s="98"/>
      <c r="EN150" s="98"/>
      <c r="EO150" s="98"/>
      <c r="EP150" s="98"/>
      <c r="EQ150" s="98"/>
      <c r="ER150" s="98"/>
      <c r="ES150" s="98"/>
      <c r="ET150" s="98"/>
      <c r="EU150" s="98"/>
      <c r="EV150" s="98"/>
      <c r="EW150" s="98"/>
      <c r="EX150" s="98"/>
      <c r="EY150" s="98"/>
      <c r="EZ150" s="98"/>
      <c r="FA150" s="98"/>
      <c r="FB150" s="98"/>
      <c r="FC150" s="98"/>
      <c r="FD150" s="98"/>
      <c r="FE150" s="98"/>
      <c r="FF150" s="98"/>
    </row>
    <row r="151" spans="1:162" hidden="1" x14ac:dyDescent="0.25">
      <c r="A151" s="374" t="s">
        <v>179</v>
      </c>
      <c r="B151" s="43"/>
      <c r="C151" s="43">
        <f>C71+C136</f>
        <v>605</v>
      </c>
      <c r="D151" s="387">
        <f t="shared" si="4"/>
        <v>8</v>
      </c>
      <c r="E151" s="43">
        <f>E71+E136</f>
        <v>20</v>
      </c>
      <c r="F151" s="43">
        <f>F71+F136</f>
        <v>4840</v>
      </c>
      <c r="G151" s="98"/>
      <c r="H151" s="98"/>
      <c r="I151" s="98"/>
      <c r="J151" s="98"/>
      <c r="K151" s="98"/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  <c r="Z151" s="98"/>
      <c r="AA151" s="98"/>
      <c r="AB151" s="98"/>
      <c r="AC151" s="98"/>
      <c r="AD151" s="98"/>
      <c r="AE151" s="98"/>
      <c r="AF151" s="98"/>
      <c r="AG151" s="98"/>
      <c r="AH151" s="98"/>
      <c r="AI151" s="98"/>
      <c r="AJ151" s="98"/>
      <c r="AK151" s="98"/>
      <c r="AL151" s="98"/>
      <c r="AM151" s="98"/>
      <c r="AN151" s="98"/>
      <c r="AO151" s="98"/>
      <c r="AP151" s="98"/>
      <c r="AQ151" s="98"/>
      <c r="AR151" s="98"/>
      <c r="AS151" s="98"/>
      <c r="AT151" s="98"/>
      <c r="AU151" s="98"/>
      <c r="AV151" s="98"/>
      <c r="AW151" s="98"/>
      <c r="AX151" s="98"/>
      <c r="AY151" s="98"/>
      <c r="AZ151" s="98"/>
      <c r="BA151" s="98"/>
      <c r="BB151" s="98"/>
      <c r="BC151" s="98"/>
      <c r="BD151" s="98"/>
      <c r="BE151" s="98"/>
      <c r="BF151" s="98"/>
      <c r="BG151" s="98"/>
      <c r="BH151" s="98"/>
      <c r="BI151" s="98"/>
      <c r="BJ151" s="98"/>
      <c r="BK151" s="98"/>
      <c r="BL151" s="98"/>
      <c r="BM151" s="98"/>
      <c r="BN151" s="98"/>
      <c r="BO151" s="98"/>
      <c r="BP151" s="98"/>
      <c r="BQ151" s="98"/>
      <c r="BR151" s="98"/>
      <c r="BS151" s="98"/>
      <c r="BT151" s="98"/>
      <c r="BU151" s="98"/>
      <c r="BV151" s="98"/>
      <c r="BW151" s="98"/>
      <c r="BX151" s="98"/>
      <c r="BY151" s="98"/>
      <c r="BZ151" s="98"/>
      <c r="CA151" s="98"/>
      <c r="CB151" s="98"/>
      <c r="CC151" s="98"/>
      <c r="CD151" s="98"/>
      <c r="CE151" s="98"/>
      <c r="CF151" s="98"/>
      <c r="CG151" s="98"/>
      <c r="CH151" s="98"/>
      <c r="CI151" s="98"/>
      <c r="CJ151" s="98"/>
      <c r="CK151" s="98"/>
      <c r="CL151" s="98"/>
      <c r="CM151" s="98"/>
      <c r="CN151" s="98"/>
      <c r="CO151" s="98"/>
      <c r="CP151" s="98"/>
      <c r="CQ151" s="98"/>
      <c r="CR151" s="98"/>
      <c r="CS151" s="98"/>
      <c r="CT151" s="98"/>
      <c r="CU151" s="98"/>
      <c r="CV151" s="98"/>
      <c r="CW151" s="98"/>
      <c r="CX151" s="98"/>
      <c r="CY151" s="98"/>
      <c r="CZ151" s="98"/>
      <c r="DA151" s="98"/>
      <c r="DB151" s="98"/>
      <c r="DC151" s="98"/>
      <c r="DD151" s="98"/>
      <c r="DE151" s="98"/>
      <c r="DF151" s="98"/>
      <c r="DG151" s="98"/>
      <c r="DH151" s="98"/>
      <c r="DI151" s="98"/>
      <c r="DJ151" s="98"/>
      <c r="DK151" s="98"/>
      <c r="DL151" s="98"/>
      <c r="DM151" s="98"/>
      <c r="DN151" s="98"/>
      <c r="DO151" s="98"/>
      <c r="DP151" s="98"/>
      <c r="DQ151" s="98"/>
      <c r="DR151" s="98"/>
      <c r="DS151" s="98"/>
      <c r="DT151" s="98"/>
      <c r="DU151" s="98"/>
      <c r="DV151" s="98"/>
      <c r="DW151" s="98"/>
      <c r="DX151" s="98"/>
      <c r="DY151" s="98"/>
      <c r="DZ151" s="98"/>
      <c r="EA151" s="98"/>
      <c r="EB151" s="98"/>
      <c r="EC151" s="98"/>
      <c r="ED151" s="98"/>
      <c r="EE151" s="98"/>
      <c r="EF151" s="98"/>
      <c r="EG151" s="98"/>
      <c r="EH151" s="98"/>
      <c r="EI151" s="98"/>
      <c r="EJ151" s="98"/>
      <c r="EK151" s="98"/>
      <c r="EL151" s="98"/>
      <c r="EM151" s="98"/>
      <c r="EN151" s="98"/>
      <c r="EO151" s="98"/>
      <c r="EP151" s="98"/>
      <c r="EQ151" s="98"/>
      <c r="ER151" s="98"/>
      <c r="ES151" s="98"/>
      <c r="ET151" s="98"/>
      <c r="EU151" s="98"/>
      <c r="EV151" s="98"/>
      <c r="EW151" s="98"/>
      <c r="EX151" s="98"/>
      <c r="EY151" s="98"/>
      <c r="EZ151" s="98"/>
      <c r="FA151" s="98"/>
      <c r="FB151" s="98"/>
      <c r="FC151" s="98"/>
      <c r="FD151" s="98"/>
      <c r="FE151" s="98"/>
      <c r="FF151" s="98"/>
    </row>
    <row r="152" spans="1:162" ht="18" hidden="1" customHeight="1" x14ac:dyDescent="0.25">
      <c r="A152" s="375" t="s">
        <v>277</v>
      </c>
      <c r="B152" s="46"/>
      <c r="C152" s="46">
        <f>C72+C137</f>
        <v>2125</v>
      </c>
      <c r="D152" s="185">
        <f t="shared" si="4"/>
        <v>8.5835294117647063</v>
      </c>
      <c r="E152" s="46">
        <f>E72+E137</f>
        <v>65</v>
      </c>
      <c r="F152" s="46">
        <f>F72+F137</f>
        <v>18240</v>
      </c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  <c r="Z152" s="98"/>
      <c r="AA152" s="98"/>
      <c r="AB152" s="98"/>
      <c r="AC152" s="98"/>
      <c r="AD152" s="98"/>
      <c r="AE152" s="98"/>
      <c r="AF152" s="98"/>
      <c r="AG152" s="98"/>
      <c r="AH152" s="98"/>
      <c r="AI152" s="98"/>
      <c r="AJ152" s="98"/>
      <c r="AK152" s="98"/>
      <c r="AL152" s="98"/>
      <c r="AM152" s="98"/>
      <c r="AN152" s="98"/>
      <c r="AO152" s="98"/>
      <c r="AP152" s="98"/>
      <c r="AQ152" s="98"/>
      <c r="AR152" s="98"/>
      <c r="AS152" s="98"/>
      <c r="AT152" s="98"/>
      <c r="AU152" s="98"/>
      <c r="AV152" s="98"/>
      <c r="AW152" s="98"/>
      <c r="AX152" s="98"/>
      <c r="AY152" s="98"/>
      <c r="AZ152" s="98"/>
      <c r="BA152" s="98"/>
      <c r="BB152" s="98"/>
      <c r="BC152" s="98"/>
      <c r="BD152" s="98"/>
      <c r="BE152" s="98"/>
      <c r="BF152" s="98"/>
      <c r="BG152" s="98"/>
      <c r="BH152" s="98"/>
      <c r="BI152" s="98"/>
      <c r="BJ152" s="98"/>
      <c r="BK152" s="98"/>
      <c r="BL152" s="98"/>
      <c r="BM152" s="98"/>
      <c r="BN152" s="98"/>
      <c r="BO152" s="98"/>
      <c r="BP152" s="98"/>
      <c r="BQ152" s="98"/>
      <c r="BR152" s="98"/>
      <c r="BS152" s="98"/>
      <c r="BT152" s="98"/>
      <c r="BU152" s="98"/>
      <c r="BV152" s="98"/>
      <c r="BW152" s="98"/>
      <c r="BX152" s="98"/>
      <c r="BY152" s="98"/>
      <c r="BZ152" s="98"/>
      <c r="CA152" s="98"/>
      <c r="CB152" s="98"/>
      <c r="CC152" s="98"/>
      <c r="CD152" s="98"/>
      <c r="CE152" s="98"/>
      <c r="CF152" s="98"/>
      <c r="CG152" s="98"/>
      <c r="CH152" s="98"/>
      <c r="CI152" s="98"/>
      <c r="CJ152" s="98"/>
      <c r="CK152" s="98"/>
      <c r="CL152" s="98"/>
      <c r="CM152" s="98"/>
      <c r="CN152" s="98"/>
      <c r="CO152" s="98"/>
      <c r="CP152" s="98"/>
      <c r="CQ152" s="98"/>
      <c r="CR152" s="98"/>
      <c r="CS152" s="98"/>
      <c r="CT152" s="98"/>
      <c r="CU152" s="98"/>
      <c r="CV152" s="98"/>
      <c r="CW152" s="98"/>
      <c r="CX152" s="98"/>
      <c r="CY152" s="98"/>
      <c r="CZ152" s="98"/>
      <c r="DA152" s="98"/>
      <c r="DB152" s="98"/>
      <c r="DC152" s="98"/>
      <c r="DD152" s="98"/>
      <c r="DE152" s="98"/>
      <c r="DF152" s="98"/>
      <c r="DG152" s="98"/>
      <c r="DH152" s="98"/>
      <c r="DI152" s="98"/>
      <c r="DJ152" s="98"/>
      <c r="DK152" s="98"/>
      <c r="DL152" s="98"/>
      <c r="DM152" s="98"/>
      <c r="DN152" s="98"/>
      <c r="DO152" s="98"/>
      <c r="DP152" s="98"/>
      <c r="DQ152" s="98"/>
      <c r="DR152" s="98"/>
      <c r="DS152" s="98"/>
      <c r="DT152" s="98"/>
      <c r="DU152" s="98"/>
      <c r="DV152" s="98"/>
      <c r="DW152" s="98"/>
      <c r="DX152" s="98"/>
      <c r="DY152" s="98"/>
      <c r="DZ152" s="98"/>
      <c r="EA152" s="98"/>
      <c r="EB152" s="98"/>
      <c r="EC152" s="98"/>
      <c r="ED152" s="98"/>
      <c r="EE152" s="98"/>
      <c r="EF152" s="98"/>
      <c r="EG152" s="98"/>
      <c r="EH152" s="98"/>
      <c r="EI152" s="98"/>
      <c r="EJ152" s="98"/>
      <c r="EK152" s="98"/>
      <c r="EL152" s="98"/>
      <c r="EM152" s="98"/>
      <c r="EN152" s="98"/>
      <c r="EO152" s="98"/>
      <c r="EP152" s="98"/>
      <c r="EQ152" s="98"/>
      <c r="ER152" s="98"/>
      <c r="ES152" s="98"/>
      <c r="ET152" s="98"/>
      <c r="EU152" s="98"/>
      <c r="EV152" s="98"/>
      <c r="EW152" s="98"/>
      <c r="EX152" s="98"/>
      <c r="EY152" s="98"/>
      <c r="EZ152" s="98"/>
      <c r="FA152" s="98"/>
      <c r="FB152" s="98"/>
      <c r="FC152" s="98"/>
      <c r="FD152" s="98"/>
      <c r="FE152" s="98"/>
      <c r="FF152" s="98"/>
    </row>
    <row r="153" spans="1:162" ht="30" hidden="1" x14ac:dyDescent="0.25">
      <c r="A153" s="376" t="s">
        <v>278</v>
      </c>
      <c r="B153" s="377"/>
      <c r="C153" s="377"/>
      <c r="D153" s="387"/>
      <c r="E153" s="377"/>
      <c r="F153" s="377"/>
      <c r="G153" s="98"/>
      <c r="H153" s="98"/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  <c r="Z153" s="98"/>
      <c r="AA153" s="98"/>
      <c r="AB153" s="98"/>
      <c r="AC153" s="98"/>
      <c r="AD153" s="98"/>
      <c r="AE153" s="98"/>
      <c r="AF153" s="98"/>
      <c r="AG153" s="98"/>
      <c r="AH153" s="98"/>
      <c r="AI153" s="98"/>
      <c r="AJ153" s="98"/>
      <c r="AK153" s="98"/>
      <c r="AL153" s="98"/>
      <c r="AM153" s="98"/>
      <c r="AN153" s="98"/>
      <c r="AO153" s="98"/>
      <c r="AP153" s="98"/>
      <c r="AQ153" s="98"/>
      <c r="AR153" s="98"/>
      <c r="AS153" s="98"/>
      <c r="AT153" s="98"/>
      <c r="AU153" s="98"/>
      <c r="AV153" s="98"/>
      <c r="AW153" s="98"/>
      <c r="AX153" s="98"/>
      <c r="AY153" s="98"/>
      <c r="AZ153" s="98"/>
      <c r="BA153" s="98"/>
      <c r="BB153" s="98"/>
      <c r="BC153" s="98"/>
      <c r="BD153" s="98"/>
      <c r="BE153" s="98"/>
      <c r="BF153" s="98"/>
      <c r="BG153" s="98"/>
      <c r="BH153" s="98"/>
      <c r="BI153" s="98"/>
      <c r="BJ153" s="98"/>
      <c r="BK153" s="98"/>
      <c r="BL153" s="98"/>
      <c r="BM153" s="98"/>
      <c r="BN153" s="98"/>
      <c r="BO153" s="98"/>
      <c r="BP153" s="98"/>
      <c r="BQ153" s="98"/>
      <c r="BR153" s="98"/>
      <c r="BS153" s="98"/>
      <c r="BT153" s="98"/>
      <c r="BU153" s="98"/>
      <c r="BV153" s="98"/>
      <c r="BW153" s="98"/>
      <c r="BX153" s="98"/>
      <c r="BY153" s="98"/>
      <c r="BZ153" s="98"/>
      <c r="CA153" s="98"/>
      <c r="CB153" s="98"/>
      <c r="CC153" s="98"/>
      <c r="CD153" s="98"/>
      <c r="CE153" s="98"/>
      <c r="CF153" s="98"/>
      <c r="CG153" s="98"/>
      <c r="CH153" s="98"/>
      <c r="CI153" s="98"/>
      <c r="CJ153" s="98"/>
      <c r="CK153" s="98"/>
      <c r="CL153" s="98"/>
      <c r="CM153" s="98"/>
      <c r="CN153" s="98"/>
      <c r="CO153" s="98"/>
      <c r="CP153" s="98"/>
      <c r="CQ153" s="98"/>
      <c r="CR153" s="98"/>
      <c r="CS153" s="98"/>
      <c r="CT153" s="98"/>
      <c r="CU153" s="98"/>
      <c r="CV153" s="98"/>
      <c r="CW153" s="98"/>
      <c r="CX153" s="98"/>
      <c r="CY153" s="98"/>
      <c r="CZ153" s="98"/>
      <c r="DA153" s="98"/>
      <c r="DB153" s="98"/>
      <c r="DC153" s="98"/>
      <c r="DD153" s="98"/>
      <c r="DE153" s="98"/>
      <c r="DF153" s="98"/>
      <c r="DG153" s="98"/>
      <c r="DH153" s="98"/>
      <c r="DI153" s="98"/>
      <c r="DJ153" s="98"/>
      <c r="DK153" s="98"/>
      <c r="DL153" s="98"/>
      <c r="DM153" s="98"/>
      <c r="DN153" s="98"/>
      <c r="DO153" s="98"/>
      <c r="DP153" s="98"/>
      <c r="DQ153" s="98"/>
      <c r="DR153" s="98"/>
      <c r="DS153" s="98"/>
      <c r="DT153" s="98"/>
      <c r="DU153" s="98"/>
      <c r="DV153" s="98"/>
      <c r="DW153" s="98"/>
      <c r="DX153" s="98"/>
      <c r="DY153" s="98"/>
      <c r="DZ153" s="98"/>
      <c r="EA153" s="98"/>
      <c r="EB153" s="98"/>
      <c r="EC153" s="98"/>
      <c r="ED153" s="98"/>
      <c r="EE153" s="98"/>
      <c r="EF153" s="98"/>
      <c r="EG153" s="98"/>
      <c r="EH153" s="98"/>
      <c r="EI153" s="98"/>
      <c r="EJ153" s="98"/>
      <c r="EK153" s="98"/>
      <c r="EL153" s="98"/>
      <c r="EM153" s="98"/>
      <c r="EN153" s="98"/>
      <c r="EO153" s="98"/>
      <c r="EP153" s="98"/>
      <c r="EQ153" s="98"/>
      <c r="ER153" s="98"/>
      <c r="ES153" s="98"/>
      <c r="ET153" s="98"/>
      <c r="EU153" s="98"/>
      <c r="EV153" s="98"/>
      <c r="EW153" s="98"/>
      <c r="EX153" s="98"/>
      <c r="EY153" s="98"/>
      <c r="EZ153" s="98"/>
      <c r="FA153" s="98"/>
      <c r="FB153" s="98"/>
      <c r="FC153" s="98"/>
      <c r="FD153" s="98"/>
      <c r="FE153" s="98"/>
      <c r="FF153" s="98"/>
    </row>
    <row r="154" spans="1:162" ht="31.5" hidden="1" x14ac:dyDescent="0.25">
      <c r="A154" s="335" t="s">
        <v>234</v>
      </c>
      <c r="B154" s="377"/>
      <c r="C154" s="377"/>
      <c r="D154" s="387"/>
      <c r="E154" s="377"/>
      <c r="F154" s="377"/>
      <c r="G154" s="98"/>
      <c r="H154" s="98"/>
      <c r="I154" s="98"/>
      <c r="J154" s="98"/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  <c r="Z154" s="98"/>
      <c r="AA154" s="98"/>
      <c r="AB154" s="98"/>
      <c r="AC154" s="98"/>
      <c r="AD154" s="98"/>
      <c r="AE154" s="98"/>
      <c r="AF154" s="98"/>
      <c r="AG154" s="98"/>
      <c r="AH154" s="98"/>
      <c r="AI154" s="98"/>
      <c r="AJ154" s="98"/>
      <c r="AK154" s="98"/>
      <c r="AL154" s="98"/>
      <c r="AM154" s="98"/>
      <c r="AN154" s="98"/>
      <c r="AO154" s="98"/>
      <c r="AP154" s="98"/>
      <c r="AQ154" s="98"/>
      <c r="AR154" s="98"/>
      <c r="AS154" s="98"/>
      <c r="AT154" s="98"/>
      <c r="AU154" s="98"/>
      <c r="AV154" s="98"/>
      <c r="AW154" s="98"/>
      <c r="AX154" s="98"/>
      <c r="AY154" s="98"/>
      <c r="AZ154" s="98"/>
      <c r="BA154" s="98"/>
      <c r="BB154" s="98"/>
      <c r="BC154" s="98"/>
      <c r="BD154" s="98"/>
      <c r="BE154" s="98"/>
      <c r="BF154" s="98"/>
      <c r="BG154" s="98"/>
      <c r="BH154" s="98"/>
      <c r="BI154" s="98"/>
      <c r="BJ154" s="98"/>
      <c r="BK154" s="98"/>
      <c r="BL154" s="98"/>
      <c r="BM154" s="98"/>
      <c r="BN154" s="98"/>
      <c r="BO154" s="98"/>
      <c r="BP154" s="98"/>
      <c r="BQ154" s="98"/>
      <c r="BR154" s="98"/>
      <c r="BS154" s="98"/>
      <c r="BT154" s="98"/>
      <c r="BU154" s="98"/>
      <c r="BV154" s="98"/>
      <c r="BW154" s="98"/>
      <c r="BX154" s="98"/>
      <c r="BY154" s="98"/>
      <c r="BZ154" s="98"/>
      <c r="CA154" s="98"/>
      <c r="CB154" s="98"/>
      <c r="CC154" s="98"/>
      <c r="CD154" s="98"/>
      <c r="CE154" s="98"/>
      <c r="CF154" s="98"/>
      <c r="CG154" s="98"/>
      <c r="CH154" s="98"/>
      <c r="CI154" s="98"/>
      <c r="CJ154" s="98"/>
      <c r="CK154" s="98"/>
      <c r="CL154" s="98"/>
      <c r="CM154" s="98"/>
      <c r="CN154" s="98"/>
      <c r="CO154" s="98"/>
      <c r="CP154" s="98"/>
      <c r="CQ154" s="98"/>
      <c r="CR154" s="98"/>
      <c r="CS154" s="98"/>
      <c r="CT154" s="98"/>
      <c r="CU154" s="98"/>
      <c r="CV154" s="98"/>
      <c r="CW154" s="98"/>
      <c r="CX154" s="98"/>
      <c r="CY154" s="98"/>
      <c r="CZ154" s="98"/>
      <c r="DA154" s="98"/>
      <c r="DB154" s="98"/>
      <c r="DC154" s="98"/>
      <c r="DD154" s="98"/>
      <c r="DE154" s="98"/>
      <c r="DF154" s="98"/>
      <c r="DG154" s="98"/>
      <c r="DH154" s="98"/>
      <c r="DI154" s="98"/>
      <c r="DJ154" s="98"/>
      <c r="DK154" s="98"/>
      <c r="DL154" s="98"/>
      <c r="DM154" s="98"/>
      <c r="DN154" s="98"/>
      <c r="DO154" s="98"/>
      <c r="DP154" s="98"/>
      <c r="DQ154" s="98"/>
      <c r="DR154" s="98"/>
      <c r="DS154" s="98"/>
      <c r="DT154" s="98"/>
      <c r="DU154" s="98"/>
      <c r="DV154" s="98"/>
      <c r="DW154" s="98"/>
      <c r="DX154" s="98"/>
      <c r="DY154" s="98"/>
      <c r="DZ154" s="98"/>
      <c r="EA154" s="98"/>
      <c r="EB154" s="98"/>
      <c r="EC154" s="98"/>
      <c r="ED154" s="98"/>
      <c r="EE154" s="98"/>
      <c r="EF154" s="98"/>
      <c r="EG154" s="98"/>
      <c r="EH154" s="98"/>
      <c r="EI154" s="98"/>
      <c r="EJ154" s="98"/>
      <c r="EK154" s="98"/>
      <c r="EL154" s="98"/>
      <c r="EM154" s="98"/>
      <c r="EN154" s="98"/>
      <c r="EO154" s="98"/>
      <c r="EP154" s="98"/>
      <c r="EQ154" s="98"/>
      <c r="ER154" s="98"/>
      <c r="ES154" s="98"/>
      <c r="ET154" s="98"/>
      <c r="EU154" s="98"/>
      <c r="EV154" s="98"/>
      <c r="EW154" s="98"/>
      <c r="EX154" s="98"/>
      <c r="EY154" s="98"/>
      <c r="EZ154" s="98"/>
      <c r="FA154" s="98"/>
      <c r="FB154" s="98"/>
      <c r="FC154" s="98"/>
      <c r="FD154" s="98"/>
      <c r="FE154" s="98"/>
      <c r="FF154" s="98"/>
    </row>
    <row r="155" spans="1:162" ht="31.5" hidden="1" x14ac:dyDescent="0.25">
      <c r="A155" s="335" t="s">
        <v>235</v>
      </c>
      <c r="B155" s="377"/>
      <c r="C155" s="377"/>
      <c r="D155" s="387"/>
      <c r="E155" s="377"/>
      <c r="F155" s="377"/>
      <c r="G155" s="98"/>
      <c r="H155" s="98"/>
      <c r="I155" s="98"/>
      <c r="J155" s="98"/>
      <c r="K155" s="98"/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  <c r="Z155" s="98"/>
      <c r="AA155" s="98"/>
      <c r="AB155" s="98"/>
      <c r="AC155" s="98"/>
      <c r="AD155" s="98"/>
      <c r="AE155" s="98"/>
      <c r="AF155" s="98"/>
      <c r="AG155" s="98"/>
      <c r="AH155" s="98"/>
      <c r="AI155" s="98"/>
      <c r="AJ155" s="98"/>
      <c r="AK155" s="98"/>
      <c r="AL155" s="98"/>
      <c r="AM155" s="98"/>
      <c r="AN155" s="98"/>
      <c r="AO155" s="98"/>
      <c r="AP155" s="98"/>
      <c r="AQ155" s="98"/>
      <c r="AR155" s="98"/>
      <c r="AS155" s="98"/>
      <c r="AT155" s="98"/>
      <c r="AU155" s="98"/>
      <c r="AV155" s="98"/>
      <c r="AW155" s="98"/>
      <c r="AX155" s="98"/>
      <c r="AY155" s="98"/>
      <c r="AZ155" s="98"/>
      <c r="BA155" s="98"/>
      <c r="BB155" s="98"/>
      <c r="BC155" s="98"/>
      <c r="BD155" s="98"/>
      <c r="BE155" s="98"/>
      <c r="BF155" s="98"/>
      <c r="BG155" s="98"/>
      <c r="BH155" s="98"/>
      <c r="BI155" s="98"/>
      <c r="BJ155" s="98"/>
      <c r="BK155" s="98"/>
      <c r="BL155" s="98"/>
      <c r="BM155" s="98"/>
      <c r="BN155" s="98"/>
      <c r="BO155" s="98"/>
      <c r="BP155" s="98"/>
      <c r="BQ155" s="98"/>
      <c r="BR155" s="98"/>
      <c r="BS155" s="98"/>
      <c r="BT155" s="98"/>
      <c r="BU155" s="98"/>
      <c r="BV155" s="98"/>
      <c r="BW155" s="98"/>
      <c r="BX155" s="98"/>
      <c r="BY155" s="98"/>
      <c r="BZ155" s="98"/>
      <c r="CA155" s="98"/>
      <c r="CB155" s="98"/>
      <c r="CC155" s="98"/>
      <c r="CD155" s="98"/>
      <c r="CE155" s="98"/>
      <c r="CF155" s="98"/>
      <c r="CG155" s="98"/>
      <c r="CH155" s="98"/>
      <c r="CI155" s="98"/>
      <c r="CJ155" s="98"/>
      <c r="CK155" s="98"/>
      <c r="CL155" s="98"/>
      <c r="CM155" s="98"/>
      <c r="CN155" s="98"/>
      <c r="CO155" s="98"/>
      <c r="CP155" s="98"/>
      <c r="CQ155" s="98"/>
      <c r="CR155" s="98"/>
      <c r="CS155" s="98"/>
      <c r="CT155" s="98"/>
      <c r="CU155" s="98"/>
      <c r="CV155" s="98"/>
      <c r="CW155" s="98"/>
      <c r="CX155" s="98"/>
      <c r="CY155" s="98"/>
      <c r="CZ155" s="98"/>
      <c r="DA155" s="98"/>
      <c r="DB155" s="98"/>
      <c r="DC155" s="98"/>
      <c r="DD155" s="98"/>
      <c r="DE155" s="98"/>
      <c r="DF155" s="98"/>
      <c r="DG155" s="98"/>
      <c r="DH155" s="98"/>
      <c r="DI155" s="98"/>
      <c r="DJ155" s="98"/>
      <c r="DK155" s="98"/>
      <c r="DL155" s="98"/>
      <c r="DM155" s="98"/>
      <c r="DN155" s="98"/>
      <c r="DO155" s="98"/>
      <c r="DP155" s="98"/>
      <c r="DQ155" s="98"/>
      <c r="DR155" s="98"/>
      <c r="DS155" s="98"/>
      <c r="DT155" s="98"/>
      <c r="DU155" s="98"/>
      <c r="DV155" s="98"/>
      <c r="DW155" s="98"/>
      <c r="DX155" s="98"/>
      <c r="DY155" s="98"/>
      <c r="DZ155" s="98"/>
      <c r="EA155" s="98"/>
      <c r="EB155" s="98"/>
      <c r="EC155" s="98"/>
      <c r="ED155" s="98"/>
      <c r="EE155" s="98"/>
      <c r="EF155" s="98"/>
      <c r="EG155" s="98"/>
      <c r="EH155" s="98"/>
      <c r="EI155" s="98"/>
      <c r="EJ155" s="98"/>
      <c r="EK155" s="98"/>
      <c r="EL155" s="98"/>
      <c r="EM155" s="98"/>
      <c r="EN155" s="98"/>
      <c r="EO155" s="98"/>
      <c r="EP155" s="98"/>
      <c r="EQ155" s="98"/>
      <c r="ER155" s="98"/>
      <c r="ES155" s="98"/>
      <c r="ET155" s="98"/>
      <c r="EU155" s="98"/>
      <c r="EV155" s="98"/>
      <c r="EW155" s="98"/>
      <c r="EX155" s="98"/>
      <c r="EY155" s="98"/>
      <c r="EZ155" s="98"/>
      <c r="FA155" s="98"/>
      <c r="FB155" s="98"/>
      <c r="FC155" s="98"/>
      <c r="FD155" s="98"/>
      <c r="FE155" s="98"/>
      <c r="FF155" s="98"/>
    </row>
    <row r="156" spans="1:162" ht="15.75" hidden="1" x14ac:dyDescent="0.25">
      <c r="A156" s="335" t="s">
        <v>292</v>
      </c>
      <c r="B156" s="377"/>
      <c r="C156" s="377"/>
      <c r="D156" s="387"/>
      <c r="E156" s="377"/>
      <c r="F156" s="377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  <c r="Z156" s="98"/>
      <c r="AA156" s="98"/>
      <c r="AB156" s="98"/>
      <c r="AC156" s="98"/>
      <c r="AD156" s="98"/>
      <c r="AE156" s="98"/>
      <c r="AF156" s="98"/>
      <c r="AG156" s="98"/>
      <c r="AH156" s="98"/>
      <c r="AI156" s="98"/>
      <c r="AJ156" s="98"/>
      <c r="AK156" s="98"/>
      <c r="AL156" s="98"/>
      <c r="AM156" s="98"/>
      <c r="AN156" s="98"/>
      <c r="AO156" s="98"/>
      <c r="AP156" s="98"/>
      <c r="AQ156" s="98"/>
      <c r="AR156" s="98"/>
      <c r="AS156" s="98"/>
      <c r="AT156" s="98"/>
      <c r="AU156" s="98"/>
      <c r="AV156" s="98"/>
      <c r="AW156" s="98"/>
      <c r="AX156" s="98"/>
      <c r="AY156" s="98"/>
      <c r="AZ156" s="98"/>
      <c r="BA156" s="98"/>
      <c r="BB156" s="98"/>
      <c r="BC156" s="98"/>
      <c r="BD156" s="98"/>
      <c r="BE156" s="98"/>
      <c r="BF156" s="98"/>
      <c r="BG156" s="98"/>
      <c r="BH156" s="98"/>
      <c r="BI156" s="98"/>
      <c r="BJ156" s="98"/>
      <c r="BK156" s="98"/>
      <c r="BL156" s="98"/>
      <c r="BM156" s="98"/>
      <c r="BN156" s="98"/>
      <c r="BO156" s="98"/>
      <c r="BP156" s="98"/>
      <c r="BQ156" s="98"/>
      <c r="BR156" s="98"/>
      <c r="BS156" s="98"/>
      <c r="BT156" s="98"/>
      <c r="BU156" s="98"/>
      <c r="BV156" s="98"/>
      <c r="BW156" s="98"/>
      <c r="BX156" s="98"/>
      <c r="BY156" s="98"/>
      <c r="BZ156" s="98"/>
      <c r="CA156" s="98"/>
      <c r="CB156" s="98"/>
      <c r="CC156" s="98"/>
      <c r="CD156" s="98"/>
      <c r="CE156" s="98"/>
      <c r="CF156" s="98"/>
      <c r="CG156" s="98"/>
      <c r="CH156" s="98"/>
      <c r="CI156" s="98"/>
      <c r="CJ156" s="98"/>
      <c r="CK156" s="98"/>
      <c r="CL156" s="98"/>
      <c r="CM156" s="98"/>
      <c r="CN156" s="98"/>
      <c r="CO156" s="98"/>
      <c r="CP156" s="98"/>
      <c r="CQ156" s="98"/>
      <c r="CR156" s="98"/>
      <c r="CS156" s="98"/>
      <c r="CT156" s="98"/>
      <c r="CU156" s="98"/>
      <c r="CV156" s="98"/>
      <c r="CW156" s="98"/>
      <c r="CX156" s="98"/>
      <c r="CY156" s="98"/>
      <c r="CZ156" s="98"/>
      <c r="DA156" s="98"/>
      <c r="DB156" s="98"/>
      <c r="DC156" s="98"/>
      <c r="DD156" s="98"/>
      <c r="DE156" s="98"/>
      <c r="DF156" s="98"/>
      <c r="DG156" s="98"/>
      <c r="DH156" s="98"/>
      <c r="DI156" s="98"/>
      <c r="DJ156" s="98"/>
      <c r="DK156" s="98"/>
      <c r="DL156" s="98"/>
      <c r="DM156" s="98"/>
      <c r="DN156" s="98"/>
      <c r="DO156" s="98"/>
      <c r="DP156" s="98"/>
      <c r="DQ156" s="98"/>
      <c r="DR156" s="98"/>
      <c r="DS156" s="98"/>
      <c r="DT156" s="98"/>
      <c r="DU156" s="98"/>
      <c r="DV156" s="98"/>
      <c r="DW156" s="98"/>
      <c r="DX156" s="98"/>
      <c r="DY156" s="98"/>
      <c r="DZ156" s="98"/>
      <c r="EA156" s="98"/>
      <c r="EB156" s="98"/>
      <c r="EC156" s="98"/>
      <c r="ED156" s="98"/>
      <c r="EE156" s="98"/>
      <c r="EF156" s="98"/>
      <c r="EG156" s="98"/>
      <c r="EH156" s="98"/>
      <c r="EI156" s="98"/>
      <c r="EJ156" s="98"/>
      <c r="EK156" s="98"/>
      <c r="EL156" s="98"/>
      <c r="EM156" s="98"/>
      <c r="EN156" s="98"/>
      <c r="EO156" s="98"/>
      <c r="EP156" s="98"/>
      <c r="EQ156" s="98"/>
      <c r="ER156" s="98"/>
      <c r="ES156" s="98"/>
      <c r="ET156" s="98"/>
      <c r="EU156" s="98"/>
      <c r="EV156" s="98"/>
      <c r="EW156" s="98"/>
      <c r="EX156" s="98"/>
      <c r="EY156" s="98"/>
      <c r="EZ156" s="98"/>
      <c r="FA156" s="98"/>
      <c r="FB156" s="98"/>
      <c r="FC156" s="98"/>
      <c r="FD156" s="98"/>
      <c r="FE156" s="98"/>
      <c r="FF156" s="98"/>
    </row>
    <row r="157" spans="1:162" ht="15.75" hidden="1" x14ac:dyDescent="0.25">
      <c r="A157" s="276" t="s">
        <v>190</v>
      </c>
      <c r="B157" s="377"/>
      <c r="C157" s="377"/>
      <c r="D157" s="387"/>
      <c r="E157" s="377"/>
      <c r="F157" s="377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  <c r="Z157" s="98"/>
      <c r="AA157" s="98"/>
      <c r="AB157" s="98"/>
      <c r="AC157" s="98"/>
      <c r="AD157" s="98"/>
      <c r="AE157" s="98"/>
      <c r="AF157" s="98"/>
      <c r="AG157" s="98"/>
      <c r="AH157" s="98"/>
      <c r="AI157" s="98"/>
      <c r="AJ157" s="98"/>
      <c r="AK157" s="98"/>
      <c r="AL157" s="98"/>
      <c r="AM157" s="98"/>
      <c r="AN157" s="98"/>
      <c r="AO157" s="98"/>
      <c r="AP157" s="98"/>
      <c r="AQ157" s="98"/>
      <c r="AR157" s="98"/>
      <c r="AS157" s="98"/>
      <c r="AT157" s="98"/>
      <c r="AU157" s="98"/>
      <c r="AV157" s="98"/>
      <c r="AW157" s="98"/>
      <c r="AX157" s="98"/>
      <c r="AY157" s="98"/>
      <c r="AZ157" s="98"/>
      <c r="BA157" s="98"/>
      <c r="BB157" s="98"/>
      <c r="BC157" s="98"/>
      <c r="BD157" s="98"/>
      <c r="BE157" s="98"/>
      <c r="BF157" s="98"/>
      <c r="BG157" s="98"/>
      <c r="BH157" s="98"/>
      <c r="BI157" s="98"/>
      <c r="BJ157" s="98"/>
      <c r="BK157" s="98"/>
      <c r="BL157" s="98"/>
      <c r="BM157" s="98"/>
      <c r="BN157" s="98"/>
      <c r="BO157" s="98"/>
      <c r="BP157" s="98"/>
      <c r="BQ157" s="98"/>
      <c r="BR157" s="98"/>
      <c r="BS157" s="98"/>
      <c r="BT157" s="98"/>
      <c r="BU157" s="98"/>
      <c r="BV157" s="98"/>
      <c r="BW157" s="98"/>
      <c r="BX157" s="98"/>
      <c r="BY157" s="98"/>
      <c r="BZ157" s="98"/>
      <c r="CA157" s="98"/>
      <c r="CB157" s="98"/>
      <c r="CC157" s="98"/>
      <c r="CD157" s="98"/>
      <c r="CE157" s="98"/>
      <c r="CF157" s="98"/>
      <c r="CG157" s="98"/>
      <c r="CH157" s="98"/>
      <c r="CI157" s="98"/>
      <c r="CJ157" s="98"/>
      <c r="CK157" s="98"/>
      <c r="CL157" s="98"/>
      <c r="CM157" s="98"/>
      <c r="CN157" s="98"/>
      <c r="CO157" s="98"/>
      <c r="CP157" s="98"/>
      <c r="CQ157" s="98"/>
      <c r="CR157" s="98"/>
      <c r="CS157" s="98"/>
      <c r="CT157" s="98"/>
      <c r="CU157" s="98"/>
      <c r="CV157" s="98"/>
      <c r="CW157" s="98"/>
      <c r="CX157" s="98"/>
      <c r="CY157" s="98"/>
      <c r="CZ157" s="98"/>
      <c r="DA157" s="98"/>
      <c r="DB157" s="98"/>
      <c r="DC157" s="98"/>
      <c r="DD157" s="98"/>
      <c r="DE157" s="98"/>
      <c r="DF157" s="98"/>
      <c r="DG157" s="98"/>
      <c r="DH157" s="98"/>
      <c r="DI157" s="98"/>
      <c r="DJ157" s="98"/>
      <c r="DK157" s="98"/>
      <c r="DL157" s="98"/>
      <c r="DM157" s="98"/>
      <c r="DN157" s="98"/>
      <c r="DO157" s="98"/>
      <c r="DP157" s="98"/>
      <c r="DQ157" s="98"/>
      <c r="DR157" s="98"/>
      <c r="DS157" s="98"/>
      <c r="DT157" s="98"/>
      <c r="DU157" s="98"/>
      <c r="DV157" s="98"/>
      <c r="DW157" s="98"/>
      <c r="DX157" s="98"/>
      <c r="DY157" s="98"/>
      <c r="DZ157" s="98"/>
      <c r="EA157" s="98"/>
      <c r="EB157" s="98"/>
      <c r="EC157" s="98"/>
      <c r="ED157" s="98"/>
      <c r="EE157" s="98"/>
      <c r="EF157" s="98"/>
      <c r="EG157" s="98"/>
      <c r="EH157" s="98"/>
      <c r="EI157" s="98"/>
      <c r="EJ157" s="98"/>
      <c r="EK157" s="98"/>
      <c r="EL157" s="98"/>
      <c r="EM157" s="98"/>
      <c r="EN157" s="98"/>
      <c r="EO157" s="98"/>
      <c r="EP157" s="98"/>
      <c r="EQ157" s="98"/>
      <c r="ER157" s="98"/>
      <c r="ES157" s="98"/>
      <c r="ET157" s="98"/>
      <c r="EU157" s="98"/>
      <c r="EV157" s="98"/>
      <c r="EW157" s="98"/>
      <c r="EX157" s="98"/>
      <c r="EY157" s="98"/>
      <c r="EZ157" s="98"/>
      <c r="FA157" s="98"/>
      <c r="FB157" s="98"/>
      <c r="FC157" s="98"/>
      <c r="FD157" s="98"/>
      <c r="FE157" s="98"/>
      <c r="FF157" s="98"/>
    </row>
    <row r="158" spans="1:162" ht="15.75" hidden="1" x14ac:dyDescent="0.25">
      <c r="A158" s="382" t="s">
        <v>252</v>
      </c>
      <c r="B158" s="43"/>
      <c r="C158" s="43">
        <f t="shared" ref="C158:C163" si="5">C73</f>
        <v>9000</v>
      </c>
      <c r="D158" s="385"/>
      <c r="E158" s="43"/>
      <c r="F158" s="43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  <c r="Z158" s="98"/>
      <c r="AA158" s="98"/>
      <c r="AB158" s="98"/>
      <c r="AC158" s="98"/>
      <c r="AD158" s="98"/>
      <c r="AE158" s="98"/>
      <c r="AF158" s="98"/>
      <c r="AG158" s="98"/>
      <c r="AH158" s="98"/>
      <c r="AI158" s="98"/>
      <c r="AJ158" s="98"/>
      <c r="AK158" s="98"/>
      <c r="AL158" s="98"/>
      <c r="AM158" s="98"/>
      <c r="AN158" s="98"/>
      <c r="AO158" s="98"/>
      <c r="AP158" s="98"/>
      <c r="AQ158" s="98"/>
      <c r="AR158" s="98"/>
      <c r="AS158" s="98"/>
      <c r="AT158" s="98"/>
      <c r="AU158" s="98"/>
      <c r="AV158" s="98"/>
      <c r="AW158" s="98"/>
      <c r="AX158" s="98"/>
      <c r="AY158" s="98"/>
      <c r="AZ158" s="98"/>
      <c r="BA158" s="98"/>
      <c r="BB158" s="98"/>
      <c r="BC158" s="98"/>
      <c r="BD158" s="98"/>
      <c r="BE158" s="98"/>
      <c r="BF158" s="98"/>
      <c r="BG158" s="98"/>
      <c r="BH158" s="98"/>
      <c r="BI158" s="98"/>
      <c r="BJ158" s="98"/>
      <c r="BK158" s="98"/>
      <c r="BL158" s="98"/>
      <c r="BM158" s="98"/>
      <c r="BN158" s="98"/>
      <c r="BO158" s="98"/>
      <c r="BP158" s="98"/>
      <c r="BQ158" s="98"/>
      <c r="BR158" s="98"/>
      <c r="BS158" s="98"/>
      <c r="BT158" s="98"/>
      <c r="BU158" s="98"/>
      <c r="BV158" s="98"/>
      <c r="BW158" s="98"/>
      <c r="BX158" s="98"/>
      <c r="BY158" s="98"/>
      <c r="BZ158" s="98"/>
      <c r="CA158" s="98"/>
      <c r="CB158" s="98"/>
      <c r="CC158" s="98"/>
      <c r="CD158" s="98"/>
      <c r="CE158" s="98"/>
      <c r="CF158" s="98"/>
      <c r="CG158" s="98"/>
      <c r="CH158" s="98"/>
      <c r="CI158" s="98"/>
      <c r="CJ158" s="98"/>
      <c r="CK158" s="98"/>
      <c r="CL158" s="98"/>
      <c r="CM158" s="98"/>
      <c r="CN158" s="98"/>
      <c r="CO158" s="98"/>
      <c r="CP158" s="98"/>
      <c r="CQ158" s="98"/>
      <c r="CR158" s="98"/>
      <c r="CS158" s="98"/>
      <c r="CT158" s="98"/>
      <c r="CU158" s="98"/>
      <c r="CV158" s="98"/>
      <c r="CW158" s="98"/>
      <c r="CX158" s="98"/>
      <c r="CY158" s="98"/>
      <c r="CZ158" s="98"/>
      <c r="DA158" s="98"/>
      <c r="DB158" s="98"/>
      <c r="DC158" s="98"/>
      <c r="DD158" s="98"/>
      <c r="DE158" s="98"/>
      <c r="DF158" s="98"/>
      <c r="DG158" s="98"/>
      <c r="DH158" s="98"/>
      <c r="DI158" s="98"/>
      <c r="DJ158" s="98"/>
      <c r="DK158" s="98"/>
      <c r="DL158" s="98"/>
      <c r="DM158" s="98"/>
      <c r="DN158" s="98"/>
      <c r="DO158" s="98"/>
      <c r="DP158" s="98"/>
      <c r="DQ158" s="98"/>
      <c r="DR158" s="98"/>
      <c r="DS158" s="98"/>
      <c r="DT158" s="98"/>
      <c r="DU158" s="98"/>
      <c r="DV158" s="98"/>
      <c r="DW158" s="98"/>
      <c r="DX158" s="98"/>
      <c r="DY158" s="98"/>
      <c r="DZ158" s="98"/>
      <c r="EA158" s="98"/>
      <c r="EB158" s="98"/>
      <c r="EC158" s="98"/>
      <c r="ED158" s="98"/>
      <c r="EE158" s="98"/>
      <c r="EF158" s="98"/>
      <c r="EG158" s="98"/>
      <c r="EH158" s="98"/>
      <c r="EI158" s="98"/>
      <c r="EJ158" s="98"/>
      <c r="EK158" s="98"/>
      <c r="EL158" s="98"/>
      <c r="EM158" s="98"/>
      <c r="EN158" s="98"/>
      <c r="EO158" s="98"/>
      <c r="EP158" s="98"/>
      <c r="EQ158" s="98"/>
      <c r="ER158" s="98"/>
      <c r="ES158" s="98"/>
      <c r="ET158" s="98"/>
      <c r="EU158" s="98"/>
      <c r="EV158" s="98"/>
      <c r="EW158" s="98"/>
      <c r="EX158" s="98"/>
      <c r="EY158" s="98"/>
      <c r="EZ158" s="98"/>
      <c r="FA158" s="98"/>
      <c r="FB158" s="98"/>
      <c r="FC158" s="98"/>
      <c r="FD158" s="98"/>
      <c r="FE158" s="98"/>
      <c r="FF158" s="98"/>
    </row>
    <row r="159" spans="1:162" ht="15.75" hidden="1" x14ac:dyDescent="0.25">
      <c r="A159" s="353" t="s">
        <v>247</v>
      </c>
      <c r="B159" s="43"/>
      <c r="C159" s="43">
        <f t="shared" si="5"/>
        <v>8990</v>
      </c>
      <c r="D159" s="43"/>
      <c r="E159" s="43"/>
      <c r="F159" s="43"/>
      <c r="G159" s="98"/>
      <c r="H159" s="98"/>
      <c r="I159" s="98"/>
      <c r="J159" s="98"/>
      <c r="K159" s="98"/>
      <c r="L159" s="98"/>
      <c r="M159" s="98"/>
      <c r="N159" s="98"/>
      <c r="O159" s="98"/>
      <c r="P159" s="98"/>
      <c r="Q159" s="98"/>
      <c r="R159" s="98"/>
      <c r="S159" s="98"/>
      <c r="T159" s="98"/>
      <c r="U159" s="98"/>
      <c r="V159" s="98"/>
      <c r="W159" s="98"/>
      <c r="X159" s="98"/>
      <c r="Y159" s="98"/>
      <c r="Z159" s="98"/>
      <c r="AA159" s="98"/>
      <c r="AB159" s="98"/>
      <c r="AC159" s="98"/>
      <c r="AD159" s="98"/>
      <c r="AE159" s="98"/>
      <c r="AF159" s="98"/>
      <c r="AG159" s="98"/>
      <c r="AH159" s="98"/>
      <c r="AI159" s="98"/>
      <c r="AJ159" s="98"/>
      <c r="AK159" s="98"/>
      <c r="AL159" s="98"/>
      <c r="AM159" s="98"/>
      <c r="AN159" s="98"/>
      <c r="AO159" s="98"/>
      <c r="AP159" s="98"/>
      <c r="AQ159" s="98"/>
      <c r="AR159" s="98"/>
      <c r="AS159" s="98"/>
      <c r="AT159" s="98"/>
      <c r="AU159" s="98"/>
      <c r="AV159" s="98"/>
      <c r="AW159" s="98"/>
      <c r="AX159" s="98"/>
      <c r="AY159" s="98"/>
      <c r="AZ159" s="98"/>
      <c r="BA159" s="98"/>
      <c r="BB159" s="98"/>
      <c r="BC159" s="98"/>
      <c r="BD159" s="98"/>
      <c r="BE159" s="98"/>
      <c r="BF159" s="98"/>
      <c r="BG159" s="98"/>
      <c r="BH159" s="98"/>
      <c r="BI159" s="98"/>
      <c r="BJ159" s="98"/>
      <c r="BK159" s="98"/>
      <c r="BL159" s="98"/>
      <c r="BM159" s="98"/>
      <c r="BN159" s="98"/>
      <c r="BO159" s="98"/>
      <c r="BP159" s="98"/>
      <c r="BQ159" s="98"/>
      <c r="BR159" s="98"/>
      <c r="BS159" s="98"/>
      <c r="BT159" s="98"/>
      <c r="BU159" s="98"/>
      <c r="BV159" s="98"/>
      <c r="BW159" s="98"/>
      <c r="BX159" s="98"/>
      <c r="BY159" s="98"/>
      <c r="BZ159" s="98"/>
      <c r="CA159" s="98"/>
      <c r="CB159" s="98"/>
      <c r="CC159" s="98"/>
      <c r="CD159" s="98"/>
      <c r="CE159" s="98"/>
      <c r="CF159" s="98"/>
      <c r="CG159" s="98"/>
      <c r="CH159" s="98"/>
      <c r="CI159" s="98"/>
      <c r="CJ159" s="98"/>
      <c r="CK159" s="98"/>
      <c r="CL159" s="98"/>
      <c r="CM159" s="98"/>
      <c r="CN159" s="98"/>
      <c r="CO159" s="98"/>
      <c r="CP159" s="98"/>
      <c r="CQ159" s="98"/>
      <c r="CR159" s="98"/>
      <c r="CS159" s="98"/>
      <c r="CT159" s="98"/>
      <c r="CU159" s="98"/>
      <c r="CV159" s="98"/>
      <c r="CW159" s="98"/>
      <c r="CX159" s="98"/>
      <c r="CY159" s="98"/>
      <c r="CZ159" s="98"/>
      <c r="DA159" s="98"/>
      <c r="DB159" s="98"/>
      <c r="DC159" s="98"/>
      <c r="DD159" s="98"/>
      <c r="DE159" s="98"/>
      <c r="DF159" s="98"/>
      <c r="DG159" s="98"/>
      <c r="DH159" s="98"/>
      <c r="DI159" s="98"/>
      <c r="DJ159" s="98"/>
      <c r="DK159" s="98"/>
      <c r="DL159" s="98"/>
      <c r="DM159" s="98"/>
      <c r="DN159" s="98"/>
      <c r="DO159" s="98"/>
      <c r="DP159" s="98"/>
      <c r="DQ159" s="98"/>
      <c r="DR159" s="98"/>
      <c r="DS159" s="98"/>
      <c r="DT159" s="98"/>
      <c r="DU159" s="98"/>
      <c r="DV159" s="98"/>
      <c r="DW159" s="98"/>
      <c r="DX159" s="98"/>
      <c r="DY159" s="98"/>
      <c r="DZ159" s="98"/>
      <c r="EA159" s="98"/>
      <c r="EB159" s="98"/>
      <c r="EC159" s="98"/>
      <c r="ED159" s="98"/>
      <c r="EE159" s="98"/>
      <c r="EF159" s="98"/>
      <c r="EG159" s="98"/>
      <c r="EH159" s="98"/>
      <c r="EI159" s="98"/>
      <c r="EJ159" s="98"/>
      <c r="EK159" s="98"/>
      <c r="EL159" s="98"/>
      <c r="EM159" s="98"/>
      <c r="EN159" s="98"/>
      <c r="EO159" s="98"/>
      <c r="EP159" s="98"/>
      <c r="EQ159" s="98"/>
      <c r="ER159" s="98"/>
      <c r="ES159" s="98"/>
      <c r="ET159" s="98"/>
      <c r="EU159" s="98"/>
      <c r="EV159" s="98"/>
      <c r="EW159" s="98"/>
      <c r="EX159" s="98"/>
      <c r="EY159" s="98"/>
      <c r="EZ159" s="98"/>
      <c r="FA159" s="98"/>
      <c r="FB159" s="98"/>
      <c r="FC159" s="98"/>
      <c r="FD159" s="98"/>
      <c r="FE159" s="98"/>
      <c r="FF159" s="98"/>
    </row>
    <row r="160" spans="1:162" ht="15.75" hidden="1" x14ac:dyDescent="0.25">
      <c r="A160" s="354" t="s">
        <v>248</v>
      </c>
      <c r="B160" s="43"/>
      <c r="C160" s="43">
        <f t="shared" si="5"/>
        <v>8990</v>
      </c>
      <c r="D160" s="43"/>
      <c r="E160" s="43"/>
      <c r="F160" s="43"/>
      <c r="G160" s="98"/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  <c r="Z160" s="98"/>
      <c r="AA160" s="98"/>
      <c r="AB160" s="98"/>
      <c r="AC160" s="98"/>
      <c r="AD160" s="98"/>
      <c r="AE160" s="98"/>
      <c r="AF160" s="98"/>
      <c r="AG160" s="98"/>
      <c r="AH160" s="98"/>
      <c r="AI160" s="98"/>
      <c r="AJ160" s="98"/>
      <c r="AK160" s="98"/>
      <c r="AL160" s="98"/>
      <c r="AM160" s="98"/>
      <c r="AN160" s="98"/>
      <c r="AO160" s="98"/>
      <c r="AP160" s="98"/>
      <c r="AQ160" s="98"/>
      <c r="AR160" s="98"/>
      <c r="AS160" s="98"/>
      <c r="AT160" s="98"/>
      <c r="AU160" s="98"/>
      <c r="AV160" s="98"/>
      <c r="AW160" s="98"/>
      <c r="AX160" s="98"/>
      <c r="AY160" s="98"/>
      <c r="AZ160" s="98"/>
      <c r="BA160" s="98"/>
      <c r="BB160" s="98"/>
      <c r="BC160" s="98"/>
      <c r="BD160" s="98"/>
      <c r="BE160" s="98"/>
      <c r="BF160" s="98"/>
      <c r="BG160" s="98"/>
      <c r="BH160" s="98"/>
      <c r="BI160" s="98"/>
      <c r="BJ160" s="98"/>
      <c r="BK160" s="98"/>
      <c r="BL160" s="98"/>
      <c r="BM160" s="98"/>
      <c r="BN160" s="98"/>
      <c r="BO160" s="98"/>
      <c r="BP160" s="98"/>
      <c r="BQ160" s="98"/>
      <c r="BR160" s="98"/>
      <c r="BS160" s="98"/>
      <c r="BT160" s="98"/>
      <c r="BU160" s="98"/>
      <c r="BV160" s="98"/>
      <c r="BW160" s="98"/>
      <c r="BX160" s="98"/>
      <c r="BY160" s="98"/>
      <c r="BZ160" s="98"/>
      <c r="CA160" s="98"/>
      <c r="CB160" s="98"/>
      <c r="CC160" s="98"/>
      <c r="CD160" s="98"/>
      <c r="CE160" s="98"/>
      <c r="CF160" s="98"/>
      <c r="CG160" s="98"/>
      <c r="CH160" s="98"/>
      <c r="CI160" s="98"/>
      <c r="CJ160" s="98"/>
      <c r="CK160" s="98"/>
      <c r="CL160" s="98"/>
      <c r="CM160" s="98"/>
      <c r="CN160" s="98"/>
      <c r="CO160" s="98"/>
      <c r="CP160" s="98"/>
      <c r="CQ160" s="98"/>
      <c r="CR160" s="98"/>
      <c r="CS160" s="98"/>
      <c r="CT160" s="98"/>
      <c r="CU160" s="98"/>
      <c r="CV160" s="98"/>
      <c r="CW160" s="98"/>
      <c r="CX160" s="98"/>
      <c r="CY160" s="98"/>
      <c r="CZ160" s="98"/>
      <c r="DA160" s="98"/>
      <c r="DB160" s="98"/>
      <c r="DC160" s="98"/>
      <c r="DD160" s="98"/>
      <c r="DE160" s="98"/>
      <c r="DF160" s="98"/>
      <c r="DG160" s="98"/>
      <c r="DH160" s="98"/>
      <c r="DI160" s="98"/>
      <c r="DJ160" s="98"/>
      <c r="DK160" s="98"/>
      <c r="DL160" s="98"/>
      <c r="DM160" s="98"/>
      <c r="DN160" s="98"/>
      <c r="DO160" s="98"/>
      <c r="DP160" s="98"/>
      <c r="DQ160" s="98"/>
      <c r="DR160" s="98"/>
      <c r="DS160" s="98"/>
      <c r="DT160" s="98"/>
      <c r="DU160" s="98"/>
      <c r="DV160" s="98"/>
      <c r="DW160" s="98"/>
      <c r="DX160" s="98"/>
      <c r="DY160" s="98"/>
      <c r="DZ160" s="98"/>
      <c r="EA160" s="98"/>
      <c r="EB160" s="98"/>
      <c r="EC160" s="98"/>
      <c r="ED160" s="98"/>
      <c r="EE160" s="98"/>
      <c r="EF160" s="98"/>
      <c r="EG160" s="98"/>
      <c r="EH160" s="98"/>
      <c r="EI160" s="98"/>
      <c r="EJ160" s="98"/>
      <c r="EK160" s="98"/>
      <c r="EL160" s="98"/>
      <c r="EM160" s="98"/>
      <c r="EN160" s="98"/>
      <c r="EO160" s="98"/>
      <c r="EP160" s="98"/>
      <c r="EQ160" s="98"/>
      <c r="ER160" s="98"/>
      <c r="ES160" s="98"/>
      <c r="ET160" s="98"/>
      <c r="EU160" s="98"/>
      <c r="EV160" s="98"/>
      <c r="EW160" s="98"/>
      <c r="EX160" s="98"/>
      <c r="EY160" s="98"/>
      <c r="EZ160" s="98"/>
      <c r="FA160" s="98"/>
      <c r="FB160" s="98"/>
      <c r="FC160" s="98"/>
      <c r="FD160" s="98"/>
      <c r="FE160" s="98"/>
      <c r="FF160" s="98"/>
    </row>
    <row r="161" spans="1:162" ht="15.75" hidden="1" x14ac:dyDescent="0.25">
      <c r="A161" s="353" t="s">
        <v>249</v>
      </c>
      <c r="B161" s="43"/>
      <c r="C161" s="43">
        <f t="shared" si="5"/>
        <v>10</v>
      </c>
      <c r="D161" s="43"/>
      <c r="E161" s="43"/>
      <c r="F161" s="43"/>
      <c r="G161" s="98"/>
      <c r="H161" s="98"/>
      <c r="I161" s="98"/>
      <c r="J161" s="98"/>
      <c r="K161" s="98"/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  <c r="Z161" s="98"/>
      <c r="AA161" s="98"/>
      <c r="AB161" s="98"/>
      <c r="AC161" s="98"/>
      <c r="AD161" s="98"/>
      <c r="AE161" s="98"/>
      <c r="AF161" s="98"/>
      <c r="AG161" s="98"/>
      <c r="AH161" s="98"/>
      <c r="AI161" s="98"/>
      <c r="AJ161" s="98"/>
      <c r="AK161" s="98"/>
      <c r="AL161" s="98"/>
      <c r="AM161" s="98"/>
      <c r="AN161" s="98"/>
      <c r="AO161" s="98"/>
      <c r="AP161" s="98"/>
      <c r="AQ161" s="98"/>
      <c r="AR161" s="98"/>
      <c r="AS161" s="98"/>
      <c r="AT161" s="98"/>
      <c r="AU161" s="98"/>
      <c r="AV161" s="98"/>
      <c r="AW161" s="98"/>
      <c r="AX161" s="98"/>
      <c r="AY161" s="98"/>
      <c r="AZ161" s="98"/>
      <c r="BA161" s="98"/>
      <c r="BB161" s="98"/>
      <c r="BC161" s="98"/>
      <c r="BD161" s="98"/>
      <c r="BE161" s="98"/>
      <c r="BF161" s="98"/>
      <c r="BG161" s="98"/>
      <c r="BH161" s="98"/>
      <c r="BI161" s="98"/>
      <c r="BJ161" s="98"/>
      <c r="BK161" s="98"/>
      <c r="BL161" s="98"/>
      <c r="BM161" s="98"/>
      <c r="BN161" s="98"/>
      <c r="BO161" s="98"/>
      <c r="BP161" s="98"/>
      <c r="BQ161" s="98"/>
      <c r="BR161" s="98"/>
      <c r="BS161" s="98"/>
      <c r="BT161" s="98"/>
      <c r="BU161" s="98"/>
      <c r="BV161" s="98"/>
      <c r="BW161" s="98"/>
      <c r="BX161" s="98"/>
      <c r="BY161" s="98"/>
      <c r="BZ161" s="98"/>
      <c r="CA161" s="98"/>
      <c r="CB161" s="98"/>
      <c r="CC161" s="98"/>
      <c r="CD161" s="98"/>
      <c r="CE161" s="98"/>
      <c r="CF161" s="98"/>
      <c r="CG161" s="98"/>
      <c r="CH161" s="98"/>
      <c r="CI161" s="98"/>
      <c r="CJ161" s="98"/>
      <c r="CK161" s="98"/>
      <c r="CL161" s="98"/>
      <c r="CM161" s="98"/>
      <c r="CN161" s="98"/>
      <c r="CO161" s="98"/>
      <c r="CP161" s="98"/>
      <c r="CQ161" s="98"/>
      <c r="CR161" s="98"/>
      <c r="CS161" s="98"/>
      <c r="CT161" s="98"/>
      <c r="CU161" s="98"/>
      <c r="CV161" s="98"/>
      <c r="CW161" s="98"/>
      <c r="CX161" s="98"/>
      <c r="CY161" s="98"/>
      <c r="CZ161" s="98"/>
      <c r="DA161" s="98"/>
      <c r="DB161" s="98"/>
      <c r="DC161" s="98"/>
      <c r="DD161" s="98"/>
      <c r="DE161" s="98"/>
      <c r="DF161" s="98"/>
      <c r="DG161" s="98"/>
      <c r="DH161" s="98"/>
      <c r="DI161" s="98"/>
      <c r="DJ161" s="98"/>
      <c r="DK161" s="98"/>
      <c r="DL161" s="98"/>
      <c r="DM161" s="98"/>
      <c r="DN161" s="98"/>
      <c r="DO161" s="98"/>
      <c r="DP161" s="98"/>
      <c r="DQ161" s="98"/>
      <c r="DR161" s="98"/>
      <c r="DS161" s="98"/>
      <c r="DT161" s="98"/>
      <c r="DU161" s="98"/>
      <c r="DV161" s="98"/>
      <c r="DW161" s="98"/>
      <c r="DX161" s="98"/>
      <c r="DY161" s="98"/>
      <c r="DZ161" s="98"/>
      <c r="EA161" s="98"/>
      <c r="EB161" s="98"/>
      <c r="EC161" s="98"/>
      <c r="ED161" s="98"/>
      <c r="EE161" s="98"/>
      <c r="EF161" s="98"/>
      <c r="EG161" s="98"/>
      <c r="EH161" s="98"/>
      <c r="EI161" s="98"/>
      <c r="EJ161" s="98"/>
      <c r="EK161" s="98"/>
      <c r="EL161" s="98"/>
      <c r="EM161" s="98"/>
      <c r="EN161" s="98"/>
      <c r="EO161" s="98"/>
      <c r="EP161" s="98"/>
      <c r="EQ161" s="98"/>
      <c r="ER161" s="98"/>
      <c r="ES161" s="98"/>
      <c r="ET161" s="98"/>
      <c r="EU161" s="98"/>
      <c r="EV161" s="98"/>
      <c r="EW161" s="98"/>
      <c r="EX161" s="98"/>
      <c r="EY161" s="98"/>
      <c r="EZ161" s="98"/>
      <c r="FA161" s="98"/>
      <c r="FB161" s="98"/>
      <c r="FC161" s="98"/>
      <c r="FD161" s="98"/>
      <c r="FE161" s="98"/>
      <c r="FF161" s="98"/>
    </row>
    <row r="162" spans="1:162" ht="31.5" hidden="1" x14ac:dyDescent="0.25">
      <c r="A162" s="355" t="s">
        <v>250</v>
      </c>
      <c r="B162" s="43"/>
      <c r="C162" s="43">
        <f t="shared" si="5"/>
        <v>10</v>
      </c>
      <c r="D162" s="43"/>
      <c r="E162" s="43"/>
      <c r="F162" s="43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  <c r="Z162" s="98"/>
      <c r="AA162" s="98"/>
      <c r="AB162" s="98"/>
      <c r="AC162" s="98"/>
      <c r="AD162" s="98"/>
      <c r="AE162" s="98"/>
      <c r="AF162" s="98"/>
      <c r="AG162" s="98"/>
      <c r="AH162" s="98"/>
      <c r="AI162" s="98"/>
      <c r="AJ162" s="98"/>
      <c r="AK162" s="98"/>
      <c r="AL162" s="98"/>
      <c r="AM162" s="98"/>
      <c r="AN162" s="98"/>
      <c r="AO162" s="98"/>
      <c r="AP162" s="98"/>
      <c r="AQ162" s="98"/>
      <c r="AR162" s="98"/>
      <c r="AS162" s="98"/>
      <c r="AT162" s="98"/>
      <c r="AU162" s="98"/>
      <c r="AV162" s="98"/>
      <c r="AW162" s="98"/>
      <c r="AX162" s="98"/>
      <c r="AY162" s="98"/>
      <c r="AZ162" s="98"/>
      <c r="BA162" s="98"/>
      <c r="BB162" s="98"/>
      <c r="BC162" s="98"/>
      <c r="BD162" s="98"/>
      <c r="BE162" s="98"/>
      <c r="BF162" s="98"/>
      <c r="BG162" s="98"/>
      <c r="BH162" s="98"/>
      <c r="BI162" s="98"/>
      <c r="BJ162" s="98"/>
      <c r="BK162" s="98"/>
      <c r="BL162" s="98"/>
      <c r="BM162" s="98"/>
      <c r="BN162" s="98"/>
      <c r="BO162" s="98"/>
      <c r="BP162" s="98"/>
      <c r="BQ162" s="98"/>
      <c r="BR162" s="98"/>
      <c r="BS162" s="98"/>
      <c r="BT162" s="98"/>
      <c r="BU162" s="98"/>
      <c r="BV162" s="98"/>
      <c r="BW162" s="98"/>
      <c r="BX162" s="98"/>
      <c r="BY162" s="98"/>
      <c r="BZ162" s="98"/>
      <c r="CA162" s="98"/>
      <c r="CB162" s="98"/>
      <c r="CC162" s="98"/>
      <c r="CD162" s="98"/>
      <c r="CE162" s="98"/>
      <c r="CF162" s="98"/>
      <c r="CG162" s="98"/>
      <c r="CH162" s="98"/>
      <c r="CI162" s="98"/>
      <c r="CJ162" s="98"/>
      <c r="CK162" s="98"/>
      <c r="CL162" s="98"/>
      <c r="CM162" s="98"/>
      <c r="CN162" s="98"/>
      <c r="CO162" s="98"/>
      <c r="CP162" s="98"/>
      <c r="CQ162" s="98"/>
      <c r="CR162" s="98"/>
      <c r="CS162" s="98"/>
      <c r="CT162" s="98"/>
      <c r="CU162" s="98"/>
      <c r="CV162" s="98"/>
      <c r="CW162" s="98"/>
      <c r="CX162" s="98"/>
      <c r="CY162" s="98"/>
      <c r="CZ162" s="98"/>
      <c r="DA162" s="98"/>
      <c r="DB162" s="98"/>
      <c r="DC162" s="98"/>
      <c r="DD162" s="98"/>
      <c r="DE162" s="98"/>
      <c r="DF162" s="98"/>
      <c r="DG162" s="98"/>
      <c r="DH162" s="98"/>
      <c r="DI162" s="98"/>
      <c r="DJ162" s="98"/>
      <c r="DK162" s="98"/>
      <c r="DL162" s="98"/>
      <c r="DM162" s="98"/>
      <c r="DN162" s="98"/>
      <c r="DO162" s="98"/>
      <c r="DP162" s="98"/>
      <c r="DQ162" s="98"/>
      <c r="DR162" s="98"/>
      <c r="DS162" s="98"/>
      <c r="DT162" s="98"/>
      <c r="DU162" s="98"/>
      <c r="DV162" s="98"/>
      <c r="DW162" s="98"/>
      <c r="DX162" s="98"/>
      <c r="DY162" s="98"/>
      <c r="DZ162" s="98"/>
      <c r="EA162" s="98"/>
      <c r="EB162" s="98"/>
      <c r="EC162" s="98"/>
      <c r="ED162" s="98"/>
      <c r="EE162" s="98"/>
      <c r="EF162" s="98"/>
      <c r="EG162" s="98"/>
      <c r="EH162" s="98"/>
      <c r="EI162" s="98"/>
      <c r="EJ162" s="98"/>
      <c r="EK162" s="98"/>
      <c r="EL162" s="98"/>
      <c r="EM162" s="98"/>
      <c r="EN162" s="98"/>
      <c r="EO162" s="98"/>
      <c r="EP162" s="98"/>
      <c r="EQ162" s="98"/>
      <c r="ER162" s="98"/>
      <c r="ES162" s="98"/>
      <c r="ET162" s="98"/>
      <c r="EU162" s="98"/>
      <c r="EV162" s="98"/>
      <c r="EW162" s="98"/>
      <c r="EX162" s="98"/>
      <c r="EY162" s="98"/>
      <c r="EZ162" s="98"/>
      <c r="FA162" s="98"/>
      <c r="FB162" s="98"/>
      <c r="FC162" s="98"/>
      <c r="FD162" s="98"/>
      <c r="FE162" s="98"/>
      <c r="FF162" s="98"/>
    </row>
    <row r="163" spans="1:162" ht="16.5" hidden="1" thickBot="1" x14ac:dyDescent="0.3">
      <c r="A163" s="384" t="s">
        <v>251</v>
      </c>
      <c r="B163" s="378"/>
      <c r="C163" s="378">
        <f t="shared" si="5"/>
        <v>0</v>
      </c>
      <c r="D163" s="378"/>
      <c r="E163" s="378"/>
      <c r="F163" s="378"/>
      <c r="G163" s="98"/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  <c r="Z163" s="98"/>
      <c r="AA163" s="98"/>
      <c r="AB163" s="98"/>
      <c r="AC163" s="98"/>
      <c r="AD163" s="98"/>
      <c r="AE163" s="98"/>
      <c r="AF163" s="98"/>
      <c r="AG163" s="98"/>
      <c r="AH163" s="98"/>
      <c r="AI163" s="98"/>
      <c r="AJ163" s="98"/>
      <c r="AK163" s="98"/>
      <c r="AL163" s="98"/>
      <c r="AM163" s="98"/>
      <c r="AN163" s="98"/>
      <c r="AO163" s="98"/>
      <c r="AP163" s="98"/>
      <c r="AQ163" s="98"/>
      <c r="AR163" s="98"/>
      <c r="AS163" s="98"/>
      <c r="AT163" s="98"/>
      <c r="AU163" s="98"/>
      <c r="AV163" s="98"/>
      <c r="AW163" s="98"/>
      <c r="AX163" s="98"/>
      <c r="AY163" s="98"/>
      <c r="AZ163" s="98"/>
      <c r="BA163" s="98"/>
      <c r="BB163" s="98"/>
      <c r="BC163" s="98"/>
      <c r="BD163" s="98"/>
      <c r="BE163" s="98"/>
      <c r="BF163" s="98"/>
      <c r="BG163" s="98"/>
      <c r="BH163" s="98"/>
      <c r="BI163" s="98"/>
      <c r="BJ163" s="98"/>
      <c r="BK163" s="98"/>
      <c r="BL163" s="98"/>
      <c r="BM163" s="98"/>
      <c r="BN163" s="98"/>
      <c r="BO163" s="98"/>
      <c r="BP163" s="98"/>
      <c r="BQ163" s="98"/>
      <c r="BR163" s="98"/>
      <c r="BS163" s="98"/>
      <c r="BT163" s="98"/>
      <c r="BU163" s="98"/>
      <c r="BV163" s="98"/>
      <c r="BW163" s="98"/>
      <c r="BX163" s="98"/>
      <c r="BY163" s="98"/>
      <c r="BZ163" s="98"/>
      <c r="CA163" s="98"/>
      <c r="CB163" s="98"/>
      <c r="CC163" s="98"/>
      <c r="CD163" s="98"/>
      <c r="CE163" s="98"/>
      <c r="CF163" s="98"/>
      <c r="CG163" s="98"/>
      <c r="CH163" s="98"/>
      <c r="CI163" s="98"/>
      <c r="CJ163" s="98"/>
      <c r="CK163" s="98"/>
      <c r="CL163" s="98"/>
      <c r="CM163" s="98"/>
      <c r="CN163" s="98"/>
      <c r="CO163" s="98"/>
      <c r="CP163" s="98"/>
      <c r="CQ163" s="98"/>
      <c r="CR163" s="98"/>
      <c r="CS163" s="98"/>
      <c r="CT163" s="98"/>
      <c r="CU163" s="98"/>
      <c r="CV163" s="98"/>
      <c r="CW163" s="98"/>
      <c r="CX163" s="98"/>
      <c r="CY163" s="98"/>
      <c r="CZ163" s="98"/>
      <c r="DA163" s="98"/>
      <c r="DB163" s="98"/>
      <c r="DC163" s="98"/>
      <c r="DD163" s="98"/>
      <c r="DE163" s="98"/>
      <c r="DF163" s="98"/>
      <c r="DG163" s="98"/>
      <c r="DH163" s="98"/>
      <c r="DI163" s="98"/>
      <c r="DJ163" s="98"/>
      <c r="DK163" s="98"/>
      <c r="DL163" s="98"/>
      <c r="DM163" s="98"/>
      <c r="DN163" s="98"/>
      <c r="DO163" s="98"/>
      <c r="DP163" s="98"/>
      <c r="DQ163" s="98"/>
      <c r="DR163" s="98"/>
      <c r="DS163" s="98"/>
      <c r="DT163" s="98"/>
      <c r="DU163" s="98"/>
      <c r="DV163" s="98"/>
      <c r="DW163" s="98"/>
      <c r="DX163" s="98"/>
      <c r="DY163" s="98"/>
      <c r="DZ163" s="98"/>
      <c r="EA163" s="98"/>
      <c r="EB163" s="98"/>
      <c r="EC163" s="98"/>
      <c r="ED163" s="98"/>
      <c r="EE163" s="98"/>
      <c r="EF163" s="98"/>
      <c r="EG163" s="98"/>
      <c r="EH163" s="98"/>
      <c r="EI163" s="98"/>
      <c r="EJ163" s="98"/>
      <c r="EK163" s="98"/>
      <c r="EL163" s="98"/>
      <c r="EM163" s="98"/>
      <c r="EN163" s="98"/>
      <c r="EO163" s="98"/>
      <c r="EP163" s="98"/>
      <c r="EQ163" s="98"/>
      <c r="ER163" s="98"/>
      <c r="ES163" s="98"/>
      <c r="ET163" s="98"/>
      <c r="EU163" s="98"/>
      <c r="EV163" s="98"/>
      <c r="EW163" s="98"/>
      <c r="EX163" s="98"/>
      <c r="EY163" s="98"/>
      <c r="EZ163" s="98"/>
      <c r="FA163" s="98"/>
      <c r="FB163" s="98"/>
      <c r="FC163" s="98"/>
      <c r="FD163" s="98"/>
      <c r="FE163" s="98"/>
      <c r="FF163" s="98"/>
    </row>
    <row r="164" spans="1:162" hidden="1" x14ac:dyDescent="0.25">
      <c r="C164" s="98"/>
      <c r="D164" s="98"/>
      <c r="E164" s="98"/>
      <c r="F164" s="98"/>
      <c r="G164" s="98"/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  <c r="Z164" s="98"/>
      <c r="AA164" s="98"/>
      <c r="AB164" s="98"/>
      <c r="AC164" s="98"/>
      <c r="AD164" s="98"/>
      <c r="AE164" s="98"/>
      <c r="AF164" s="98"/>
      <c r="AG164" s="98"/>
      <c r="AH164" s="98"/>
      <c r="AI164" s="98"/>
      <c r="AJ164" s="98"/>
      <c r="AK164" s="98"/>
      <c r="AL164" s="98"/>
      <c r="AM164" s="98"/>
      <c r="AN164" s="98"/>
      <c r="AO164" s="98"/>
      <c r="AP164" s="98"/>
      <c r="AQ164" s="98"/>
      <c r="AR164" s="98"/>
      <c r="AS164" s="98"/>
      <c r="AT164" s="98"/>
      <c r="AU164" s="98"/>
      <c r="AV164" s="98"/>
      <c r="AW164" s="98"/>
      <c r="AX164" s="98"/>
      <c r="AY164" s="98"/>
      <c r="AZ164" s="98"/>
      <c r="BA164" s="98"/>
      <c r="BB164" s="98"/>
      <c r="BC164" s="98"/>
      <c r="BD164" s="98"/>
      <c r="BE164" s="98"/>
      <c r="BF164" s="98"/>
      <c r="BG164" s="98"/>
      <c r="BH164" s="98"/>
      <c r="BI164" s="98"/>
      <c r="BJ164" s="98"/>
      <c r="BK164" s="98"/>
      <c r="BL164" s="98"/>
      <c r="BM164" s="98"/>
      <c r="BN164" s="98"/>
      <c r="BO164" s="98"/>
      <c r="BP164" s="98"/>
      <c r="BQ164" s="98"/>
      <c r="BR164" s="98"/>
      <c r="BS164" s="98"/>
      <c r="BT164" s="98"/>
      <c r="BU164" s="98"/>
      <c r="BV164" s="98"/>
      <c r="BW164" s="98"/>
      <c r="BX164" s="98"/>
      <c r="BY164" s="98"/>
      <c r="BZ164" s="98"/>
      <c r="CA164" s="98"/>
      <c r="CB164" s="98"/>
      <c r="CC164" s="98"/>
      <c r="CD164" s="98"/>
      <c r="CE164" s="98"/>
      <c r="CF164" s="98"/>
      <c r="CG164" s="98"/>
      <c r="CH164" s="98"/>
      <c r="CI164" s="98"/>
      <c r="CJ164" s="98"/>
      <c r="CK164" s="98"/>
      <c r="CL164" s="98"/>
      <c r="CM164" s="98"/>
      <c r="CN164" s="98"/>
      <c r="CO164" s="98"/>
      <c r="CP164" s="98"/>
      <c r="CQ164" s="98"/>
      <c r="CR164" s="98"/>
      <c r="CS164" s="98"/>
      <c r="CT164" s="98"/>
      <c r="CU164" s="98"/>
      <c r="CV164" s="98"/>
      <c r="CW164" s="98"/>
      <c r="CX164" s="98"/>
      <c r="CY164" s="98"/>
      <c r="CZ164" s="98"/>
      <c r="DA164" s="98"/>
      <c r="DB164" s="98"/>
      <c r="DC164" s="98"/>
      <c r="DD164" s="98"/>
      <c r="DE164" s="98"/>
      <c r="DF164" s="98"/>
      <c r="DG164" s="98"/>
      <c r="DH164" s="98"/>
      <c r="DI164" s="98"/>
      <c r="DJ164" s="98"/>
      <c r="DK164" s="98"/>
      <c r="DL164" s="98"/>
      <c r="DM164" s="98"/>
      <c r="DN164" s="98"/>
      <c r="DO164" s="98"/>
      <c r="DP164" s="98"/>
      <c r="DQ164" s="98"/>
      <c r="DR164" s="98"/>
      <c r="DS164" s="98"/>
      <c r="DT164" s="98"/>
      <c r="DU164" s="98"/>
      <c r="DV164" s="98"/>
      <c r="DW164" s="98"/>
      <c r="DX164" s="98"/>
      <c r="DY164" s="98"/>
      <c r="DZ164" s="98"/>
      <c r="EA164" s="98"/>
      <c r="EB164" s="98"/>
      <c r="EC164" s="98"/>
      <c r="ED164" s="98"/>
      <c r="EE164" s="98"/>
      <c r="EF164" s="98"/>
      <c r="EG164" s="98"/>
      <c r="EH164" s="98"/>
      <c r="EI164" s="98"/>
      <c r="EJ164" s="98"/>
      <c r="EK164" s="98"/>
      <c r="EL164" s="98"/>
      <c r="EM164" s="98"/>
      <c r="EN164" s="98"/>
      <c r="EO164" s="98"/>
      <c r="EP164" s="98"/>
      <c r="EQ164" s="98"/>
      <c r="ER164" s="98"/>
      <c r="ES164" s="98"/>
      <c r="ET164" s="98"/>
      <c r="EU164" s="98"/>
      <c r="EV164" s="98"/>
      <c r="EW164" s="98"/>
      <c r="EX164" s="98"/>
      <c r="EY164" s="98"/>
      <c r="EZ164" s="98"/>
      <c r="FA164" s="98"/>
      <c r="FB164" s="98"/>
      <c r="FC164" s="98"/>
      <c r="FD164" s="98"/>
      <c r="FE164" s="98"/>
      <c r="FF164" s="98"/>
    </row>
    <row r="165" spans="1:162" hidden="1" x14ac:dyDescent="0.25"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  <c r="Z165" s="98"/>
      <c r="AA165" s="98"/>
      <c r="AB165" s="98"/>
      <c r="AC165" s="98"/>
      <c r="AD165" s="98"/>
      <c r="AE165" s="98"/>
      <c r="AF165" s="98"/>
      <c r="AG165" s="98"/>
      <c r="AH165" s="98"/>
      <c r="AI165" s="98"/>
      <c r="AJ165" s="98"/>
      <c r="AK165" s="98"/>
      <c r="AL165" s="98"/>
      <c r="AM165" s="98"/>
      <c r="AN165" s="98"/>
      <c r="AO165" s="98"/>
      <c r="AP165" s="98"/>
      <c r="AQ165" s="98"/>
      <c r="AR165" s="98"/>
      <c r="AS165" s="98"/>
      <c r="AT165" s="98"/>
      <c r="AU165" s="98"/>
      <c r="AV165" s="98"/>
      <c r="AW165" s="98"/>
      <c r="AX165" s="98"/>
      <c r="AY165" s="98"/>
      <c r="AZ165" s="98"/>
      <c r="BA165" s="98"/>
      <c r="BB165" s="98"/>
      <c r="BC165" s="98"/>
      <c r="BD165" s="98"/>
      <c r="BE165" s="98"/>
      <c r="BF165" s="98"/>
      <c r="BG165" s="98"/>
      <c r="BH165" s="98"/>
      <c r="BI165" s="98"/>
      <c r="BJ165" s="98"/>
      <c r="BK165" s="98"/>
      <c r="BL165" s="98"/>
      <c r="BM165" s="98"/>
      <c r="BN165" s="98"/>
      <c r="BO165" s="98"/>
      <c r="BP165" s="98"/>
      <c r="BQ165" s="98"/>
      <c r="BR165" s="98"/>
      <c r="BS165" s="98"/>
      <c r="BT165" s="98"/>
      <c r="BU165" s="98"/>
      <c r="BV165" s="98"/>
      <c r="BW165" s="98"/>
      <c r="BX165" s="98"/>
      <c r="BY165" s="98"/>
      <c r="BZ165" s="98"/>
      <c r="CA165" s="98"/>
      <c r="CB165" s="98"/>
      <c r="CC165" s="98"/>
      <c r="CD165" s="98"/>
      <c r="CE165" s="98"/>
      <c r="CF165" s="98"/>
      <c r="CG165" s="98"/>
      <c r="CH165" s="98"/>
      <c r="CI165" s="98"/>
      <c r="CJ165" s="98"/>
      <c r="CK165" s="98"/>
      <c r="CL165" s="98"/>
      <c r="CM165" s="98"/>
      <c r="CN165" s="98"/>
      <c r="CO165" s="98"/>
      <c r="CP165" s="98"/>
      <c r="CQ165" s="98"/>
      <c r="CR165" s="98"/>
      <c r="CS165" s="98"/>
      <c r="CT165" s="98"/>
      <c r="CU165" s="98"/>
      <c r="CV165" s="98"/>
      <c r="CW165" s="98"/>
      <c r="CX165" s="98"/>
      <c r="CY165" s="98"/>
      <c r="CZ165" s="98"/>
      <c r="DA165" s="98"/>
      <c r="DB165" s="98"/>
      <c r="DC165" s="98"/>
      <c r="DD165" s="98"/>
      <c r="DE165" s="98"/>
      <c r="DF165" s="98"/>
      <c r="DG165" s="98"/>
      <c r="DH165" s="98"/>
      <c r="DI165" s="98"/>
      <c r="DJ165" s="98"/>
      <c r="DK165" s="98"/>
      <c r="DL165" s="98"/>
      <c r="DM165" s="98"/>
      <c r="DN165" s="98"/>
      <c r="DO165" s="98"/>
      <c r="DP165" s="98"/>
      <c r="DQ165" s="98"/>
      <c r="DR165" s="98"/>
      <c r="DS165" s="98"/>
      <c r="DT165" s="98"/>
      <c r="DU165" s="98"/>
      <c r="DV165" s="98"/>
      <c r="DW165" s="98"/>
      <c r="DX165" s="98"/>
      <c r="DY165" s="98"/>
      <c r="DZ165" s="98"/>
      <c r="EA165" s="98"/>
      <c r="EB165" s="98"/>
      <c r="EC165" s="98"/>
      <c r="ED165" s="98"/>
      <c r="EE165" s="98"/>
      <c r="EF165" s="98"/>
      <c r="EG165" s="98"/>
      <c r="EH165" s="98"/>
      <c r="EI165" s="98"/>
      <c r="EJ165" s="98"/>
      <c r="EK165" s="98"/>
      <c r="EL165" s="98"/>
      <c r="EM165" s="98"/>
      <c r="EN165" s="98"/>
      <c r="EO165" s="98"/>
      <c r="EP165" s="98"/>
      <c r="EQ165" s="98"/>
      <c r="ER165" s="98"/>
      <c r="ES165" s="98"/>
      <c r="ET165" s="98"/>
      <c r="EU165" s="98"/>
      <c r="EV165" s="98"/>
      <c r="EW165" s="98"/>
      <c r="EX165" s="98"/>
      <c r="EY165" s="98"/>
      <c r="EZ165" s="98"/>
      <c r="FA165" s="98"/>
      <c r="FB165" s="98"/>
      <c r="FC165" s="98"/>
      <c r="FD165" s="98"/>
      <c r="FE165" s="98"/>
      <c r="FF165" s="98"/>
    </row>
    <row r="166" spans="1:162" hidden="1" x14ac:dyDescent="0.25"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  <c r="Z166" s="98"/>
      <c r="AA166" s="98"/>
      <c r="AB166" s="98"/>
      <c r="AC166" s="98"/>
      <c r="AD166" s="98"/>
      <c r="AE166" s="98"/>
      <c r="AF166" s="98"/>
      <c r="AG166" s="98"/>
      <c r="AH166" s="98"/>
      <c r="AI166" s="98"/>
      <c r="AJ166" s="98"/>
      <c r="AK166" s="98"/>
      <c r="AL166" s="98"/>
      <c r="AM166" s="98"/>
      <c r="AN166" s="98"/>
      <c r="AO166" s="98"/>
      <c r="AP166" s="98"/>
      <c r="AQ166" s="98"/>
      <c r="AR166" s="98"/>
      <c r="AS166" s="98"/>
      <c r="AT166" s="98"/>
      <c r="AU166" s="98"/>
      <c r="AV166" s="98"/>
      <c r="AW166" s="98"/>
      <c r="AX166" s="98"/>
      <c r="AY166" s="98"/>
      <c r="AZ166" s="98"/>
      <c r="BA166" s="98"/>
      <c r="BB166" s="98"/>
      <c r="BC166" s="98"/>
      <c r="BD166" s="98"/>
      <c r="BE166" s="98"/>
      <c r="BF166" s="98"/>
      <c r="BG166" s="98"/>
      <c r="BH166" s="98"/>
      <c r="BI166" s="98"/>
      <c r="BJ166" s="98"/>
      <c r="BK166" s="98"/>
      <c r="BL166" s="98"/>
      <c r="BM166" s="98"/>
      <c r="BN166" s="98"/>
      <c r="BO166" s="98"/>
      <c r="BP166" s="98"/>
      <c r="BQ166" s="98"/>
      <c r="BR166" s="98"/>
      <c r="BS166" s="98"/>
      <c r="BT166" s="98"/>
      <c r="BU166" s="98"/>
      <c r="BV166" s="98"/>
      <c r="BW166" s="98"/>
      <c r="BX166" s="98"/>
      <c r="BY166" s="98"/>
      <c r="BZ166" s="98"/>
      <c r="CA166" s="98"/>
      <c r="CB166" s="98"/>
      <c r="CC166" s="98"/>
      <c r="CD166" s="98"/>
      <c r="CE166" s="98"/>
      <c r="CF166" s="98"/>
      <c r="CG166" s="98"/>
      <c r="CH166" s="98"/>
      <c r="CI166" s="98"/>
      <c r="CJ166" s="98"/>
      <c r="CK166" s="98"/>
      <c r="CL166" s="98"/>
      <c r="CM166" s="98"/>
      <c r="CN166" s="98"/>
      <c r="CO166" s="98"/>
      <c r="CP166" s="98"/>
      <c r="CQ166" s="98"/>
      <c r="CR166" s="98"/>
      <c r="CS166" s="98"/>
      <c r="CT166" s="98"/>
      <c r="CU166" s="98"/>
      <c r="CV166" s="98"/>
      <c r="CW166" s="98"/>
      <c r="CX166" s="98"/>
      <c r="CY166" s="98"/>
      <c r="CZ166" s="98"/>
      <c r="DA166" s="98"/>
      <c r="DB166" s="98"/>
      <c r="DC166" s="98"/>
      <c r="DD166" s="98"/>
      <c r="DE166" s="98"/>
      <c r="DF166" s="98"/>
      <c r="DG166" s="98"/>
      <c r="DH166" s="98"/>
      <c r="DI166" s="98"/>
      <c r="DJ166" s="98"/>
      <c r="DK166" s="98"/>
      <c r="DL166" s="98"/>
      <c r="DM166" s="98"/>
      <c r="DN166" s="98"/>
      <c r="DO166" s="98"/>
      <c r="DP166" s="98"/>
      <c r="DQ166" s="98"/>
      <c r="DR166" s="98"/>
      <c r="DS166" s="98"/>
      <c r="DT166" s="98"/>
      <c r="DU166" s="98"/>
      <c r="DV166" s="98"/>
      <c r="DW166" s="98"/>
      <c r="DX166" s="98"/>
      <c r="DY166" s="98"/>
      <c r="DZ166" s="98"/>
      <c r="EA166" s="98"/>
      <c r="EB166" s="98"/>
      <c r="EC166" s="98"/>
      <c r="ED166" s="98"/>
      <c r="EE166" s="98"/>
      <c r="EF166" s="98"/>
      <c r="EG166" s="98"/>
      <c r="EH166" s="98"/>
      <c r="EI166" s="98"/>
      <c r="EJ166" s="98"/>
      <c r="EK166" s="98"/>
      <c r="EL166" s="98"/>
      <c r="EM166" s="98"/>
      <c r="EN166" s="98"/>
      <c r="EO166" s="98"/>
      <c r="EP166" s="98"/>
      <c r="EQ166" s="98"/>
      <c r="ER166" s="98"/>
      <c r="ES166" s="98"/>
      <c r="ET166" s="98"/>
      <c r="EU166" s="98"/>
      <c r="EV166" s="98"/>
      <c r="EW166" s="98"/>
      <c r="EX166" s="98"/>
      <c r="EY166" s="98"/>
      <c r="EZ166" s="98"/>
      <c r="FA166" s="98"/>
      <c r="FB166" s="98"/>
      <c r="FC166" s="98"/>
      <c r="FD166" s="98"/>
      <c r="FE166" s="98"/>
      <c r="FF166" s="98"/>
    </row>
    <row r="167" spans="1:162" hidden="1" x14ac:dyDescent="0.25"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  <c r="Z167" s="98"/>
      <c r="AA167" s="98"/>
      <c r="AB167" s="98"/>
      <c r="AC167" s="98"/>
      <c r="AD167" s="98"/>
      <c r="AE167" s="98"/>
      <c r="AF167" s="98"/>
      <c r="AG167" s="98"/>
      <c r="AH167" s="98"/>
      <c r="AI167" s="98"/>
      <c r="AJ167" s="98"/>
      <c r="AK167" s="98"/>
      <c r="AL167" s="98"/>
      <c r="AM167" s="98"/>
      <c r="AN167" s="98"/>
      <c r="AO167" s="98"/>
      <c r="AP167" s="98"/>
      <c r="AQ167" s="98"/>
      <c r="AR167" s="98"/>
      <c r="AS167" s="98"/>
      <c r="AT167" s="98"/>
      <c r="AU167" s="98"/>
      <c r="AV167" s="98"/>
      <c r="AW167" s="98"/>
      <c r="AX167" s="98"/>
      <c r="AY167" s="98"/>
      <c r="AZ167" s="98"/>
      <c r="BA167" s="98"/>
      <c r="BB167" s="98"/>
      <c r="BC167" s="98"/>
      <c r="BD167" s="98"/>
      <c r="BE167" s="98"/>
      <c r="BF167" s="98"/>
      <c r="BG167" s="98"/>
      <c r="BH167" s="98"/>
      <c r="BI167" s="98"/>
      <c r="BJ167" s="98"/>
      <c r="BK167" s="98"/>
      <c r="BL167" s="98"/>
      <c r="BM167" s="98"/>
      <c r="BN167" s="98"/>
      <c r="BO167" s="98"/>
      <c r="BP167" s="98"/>
      <c r="BQ167" s="98"/>
      <c r="BR167" s="98"/>
      <c r="BS167" s="98"/>
      <c r="BT167" s="98"/>
      <c r="BU167" s="98"/>
      <c r="BV167" s="98"/>
      <c r="BW167" s="98"/>
      <c r="BX167" s="98"/>
      <c r="BY167" s="98"/>
      <c r="BZ167" s="98"/>
      <c r="CA167" s="98"/>
      <c r="CB167" s="98"/>
      <c r="CC167" s="98"/>
      <c r="CD167" s="98"/>
      <c r="CE167" s="98"/>
      <c r="CF167" s="98"/>
      <c r="CG167" s="98"/>
      <c r="CH167" s="98"/>
      <c r="CI167" s="98"/>
      <c r="CJ167" s="98"/>
      <c r="CK167" s="98"/>
      <c r="CL167" s="98"/>
      <c r="CM167" s="98"/>
      <c r="CN167" s="98"/>
      <c r="CO167" s="98"/>
      <c r="CP167" s="98"/>
      <c r="CQ167" s="98"/>
      <c r="CR167" s="98"/>
      <c r="CS167" s="98"/>
      <c r="CT167" s="98"/>
      <c r="CU167" s="98"/>
      <c r="CV167" s="98"/>
      <c r="CW167" s="98"/>
      <c r="CX167" s="98"/>
      <c r="CY167" s="98"/>
      <c r="CZ167" s="98"/>
      <c r="DA167" s="98"/>
      <c r="DB167" s="98"/>
      <c r="DC167" s="98"/>
      <c r="DD167" s="98"/>
      <c r="DE167" s="98"/>
      <c r="DF167" s="98"/>
      <c r="DG167" s="98"/>
      <c r="DH167" s="98"/>
      <c r="DI167" s="98"/>
      <c r="DJ167" s="98"/>
      <c r="DK167" s="98"/>
      <c r="DL167" s="98"/>
      <c r="DM167" s="98"/>
      <c r="DN167" s="98"/>
      <c r="DO167" s="98"/>
      <c r="DP167" s="98"/>
      <c r="DQ167" s="98"/>
      <c r="DR167" s="98"/>
      <c r="DS167" s="98"/>
      <c r="DT167" s="98"/>
      <c r="DU167" s="98"/>
      <c r="DV167" s="98"/>
      <c r="DW167" s="98"/>
      <c r="DX167" s="98"/>
      <c r="DY167" s="98"/>
      <c r="DZ167" s="98"/>
      <c r="EA167" s="98"/>
      <c r="EB167" s="98"/>
      <c r="EC167" s="98"/>
      <c r="ED167" s="98"/>
      <c r="EE167" s="98"/>
      <c r="EF167" s="98"/>
      <c r="EG167" s="98"/>
      <c r="EH167" s="98"/>
      <c r="EI167" s="98"/>
      <c r="EJ167" s="98"/>
      <c r="EK167" s="98"/>
      <c r="EL167" s="98"/>
      <c r="EM167" s="98"/>
      <c r="EN167" s="98"/>
      <c r="EO167" s="98"/>
      <c r="EP167" s="98"/>
      <c r="EQ167" s="98"/>
      <c r="ER167" s="98"/>
      <c r="ES167" s="98"/>
      <c r="ET167" s="98"/>
      <c r="EU167" s="98"/>
      <c r="EV167" s="98"/>
      <c r="EW167" s="98"/>
      <c r="EX167" s="98"/>
      <c r="EY167" s="98"/>
      <c r="EZ167" s="98"/>
      <c r="FA167" s="98"/>
      <c r="FB167" s="98"/>
      <c r="FC167" s="98"/>
      <c r="FD167" s="98"/>
      <c r="FE167" s="98"/>
      <c r="FF167" s="98"/>
    </row>
    <row r="168" spans="1:162" hidden="1" x14ac:dyDescent="0.25"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  <c r="Z168" s="98"/>
      <c r="AA168" s="98"/>
      <c r="AB168" s="98"/>
      <c r="AC168" s="98"/>
      <c r="AD168" s="98"/>
      <c r="AE168" s="98"/>
      <c r="AF168" s="98"/>
      <c r="AG168" s="98"/>
      <c r="AH168" s="98"/>
      <c r="AI168" s="98"/>
      <c r="AJ168" s="98"/>
      <c r="AK168" s="98"/>
      <c r="AL168" s="98"/>
      <c r="AM168" s="98"/>
      <c r="AN168" s="98"/>
      <c r="AO168" s="98"/>
      <c r="AP168" s="98"/>
      <c r="AQ168" s="98"/>
      <c r="AR168" s="98"/>
      <c r="AS168" s="98"/>
      <c r="AT168" s="98"/>
      <c r="AU168" s="98"/>
      <c r="AV168" s="98"/>
      <c r="AW168" s="98"/>
      <c r="AX168" s="98"/>
      <c r="AY168" s="98"/>
      <c r="AZ168" s="98"/>
      <c r="BA168" s="98"/>
      <c r="BB168" s="98"/>
      <c r="BC168" s="98"/>
      <c r="BD168" s="98"/>
      <c r="BE168" s="98"/>
      <c r="BF168" s="98"/>
      <c r="BG168" s="98"/>
      <c r="BH168" s="98"/>
      <c r="BI168" s="98"/>
      <c r="BJ168" s="98"/>
      <c r="BK168" s="98"/>
      <c r="BL168" s="98"/>
      <c r="BM168" s="98"/>
      <c r="BN168" s="98"/>
      <c r="BO168" s="98"/>
      <c r="BP168" s="98"/>
      <c r="BQ168" s="98"/>
      <c r="BR168" s="98"/>
      <c r="BS168" s="98"/>
      <c r="BT168" s="98"/>
      <c r="BU168" s="98"/>
      <c r="BV168" s="98"/>
      <c r="BW168" s="98"/>
      <c r="BX168" s="98"/>
      <c r="BY168" s="98"/>
      <c r="BZ168" s="98"/>
      <c r="CA168" s="98"/>
      <c r="CB168" s="98"/>
      <c r="CC168" s="98"/>
      <c r="CD168" s="98"/>
      <c r="CE168" s="98"/>
      <c r="CF168" s="98"/>
      <c r="CG168" s="98"/>
      <c r="CH168" s="98"/>
      <c r="CI168" s="98"/>
      <c r="CJ168" s="98"/>
      <c r="CK168" s="98"/>
      <c r="CL168" s="98"/>
      <c r="CM168" s="98"/>
      <c r="CN168" s="98"/>
      <c r="CO168" s="98"/>
      <c r="CP168" s="98"/>
      <c r="CQ168" s="98"/>
      <c r="CR168" s="98"/>
      <c r="CS168" s="98"/>
      <c r="CT168" s="98"/>
      <c r="CU168" s="98"/>
      <c r="CV168" s="98"/>
      <c r="CW168" s="98"/>
      <c r="CX168" s="98"/>
      <c r="CY168" s="98"/>
      <c r="CZ168" s="98"/>
      <c r="DA168" s="98"/>
      <c r="DB168" s="98"/>
      <c r="DC168" s="98"/>
      <c r="DD168" s="98"/>
      <c r="DE168" s="98"/>
      <c r="DF168" s="98"/>
      <c r="DG168" s="98"/>
      <c r="DH168" s="98"/>
      <c r="DI168" s="98"/>
      <c r="DJ168" s="98"/>
      <c r="DK168" s="98"/>
      <c r="DL168" s="98"/>
      <c r="DM168" s="98"/>
      <c r="DN168" s="98"/>
      <c r="DO168" s="98"/>
      <c r="DP168" s="98"/>
      <c r="DQ168" s="98"/>
      <c r="DR168" s="98"/>
      <c r="DS168" s="98"/>
      <c r="DT168" s="98"/>
      <c r="DU168" s="98"/>
      <c r="DV168" s="98"/>
      <c r="DW168" s="98"/>
      <c r="DX168" s="98"/>
      <c r="DY168" s="98"/>
      <c r="DZ168" s="98"/>
      <c r="EA168" s="98"/>
      <c r="EB168" s="98"/>
      <c r="EC168" s="98"/>
      <c r="ED168" s="98"/>
      <c r="EE168" s="98"/>
      <c r="EF168" s="98"/>
      <c r="EG168" s="98"/>
      <c r="EH168" s="98"/>
      <c r="EI168" s="98"/>
      <c r="EJ168" s="98"/>
      <c r="EK168" s="98"/>
      <c r="EL168" s="98"/>
      <c r="EM168" s="98"/>
      <c r="EN168" s="98"/>
      <c r="EO168" s="98"/>
      <c r="EP168" s="98"/>
      <c r="EQ168" s="98"/>
      <c r="ER168" s="98"/>
      <c r="ES168" s="98"/>
      <c r="ET168" s="98"/>
      <c r="EU168" s="98"/>
      <c r="EV168" s="98"/>
      <c r="EW168" s="98"/>
      <c r="EX168" s="98"/>
      <c r="EY168" s="98"/>
      <c r="EZ168" s="98"/>
      <c r="FA168" s="98"/>
      <c r="FB168" s="98"/>
      <c r="FC168" s="98"/>
      <c r="FD168" s="98"/>
      <c r="FE168" s="98"/>
      <c r="FF168" s="98"/>
    </row>
    <row r="169" spans="1:162" hidden="1" x14ac:dyDescent="0.25"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  <c r="Z169" s="98"/>
      <c r="AA169" s="98"/>
      <c r="AB169" s="98"/>
      <c r="AC169" s="98"/>
      <c r="AD169" s="98"/>
      <c r="AE169" s="98"/>
      <c r="AF169" s="98"/>
      <c r="AG169" s="98"/>
      <c r="AH169" s="98"/>
      <c r="AI169" s="98"/>
      <c r="AJ169" s="98"/>
      <c r="AK169" s="98"/>
      <c r="AL169" s="98"/>
      <c r="AM169" s="98"/>
      <c r="AN169" s="98"/>
      <c r="AO169" s="98"/>
      <c r="AP169" s="98"/>
      <c r="AQ169" s="98"/>
      <c r="AR169" s="98"/>
      <c r="AS169" s="98"/>
      <c r="AT169" s="98"/>
      <c r="AU169" s="98"/>
      <c r="AV169" s="98"/>
      <c r="AW169" s="98"/>
      <c r="AX169" s="98"/>
      <c r="AY169" s="98"/>
      <c r="AZ169" s="98"/>
      <c r="BA169" s="98"/>
      <c r="BB169" s="98"/>
      <c r="BC169" s="98"/>
      <c r="BD169" s="98"/>
      <c r="BE169" s="98"/>
      <c r="BF169" s="98"/>
      <c r="BG169" s="98"/>
      <c r="BH169" s="98"/>
      <c r="BI169" s="98"/>
      <c r="BJ169" s="98"/>
      <c r="BK169" s="98"/>
      <c r="BL169" s="98"/>
      <c r="BM169" s="98"/>
      <c r="BN169" s="98"/>
      <c r="BO169" s="98"/>
      <c r="BP169" s="98"/>
      <c r="BQ169" s="98"/>
      <c r="BR169" s="98"/>
      <c r="BS169" s="98"/>
      <c r="BT169" s="98"/>
      <c r="BU169" s="98"/>
      <c r="BV169" s="98"/>
      <c r="BW169" s="98"/>
      <c r="BX169" s="98"/>
      <c r="BY169" s="98"/>
      <c r="BZ169" s="98"/>
      <c r="CA169" s="98"/>
      <c r="CB169" s="98"/>
      <c r="CC169" s="98"/>
      <c r="CD169" s="98"/>
      <c r="CE169" s="98"/>
      <c r="CF169" s="98"/>
      <c r="CG169" s="98"/>
      <c r="CH169" s="98"/>
      <c r="CI169" s="98"/>
      <c r="CJ169" s="98"/>
      <c r="CK169" s="98"/>
      <c r="CL169" s="98"/>
      <c r="CM169" s="98"/>
      <c r="CN169" s="98"/>
      <c r="CO169" s="98"/>
      <c r="CP169" s="98"/>
      <c r="CQ169" s="98"/>
      <c r="CR169" s="98"/>
      <c r="CS169" s="98"/>
      <c r="CT169" s="98"/>
      <c r="CU169" s="98"/>
      <c r="CV169" s="98"/>
      <c r="CW169" s="98"/>
      <c r="CX169" s="98"/>
      <c r="CY169" s="98"/>
      <c r="CZ169" s="98"/>
      <c r="DA169" s="98"/>
      <c r="DB169" s="98"/>
      <c r="DC169" s="98"/>
      <c r="DD169" s="98"/>
      <c r="DE169" s="98"/>
      <c r="DF169" s="98"/>
      <c r="DG169" s="98"/>
      <c r="DH169" s="98"/>
      <c r="DI169" s="98"/>
      <c r="DJ169" s="98"/>
      <c r="DK169" s="98"/>
      <c r="DL169" s="98"/>
      <c r="DM169" s="98"/>
      <c r="DN169" s="98"/>
      <c r="DO169" s="98"/>
      <c r="DP169" s="98"/>
      <c r="DQ169" s="98"/>
      <c r="DR169" s="98"/>
      <c r="DS169" s="98"/>
      <c r="DT169" s="98"/>
      <c r="DU169" s="98"/>
      <c r="DV169" s="98"/>
      <c r="DW169" s="98"/>
      <c r="DX169" s="98"/>
      <c r="DY169" s="98"/>
      <c r="DZ169" s="98"/>
      <c r="EA169" s="98"/>
      <c r="EB169" s="98"/>
      <c r="EC169" s="98"/>
      <c r="ED169" s="98"/>
      <c r="EE169" s="98"/>
      <c r="EF169" s="98"/>
      <c r="EG169" s="98"/>
      <c r="EH169" s="98"/>
      <c r="EI169" s="98"/>
      <c r="EJ169" s="98"/>
      <c r="EK169" s="98"/>
      <c r="EL169" s="98"/>
      <c r="EM169" s="98"/>
      <c r="EN169" s="98"/>
      <c r="EO169" s="98"/>
      <c r="EP169" s="98"/>
      <c r="EQ169" s="98"/>
      <c r="ER169" s="98"/>
      <c r="ES169" s="98"/>
      <c r="ET169" s="98"/>
      <c r="EU169" s="98"/>
      <c r="EV169" s="98"/>
      <c r="EW169" s="98"/>
      <c r="EX169" s="98"/>
      <c r="EY169" s="98"/>
      <c r="EZ169" s="98"/>
      <c r="FA169" s="98"/>
      <c r="FB169" s="98"/>
      <c r="FC169" s="98"/>
      <c r="FD169" s="98"/>
      <c r="FE169" s="98"/>
      <c r="FF169" s="98"/>
    </row>
    <row r="170" spans="1:162" hidden="1" x14ac:dyDescent="0.25"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  <c r="Z170" s="98"/>
      <c r="AA170" s="98"/>
      <c r="AB170" s="98"/>
      <c r="AC170" s="98"/>
      <c r="AD170" s="98"/>
      <c r="AE170" s="98"/>
      <c r="AF170" s="98"/>
      <c r="AG170" s="98"/>
      <c r="AH170" s="98"/>
      <c r="AI170" s="98"/>
      <c r="AJ170" s="98"/>
      <c r="AK170" s="98"/>
      <c r="AL170" s="98"/>
      <c r="AM170" s="98"/>
      <c r="AN170" s="98"/>
      <c r="AO170" s="98"/>
      <c r="AP170" s="98"/>
      <c r="AQ170" s="98"/>
      <c r="AR170" s="98"/>
      <c r="AS170" s="98"/>
      <c r="AT170" s="98"/>
      <c r="AU170" s="98"/>
      <c r="AV170" s="98"/>
      <c r="AW170" s="98"/>
      <c r="AX170" s="98"/>
      <c r="AY170" s="98"/>
      <c r="AZ170" s="98"/>
      <c r="BA170" s="98"/>
      <c r="BB170" s="98"/>
      <c r="BC170" s="98"/>
      <c r="BD170" s="98"/>
      <c r="BE170" s="98"/>
      <c r="BF170" s="98"/>
      <c r="BG170" s="98"/>
      <c r="BH170" s="98"/>
      <c r="BI170" s="98"/>
      <c r="BJ170" s="98"/>
      <c r="BK170" s="98"/>
      <c r="BL170" s="98"/>
      <c r="BM170" s="98"/>
      <c r="BN170" s="98"/>
      <c r="BO170" s="98"/>
      <c r="BP170" s="98"/>
      <c r="BQ170" s="98"/>
      <c r="BR170" s="98"/>
      <c r="BS170" s="98"/>
      <c r="BT170" s="98"/>
      <c r="BU170" s="98"/>
      <c r="BV170" s="98"/>
      <c r="BW170" s="98"/>
      <c r="BX170" s="98"/>
      <c r="BY170" s="98"/>
      <c r="BZ170" s="98"/>
      <c r="CA170" s="98"/>
      <c r="CB170" s="98"/>
      <c r="CC170" s="98"/>
      <c r="CD170" s="98"/>
      <c r="CE170" s="98"/>
      <c r="CF170" s="98"/>
      <c r="CG170" s="98"/>
      <c r="CH170" s="98"/>
      <c r="CI170" s="98"/>
      <c r="CJ170" s="98"/>
      <c r="CK170" s="98"/>
      <c r="CL170" s="98"/>
      <c r="CM170" s="98"/>
      <c r="CN170" s="98"/>
      <c r="CO170" s="98"/>
      <c r="CP170" s="98"/>
      <c r="CQ170" s="98"/>
      <c r="CR170" s="98"/>
      <c r="CS170" s="98"/>
      <c r="CT170" s="98"/>
      <c r="CU170" s="98"/>
      <c r="CV170" s="98"/>
      <c r="CW170" s="98"/>
      <c r="CX170" s="98"/>
      <c r="CY170" s="98"/>
      <c r="CZ170" s="98"/>
      <c r="DA170" s="98"/>
      <c r="DB170" s="98"/>
      <c r="DC170" s="98"/>
      <c r="DD170" s="98"/>
      <c r="DE170" s="98"/>
      <c r="DF170" s="98"/>
      <c r="DG170" s="98"/>
      <c r="DH170" s="98"/>
      <c r="DI170" s="98"/>
      <c r="DJ170" s="98"/>
      <c r="DK170" s="98"/>
      <c r="DL170" s="98"/>
      <c r="DM170" s="98"/>
      <c r="DN170" s="98"/>
      <c r="DO170" s="98"/>
      <c r="DP170" s="98"/>
      <c r="DQ170" s="98"/>
      <c r="DR170" s="98"/>
      <c r="DS170" s="98"/>
      <c r="DT170" s="98"/>
      <c r="DU170" s="98"/>
      <c r="DV170" s="98"/>
      <c r="DW170" s="98"/>
      <c r="DX170" s="98"/>
      <c r="DY170" s="98"/>
      <c r="DZ170" s="98"/>
      <c r="EA170" s="98"/>
      <c r="EB170" s="98"/>
      <c r="EC170" s="98"/>
      <c r="ED170" s="98"/>
      <c r="EE170" s="98"/>
      <c r="EF170" s="98"/>
      <c r="EG170" s="98"/>
      <c r="EH170" s="98"/>
      <c r="EI170" s="98"/>
      <c r="EJ170" s="98"/>
      <c r="EK170" s="98"/>
      <c r="EL170" s="98"/>
      <c r="EM170" s="98"/>
      <c r="EN170" s="98"/>
      <c r="EO170" s="98"/>
      <c r="EP170" s="98"/>
      <c r="EQ170" s="98"/>
      <c r="ER170" s="98"/>
      <c r="ES170" s="98"/>
      <c r="ET170" s="98"/>
      <c r="EU170" s="98"/>
      <c r="EV170" s="98"/>
      <c r="EW170" s="98"/>
      <c r="EX170" s="98"/>
      <c r="EY170" s="98"/>
      <c r="EZ170" s="98"/>
      <c r="FA170" s="98"/>
      <c r="FB170" s="98"/>
      <c r="FC170" s="98"/>
      <c r="FD170" s="98"/>
      <c r="FE170" s="98"/>
      <c r="FF170" s="98"/>
    </row>
    <row r="171" spans="1:162" hidden="1" x14ac:dyDescent="0.25"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  <c r="Z171" s="98"/>
      <c r="AA171" s="98"/>
      <c r="AB171" s="98"/>
      <c r="AC171" s="98"/>
      <c r="AD171" s="98"/>
      <c r="AE171" s="98"/>
      <c r="AF171" s="98"/>
      <c r="AG171" s="98"/>
      <c r="AH171" s="98"/>
      <c r="AI171" s="98"/>
      <c r="AJ171" s="98"/>
      <c r="AK171" s="98"/>
      <c r="AL171" s="98"/>
      <c r="AM171" s="98"/>
      <c r="AN171" s="98"/>
      <c r="AO171" s="98"/>
      <c r="AP171" s="98"/>
      <c r="AQ171" s="98"/>
      <c r="AR171" s="98"/>
      <c r="AS171" s="98"/>
      <c r="AT171" s="98"/>
      <c r="AU171" s="98"/>
      <c r="AV171" s="98"/>
      <c r="AW171" s="98"/>
      <c r="AX171" s="98"/>
      <c r="AY171" s="98"/>
      <c r="AZ171" s="98"/>
      <c r="BA171" s="98"/>
      <c r="BB171" s="98"/>
      <c r="BC171" s="98"/>
      <c r="BD171" s="98"/>
      <c r="BE171" s="98"/>
      <c r="BF171" s="98"/>
      <c r="BG171" s="98"/>
      <c r="BH171" s="98"/>
      <c r="BI171" s="98"/>
      <c r="BJ171" s="98"/>
      <c r="BK171" s="98"/>
      <c r="BL171" s="98"/>
      <c r="BM171" s="98"/>
      <c r="BN171" s="98"/>
      <c r="BO171" s="98"/>
      <c r="BP171" s="98"/>
      <c r="BQ171" s="98"/>
      <c r="BR171" s="98"/>
      <c r="BS171" s="98"/>
      <c r="BT171" s="98"/>
      <c r="BU171" s="98"/>
      <c r="BV171" s="98"/>
      <c r="BW171" s="98"/>
      <c r="BX171" s="98"/>
      <c r="BY171" s="98"/>
      <c r="BZ171" s="98"/>
      <c r="CA171" s="98"/>
      <c r="CB171" s="98"/>
      <c r="CC171" s="98"/>
      <c r="CD171" s="98"/>
      <c r="CE171" s="98"/>
      <c r="CF171" s="98"/>
      <c r="CG171" s="98"/>
      <c r="CH171" s="98"/>
      <c r="CI171" s="98"/>
      <c r="CJ171" s="98"/>
      <c r="CK171" s="98"/>
      <c r="CL171" s="98"/>
      <c r="CM171" s="98"/>
      <c r="CN171" s="98"/>
      <c r="CO171" s="98"/>
      <c r="CP171" s="98"/>
      <c r="CQ171" s="98"/>
      <c r="CR171" s="98"/>
      <c r="CS171" s="98"/>
      <c r="CT171" s="98"/>
      <c r="CU171" s="98"/>
      <c r="CV171" s="98"/>
      <c r="CW171" s="98"/>
      <c r="CX171" s="98"/>
      <c r="CY171" s="98"/>
      <c r="CZ171" s="98"/>
      <c r="DA171" s="98"/>
      <c r="DB171" s="98"/>
      <c r="DC171" s="98"/>
      <c r="DD171" s="98"/>
      <c r="DE171" s="98"/>
      <c r="DF171" s="98"/>
      <c r="DG171" s="98"/>
      <c r="DH171" s="98"/>
      <c r="DI171" s="98"/>
      <c r="DJ171" s="98"/>
      <c r="DK171" s="98"/>
      <c r="DL171" s="98"/>
      <c r="DM171" s="98"/>
      <c r="DN171" s="98"/>
      <c r="DO171" s="98"/>
      <c r="DP171" s="98"/>
      <c r="DQ171" s="98"/>
      <c r="DR171" s="98"/>
      <c r="DS171" s="98"/>
      <c r="DT171" s="98"/>
      <c r="DU171" s="98"/>
      <c r="DV171" s="98"/>
      <c r="DW171" s="98"/>
      <c r="DX171" s="98"/>
      <c r="DY171" s="98"/>
      <c r="DZ171" s="98"/>
      <c r="EA171" s="98"/>
      <c r="EB171" s="98"/>
      <c r="EC171" s="98"/>
      <c r="ED171" s="98"/>
      <c r="EE171" s="98"/>
      <c r="EF171" s="98"/>
      <c r="EG171" s="98"/>
      <c r="EH171" s="98"/>
      <c r="EI171" s="98"/>
      <c r="EJ171" s="98"/>
      <c r="EK171" s="98"/>
      <c r="EL171" s="98"/>
      <c r="EM171" s="98"/>
      <c r="EN171" s="98"/>
      <c r="EO171" s="98"/>
      <c r="EP171" s="98"/>
      <c r="EQ171" s="98"/>
      <c r="ER171" s="98"/>
      <c r="ES171" s="98"/>
      <c r="ET171" s="98"/>
      <c r="EU171" s="98"/>
      <c r="EV171" s="98"/>
      <c r="EW171" s="98"/>
      <c r="EX171" s="98"/>
      <c r="EY171" s="98"/>
      <c r="EZ171" s="98"/>
      <c r="FA171" s="98"/>
      <c r="FB171" s="98"/>
      <c r="FC171" s="98"/>
      <c r="FD171" s="98"/>
      <c r="FE171" s="98"/>
      <c r="FF171" s="98"/>
    </row>
    <row r="172" spans="1:162" hidden="1" x14ac:dyDescent="0.25"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  <c r="Z172" s="98"/>
      <c r="AA172" s="98"/>
      <c r="AB172" s="98"/>
      <c r="AC172" s="98"/>
      <c r="AD172" s="98"/>
      <c r="AE172" s="98"/>
      <c r="AF172" s="98"/>
      <c r="AG172" s="98"/>
      <c r="AH172" s="98"/>
      <c r="AI172" s="98"/>
      <c r="AJ172" s="98"/>
      <c r="AK172" s="98"/>
      <c r="AL172" s="98"/>
      <c r="AM172" s="98"/>
      <c r="AN172" s="98"/>
      <c r="AO172" s="98"/>
      <c r="AP172" s="98"/>
      <c r="AQ172" s="98"/>
      <c r="AR172" s="98"/>
      <c r="AS172" s="98"/>
      <c r="AT172" s="98"/>
      <c r="AU172" s="98"/>
      <c r="AV172" s="98"/>
      <c r="AW172" s="98"/>
      <c r="AX172" s="98"/>
      <c r="AY172" s="98"/>
      <c r="AZ172" s="98"/>
      <c r="BA172" s="98"/>
      <c r="BB172" s="98"/>
      <c r="BC172" s="98"/>
      <c r="BD172" s="98"/>
      <c r="BE172" s="98"/>
      <c r="BF172" s="98"/>
      <c r="BG172" s="98"/>
      <c r="BH172" s="98"/>
      <c r="BI172" s="98"/>
      <c r="BJ172" s="98"/>
      <c r="BK172" s="98"/>
      <c r="BL172" s="98"/>
      <c r="BM172" s="98"/>
      <c r="BN172" s="98"/>
      <c r="BO172" s="98"/>
      <c r="BP172" s="98"/>
      <c r="BQ172" s="98"/>
      <c r="BR172" s="98"/>
      <c r="BS172" s="98"/>
      <c r="BT172" s="98"/>
      <c r="BU172" s="98"/>
      <c r="BV172" s="98"/>
      <c r="BW172" s="98"/>
      <c r="BX172" s="98"/>
      <c r="BY172" s="98"/>
      <c r="BZ172" s="98"/>
      <c r="CA172" s="98"/>
      <c r="CB172" s="98"/>
      <c r="CC172" s="98"/>
      <c r="CD172" s="98"/>
      <c r="CE172" s="98"/>
      <c r="CF172" s="98"/>
      <c r="CG172" s="98"/>
      <c r="CH172" s="98"/>
      <c r="CI172" s="98"/>
      <c r="CJ172" s="98"/>
      <c r="CK172" s="98"/>
      <c r="CL172" s="98"/>
      <c r="CM172" s="98"/>
      <c r="CN172" s="98"/>
      <c r="CO172" s="98"/>
      <c r="CP172" s="98"/>
      <c r="CQ172" s="98"/>
      <c r="CR172" s="98"/>
      <c r="CS172" s="98"/>
      <c r="CT172" s="98"/>
      <c r="CU172" s="98"/>
      <c r="CV172" s="98"/>
      <c r="CW172" s="98"/>
      <c r="CX172" s="98"/>
      <c r="CY172" s="98"/>
      <c r="CZ172" s="98"/>
      <c r="DA172" s="98"/>
      <c r="DB172" s="98"/>
      <c r="DC172" s="98"/>
      <c r="DD172" s="98"/>
      <c r="DE172" s="98"/>
      <c r="DF172" s="98"/>
      <c r="DG172" s="98"/>
      <c r="DH172" s="98"/>
      <c r="DI172" s="98"/>
      <c r="DJ172" s="98"/>
      <c r="DK172" s="98"/>
      <c r="DL172" s="98"/>
      <c r="DM172" s="98"/>
      <c r="DN172" s="98"/>
      <c r="DO172" s="98"/>
      <c r="DP172" s="98"/>
      <c r="DQ172" s="98"/>
      <c r="DR172" s="98"/>
      <c r="DS172" s="98"/>
      <c r="DT172" s="98"/>
      <c r="DU172" s="98"/>
      <c r="DV172" s="98"/>
      <c r="DW172" s="98"/>
      <c r="DX172" s="98"/>
      <c r="DY172" s="98"/>
      <c r="DZ172" s="98"/>
      <c r="EA172" s="98"/>
      <c r="EB172" s="98"/>
      <c r="EC172" s="98"/>
      <c r="ED172" s="98"/>
      <c r="EE172" s="98"/>
      <c r="EF172" s="98"/>
      <c r="EG172" s="98"/>
      <c r="EH172" s="98"/>
      <c r="EI172" s="98"/>
      <c r="EJ172" s="98"/>
      <c r="EK172" s="98"/>
      <c r="EL172" s="98"/>
      <c r="EM172" s="98"/>
      <c r="EN172" s="98"/>
      <c r="EO172" s="98"/>
      <c r="EP172" s="98"/>
      <c r="EQ172" s="98"/>
      <c r="ER172" s="98"/>
      <c r="ES172" s="98"/>
      <c r="ET172" s="98"/>
      <c r="EU172" s="98"/>
      <c r="EV172" s="98"/>
      <c r="EW172" s="98"/>
      <c r="EX172" s="98"/>
      <c r="EY172" s="98"/>
      <c r="EZ172" s="98"/>
      <c r="FA172" s="98"/>
      <c r="FB172" s="98"/>
      <c r="FC172" s="98"/>
      <c r="FD172" s="98"/>
      <c r="FE172" s="98"/>
      <c r="FF172" s="98"/>
    </row>
    <row r="173" spans="1:162" hidden="1" x14ac:dyDescent="0.25"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  <c r="O173" s="98"/>
      <c r="P173" s="98"/>
      <c r="Q173" s="98"/>
      <c r="R173" s="98"/>
      <c r="S173" s="98"/>
      <c r="T173" s="98"/>
      <c r="U173" s="98"/>
      <c r="V173" s="98"/>
      <c r="W173" s="98"/>
      <c r="X173" s="98"/>
      <c r="Y173" s="98"/>
      <c r="Z173" s="98"/>
      <c r="AA173" s="98"/>
      <c r="AB173" s="98"/>
      <c r="AC173" s="98"/>
      <c r="AD173" s="98"/>
      <c r="AE173" s="98"/>
      <c r="AF173" s="98"/>
      <c r="AG173" s="98"/>
      <c r="AH173" s="98"/>
      <c r="AI173" s="98"/>
      <c r="AJ173" s="98"/>
      <c r="AK173" s="98"/>
      <c r="AL173" s="98"/>
      <c r="AM173" s="98"/>
      <c r="AN173" s="98"/>
      <c r="AO173" s="98"/>
      <c r="AP173" s="98"/>
      <c r="AQ173" s="98"/>
      <c r="AR173" s="98"/>
      <c r="AS173" s="98"/>
      <c r="AT173" s="98"/>
      <c r="AU173" s="98"/>
      <c r="AV173" s="98"/>
      <c r="AW173" s="98"/>
      <c r="AX173" s="98"/>
      <c r="AY173" s="98"/>
      <c r="AZ173" s="98"/>
      <c r="BA173" s="98"/>
      <c r="BB173" s="98"/>
      <c r="BC173" s="98"/>
      <c r="BD173" s="98"/>
      <c r="BE173" s="98"/>
      <c r="BF173" s="98"/>
      <c r="BG173" s="98"/>
      <c r="BH173" s="98"/>
      <c r="BI173" s="98"/>
      <c r="BJ173" s="98"/>
      <c r="BK173" s="98"/>
      <c r="BL173" s="98"/>
      <c r="BM173" s="98"/>
      <c r="BN173" s="98"/>
      <c r="BO173" s="98"/>
      <c r="BP173" s="98"/>
      <c r="BQ173" s="98"/>
      <c r="BR173" s="98"/>
      <c r="BS173" s="98"/>
      <c r="BT173" s="98"/>
      <c r="BU173" s="98"/>
      <c r="BV173" s="98"/>
      <c r="BW173" s="98"/>
      <c r="BX173" s="98"/>
      <c r="BY173" s="98"/>
      <c r="BZ173" s="98"/>
      <c r="CA173" s="98"/>
      <c r="CB173" s="98"/>
      <c r="CC173" s="98"/>
      <c r="CD173" s="98"/>
      <c r="CE173" s="98"/>
      <c r="CF173" s="98"/>
      <c r="CG173" s="98"/>
      <c r="CH173" s="98"/>
      <c r="CI173" s="98"/>
      <c r="CJ173" s="98"/>
      <c r="CK173" s="98"/>
      <c r="CL173" s="98"/>
      <c r="CM173" s="98"/>
      <c r="CN173" s="98"/>
      <c r="CO173" s="98"/>
      <c r="CP173" s="98"/>
      <c r="CQ173" s="98"/>
      <c r="CR173" s="98"/>
      <c r="CS173" s="98"/>
      <c r="CT173" s="98"/>
      <c r="CU173" s="98"/>
      <c r="CV173" s="98"/>
      <c r="CW173" s="98"/>
      <c r="CX173" s="98"/>
      <c r="CY173" s="98"/>
      <c r="CZ173" s="98"/>
      <c r="DA173" s="98"/>
      <c r="DB173" s="98"/>
      <c r="DC173" s="98"/>
      <c r="DD173" s="98"/>
      <c r="DE173" s="98"/>
      <c r="DF173" s="98"/>
      <c r="DG173" s="98"/>
      <c r="DH173" s="98"/>
      <c r="DI173" s="98"/>
      <c r="DJ173" s="98"/>
      <c r="DK173" s="98"/>
      <c r="DL173" s="98"/>
      <c r="DM173" s="98"/>
      <c r="DN173" s="98"/>
      <c r="DO173" s="98"/>
      <c r="DP173" s="98"/>
      <c r="DQ173" s="98"/>
      <c r="DR173" s="98"/>
      <c r="DS173" s="98"/>
      <c r="DT173" s="98"/>
      <c r="DU173" s="98"/>
      <c r="DV173" s="98"/>
      <c r="DW173" s="98"/>
      <c r="DX173" s="98"/>
      <c r="DY173" s="98"/>
      <c r="DZ173" s="98"/>
      <c r="EA173" s="98"/>
      <c r="EB173" s="98"/>
      <c r="EC173" s="98"/>
      <c r="ED173" s="98"/>
      <c r="EE173" s="98"/>
      <c r="EF173" s="98"/>
      <c r="EG173" s="98"/>
      <c r="EH173" s="98"/>
      <c r="EI173" s="98"/>
      <c r="EJ173" s="98"/>
      <c r="EK173" s="98"/>
      <c r="EL173" s="98"/>
      <c r="EM173" s="98"/>
      <c r="EN173" s="98"/>
      <c r="EO173" s="98"/>
      <c r="EP173" s="98"/>
      <c r="EQ173" s="98"/>
      <c r="ER173" s="98"/>
      <c r="ES173" s="98"/>
      <c r="ET173" s="98"/>
      <c r="EU173" s="98"/>
      <c r="EV173" s="98"/>
      <c r="EW173" s="98"/>
      <c r="EX173" s="98"/>
      <c r="EY173" s="98"/>
      <c r="EZ173" s="98"/>
      <c r="FA173" s="98"/>
      <c r="FB173" s="98"/>
      <c r="FC173" s="98"/>
      <c r="FD173" s="98"/>
      <c r="FE173" s="98"/>
      <c r="FF173" s="98"/>
    </row>
    <row r="174" spans="1:162" hidden="1" x14ac:dyDescent="0.25"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  <c r="Z174" s="98"/>
      <c r="AA174" s="98"/>
      <c r="AB174" s="98"/>
      <c r="AC174" s="98"/>
      <c r="AD174" s="98"/>
      <c r="AE174" s="98"/>
      <c r="AF174" s="98"/>
      <c r="AG174" s="98"/>
      <c r="AH174" s="98"/>
      <c r="AI174" s="98"/>
      <c r="AJ174" s="98"/>
      <c r="AK174" s="98"/>
      <c r="AL174" s="98"/>
      <c r="AM174" s="98"/>
      <c r="AN174" s="98"/>
      <c r="AO174" s="98"/>
      <c r="AP174" s="98"/>
      <c r="AQ174" s="98"/>
      <c r="AR174" s="98"/>
      <c r="AS174" s="98"/>
      <c r="AT174" s="98"/>
      <c r="AU174" s="98"/>
      <c r="AV174" s="98"/>
      <c r="AW174" s="98"/>
      <c r="AX174" s="98"/>
      <c r="AY174" s="98"/>
      <c r="AZ174" s="98"/>
      <c r="BA174" s="98"/>
      <c r="BB174" s="98"/>
      <c r="BC174" s="98"/>
      <c r="BD174" s="98"/>
      <c r="BE174" s="98"/>
      <c r="BF174" s="98"/>
      <c r="BG174" s="98"/>
      <c r="BH174" s="98"/>
      <c r="BI174" s="98"/>
      <c r="BJ174" s="98"/>
      <c r="BK174" s="98"/>
      <c r="BL174" s="98"/>
      <c r="BM174" s="98"/>
      <c r="BN174" s="98"/>
      <c r="BO174" s="98"/>
      <c r="BP174" s="98"/>
      <c r="BQ174" s="98"/>
      <c r="BR174" s="98"/>
      <c r="BS174" s="98"/>
      <c r="BT174" s="98"/>
      <c r="BU174" s="98"/>
      <c r="BV174" s="98"/>
      <c r="BW174" s="98"/>
      <c r="BX174" s="98"/>
      <c r="BY174" s="98"/>
      <c r="BZ174" s="98"/>
      <c r="CA174" s="98"/>
      <c r="CB174" s="98"/>
      <c r="CC174" s="98"/>
      <c r="CD174" s="98"/>
      <c r="CE174" s="98"/>
      <c r="CF174" s="98"/>
      <c r="CG174" s="98"/>
      <c r="CH174" s="98"/>
      <c r="CI174" s="98"/>
      <c r="CJ174" s="98"/>
      <c r="CK174" s="98"/>
      <c r="CL174" s="98"/>
      <c r="CM174" s="98"/>
      <c r="CN174" s="98"/>
      <c r="CO174" s="98"/>
      <c r="CP174" s="98"/>
      <c r="CQ174" s="98"/>
      <c r="CR174" s="98"/>
      <c r="CS174" s="98"/>
      <c r="CT174" s="98"/>
      <c r="CU174" s="98"/>
      <c r="CV174" s="98"/>
      <c r="CW174" s="98"/>
      <c r="CX174" s="98"/>
      <c r="CY174" s="98"/>
      <c r="CZ174" s="98"/>
      <c r="DA174" s="98"/>
      <c r="DB174" s="98"/>
      <c r="DC174" s="98"/>
      <c r="DD174" s="98"/>
      <c r="DE174" s="98"/>
      <c r="DF174" s="98"/>
      <c r="DG174" s="98"/>
      <c r="DH174" s="98"/>
      <c r="DI174" s="98"/>
      <c r="DJ174" s="98"/>
      <c r="DK174" s="98"/>
      <c r="DL174" s="98"/>
      <c r="DM174" s="98"/>
      <c r="DN174" s="98"/>
      <c r="DO174" s="98"/>
      <c r="DP174" s="98"/>
      <c r="DQ174" s="98"/>
      <c r="DR174" s="98"/>
      <c r="DS174" s="98"/>
      <c r="DT174" s="98"/>
      <c r="DU174" s="98"/>
      <c r="DV174" s="98"/>
      <c r="DW174" s="98"/>
      <c r="DX174" s="98"/>
      <c r="DY174" s="98"/>
      <c r="DZ174" s="98"/>
      <c r="EA174" s="98"/>
      <c r="EB174" s="98"/>
      <c r="EC174" s="98"/>
      <c r="ED174" s="98"/>
      <c r="EE174" s="98"/>
      <c r="EF174" s="98"/>
      <c r="EG174" s="98"/>
      <c r="EH174" s="98"/>
      <c r="EI174" s="98"/>
      <c r="EJ174" s="98"/>
      <c r="EK174" s="98"/>
      <c r="EL174" s="98"/>
      <c r="EM174" s="98"/>
      <c r="EN174" s="98"/>
      <c r="EO174" s="98"/>
      <c r="EP174" s="98"/>
      <c r="EQ174" s="98"/>
      <c r="ER174" s="98"/>
      <c r="ES174" s="98"/>
      <c r="ET174" s="98"/>
      <c r="EU174" s="98"/>
      <c r="EV174" s="98"/>
      <c r="EW174" s="98"/>
      <c r="EX174" s="98"/>
      <c r="EY174" s="98"/>
      <c r="EZ174" s="98"/>
      <c r="FA174" s="98"/>
      <c r="FB174" s="98"/>
      <c r="FC174" s="98"/>
      <c r="FD174" s="98"/>
      <c r="FE174" s="98"/>
      <c r="FF174" s="98"/>
    </row>
    <row r="175" spans="1:162" hidden="1" x14ac:dyDescent="0.25"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  <c r="Z175" s="98"/>
      <c r="AA175" s="98"/>
      <c r="AB175" s="98"/>
      <c r="AC175" s="98"/>
      <c r="AD175" s="98"/>
      <c r="AE175" s="98"/>
      <c r="AF175" s="98"/>
      <c r="AG175" s="98"/>
      <c r="AH175" s="98"/>
      <c r="AI175" s="98"/>
      <c r="AJ175" s="98"/>
      <c r="AK175" s="98"/>
      <c r="AL175" s="98"/>
      <c r="AM175" s="98"/>
      <c r="AN175" s="98"/>
      <c r="AO175" s="98"/>
      <c r="AP175" s="98"/>
      <c r="AQ175" s="98"/>
      <c r="AR175" s="98"/>
      <c r="AS175" s="98"/>
      <c r="AT175" s="98"/>
      <c r="AU175" s="98"/>
      <c r="AV175" s="98"/>
      <c r="AW175" s="98"/>
      <c r="AX175" s="98"/>
      <c r="AY175" s="98"/>
      <c r="AZ175" s="98"/>
      <c r="BA175" s="98"/>
      <c r="BB175" s="98"/>
      <c r="BC175" s="98"/>
      <c r="BD175" s="98"/>
      <c r="BE175" s="98"/>
      <c r="BF175" s="98"/>
      <c r="BG175" s="98"/>
      <c r="BH175" s="98"/>
      <c r="BI175" s="98"/>
      <c r="BJ175" s="98"/>
      <c r="BK175" s="98"/>
      <c r="BL175" s="98"/>
      <c r="BM175" s="98"/>
      <c r="BN175" s="98"/>
      <c r="BO175" s="98"/>
      <c r="BP175" s="98"/>
      <c r="BQ175" s="98"/>
      <c r="BR175" s="98"/>
      <c r="BS175" s="98"/>
      <c r="BT175" s="98"/>
      <c r="BU175" s="98"/>
      <c r="BV175" s="98"/>
      <c r="BW175" s="98"/>
      <c r="BX175" s="98"/>
      <c r="BY175" s="98"/>
      <c r="BZ175" s="98"/>
      <c r="CA175" s="98"/>
      <c r="CB175" s="98"/>
      <c r="CC175" s="98"/>
      <c r="CD175" s="98"/>
      <c r="CE175" s="98"/>
      <c r="CF175" s="98"/>
      <c r="CG175" s="98"/>
      <c r="CH175" s="98"/>
      <c r="CI175" s="98"/>
      <c r="CJ175" s="98"/>
      <c r="CK175" s="98"/>
      <c r="CL175" s="98"/>
      <c r="CM175" s="98"/>
      <c r="CN175" s="98"/>
      <c r="CO175" s="98"/>
      <c r="CP175" s="98"/>
      <c r="CQ175" s="98"/>
      <c r="CR175" s="98"/>
      <c r="CS175" s="98"/>
      <c r="CT175" s="98"/>
      <c r="CU175" s="98"/>
      <c r="CV175" s="98"/>
      <c r="CW175" s="98"/>
      <c r="CX175" s="98"/>
      <c r="CY175" s="98"/>
      <c r="CZ175" s="98"/>
      <c r="DA175" s="98"/>
      <c r="DB175" s="98"/>
      <c r="DC175" s="98"/>
      <c r="DD175" s="98"/>
      <c r="DE175" s="98"/>
      <c r="DF175" s="98"/>
      <c r="DG175" s="98"/>
      <c r="DH175" s="98"/>
      <c r="DI175" s="98"/>
      <c r="DJ175" s="98"/>
      <c r="DK175" s="98"/>
      <c r="DL175" s="98"/>
      <c r="DM175" s="98"/>
      <c r="DN175" s="98"/>
      <c r="DO175" s="98"/>
      <c r="DP175" s="98"/>
      <c r="DQ175" s="98"/>
      <c r="DR175" s="98"/>
      <c r="DS175" s="98"/>
      <c r="DT175" s="98"/>
      <c r="DU175" s="98"/>
      <c r="DV175" s="98"/>
      <c r="DW175" s="98"/>
      <c r="DX175" s="98"/>
      <c r="DY175" s="98"/>
      <c r="DZ175" s="98"/>
      <c r="EA175" s="98"/>
      <c r="EB175" s="98"/>
      <c r="EC175" s="98"/>
      <c r="ED175" s="98"/>
      <c r="EE175" s="98"/>
      <c r="EF175" s="98"/>
      <c r="EG175" s="98"/>
      <c r="EH175" s="98"/>
      <c r="EI175" s="98"/>
      <c r="EJ175" s="98"/>
      <c r="EK175" s="98"/>
      <c r="EL175" s="98"/>
      <c r="EM175" s="98"/>
      <c r="EN175" s="98"/>
      <c r="EO175" s="98"/>
      <c r="EP175" s="98"/>
      <c r="EQ175" s="98"/>
      <c r="ER175" s="98"/>
      <c r="ES175" s="98"/>
      <c r="ET175" s="98"/>
      <c r="EU175" s="98"/>
      <c r="EV175" s="98"/>
      <c r="EW175" s="98"/>
      <c r="EX175" s="98"/>
      <c r="EY175" s="98"/>
      <c r="EZ175" s="98"/>
      <c r="FA175" s="98"/>
      <c r="FB175" s="98"/>
      <c r="FC175" s="98"/>
      <c r="FD175" s="98"/>
      <c r="FE175" s="98"/>
      <c r="FF175" s="98"/>
    </row>
    <row r="176" spans="1:162" hidden="1" x14ac:dyDescent="0.25"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  <c r="Z176" s="98"/>
      <c r="AA176" s="98"/>
      <c r="AB176" s="98"/>
      <c r="AC176" s="98"/>
      <c r="AD176" s="98"/>
      <c r="AE176" s="98"/>
      <c r="AF176" s="98"/>
      <c r="AG176" s="98"/>
      <c r="AH176" s="98"/>
      <c r="AI176" s="98"/>
      <c r="AJ176" s="98"/>
      <c r="AK176" s="98"/>
      <c r="AL176" s="98"/>
      <c r="AM176" s="98"/>
      <c r="AN176" s="98"/>
      <c r="AO176" s="98"/>
      <c r="AP176" s="98"/>
      <c r="AQ176" s="98"/>
      <c r="AR176" s="98"/>
      <c r="AS176" s="98"/>
      <c r="AT176" s="98"/>
      <c r="AU176" s="98"/>
      <c r="AV176" s="98"/>
      <c r="AW176" s="98"/>
      <c r="AX176" s="98"/>
      <c r="AY176" s="98"/>
      <c r="AZ176" s="98"/>
      <c r="BA176" s="98"/>
      <c r="BB176" s="98"/>
      <c r="BC176" s="98"/>
      <c r="BD176" s="98"/>
      <c r="BE176" s="98"/>
      <c r="BF176" s="98"/>
      <c r="BG176" s="98"/>
      <c r="BH176" s="98"/>
      <c r="BI176" s="98"/>
      <c r="BJ176" s="98"/>
      <c r="BK176" s="98"/>
      <c r="BL176" s="98"/>
      <c r="BM176" s="98"/>
      <c r="BN176" s="98"/>
      <c r="BO176" s="98"/>
      <c r="BP176" s="98"/>
      <c r="BQ176" s="98"/>
      <c r="BR176" s="98"/>
      <c r="BS176" s="98"/>
      <c r="BT176" s="98"/>
      <c r="BU176" s="98"/>
      <c r="BV176" s="98"/>
      <c r="BW176" s="98"/>
      <c r="BX176" s="98"/>
      <c r="BY176" s="98"/>
      <c r="BZ176" s="98"/>
      <c r="CA176" s="98"/>
      <c r="CB176" s="98"/>
      <c r="CC176" s="98"/>
      <c r="CD176" s="98"/>
      <c r="CE176" s="98"/>
      <c r="CF176" s="98"/>
      <c r="CG176" s="98"/>
      <c r="CH176" s="98"/>
      <c r="CI176" s="98"/>
      <c r="CJ176" s="98"/>
      <c r="CK176" s="98"/>
      <c r="CL176" s="98"/>
      <c r="CM176" s="98"/>
      <c r="CN176" s="98"/>
      <c r="CO176" s="98"/>
      <c r="CP176" s="98"/>
      <c r="CQ176" s="98"/>
      <c r="CR176" s="98"/>
      <c r="CS176" s="98"/>
      <c r="CT176" s="98"/>
      <c r="CU176" s="98"/>
      <c r="CV176" s="98"/>
      <c r="CW176" s="98"/>
      <c r="CX176" s="98"/>
      <c r="CY176" s="98"/>
      <c r="CZ176" s="98"/>
      <c r="DA176" s="98"/>
      <c r="DB176" s="98"/>
      <c r="DC176" s="98"/>
      <c r="DD176" s="98"/>
      <c r="DE176" s="98"/>
      <c r="DF176" s="98"/>
      <c r="DG176" s="98"/>
      <c r="DH176" s="98"/>
      <c r="DI176" s="98"/>
      <c r="DJ176" s="98"/>
      <c r="DK176" s="98"/>
      <c r="DL176" s="98"/>
      <c r="DM176" s="98"/>
      <c r="DN176" s="98"/>
      <c r="DO176" s="98"/>
      <c r="DP176" s="98"/>
      <c r="DQ176" s="98"/>
      <c r="DR176" s="98"/>
      <c r="DS176" s="98"/>
      <c r="DT176" s="98"/>
      <c r="DU176" s="98"/>
      <c r="DV176" s="98"/>
      <c r="DW176" s="98"/>
      <c r="DX176" s="98"/>
      <c r="DY176" s="98"/>
      <c r="DZ176" s="98"/>
      <c r="EA176" s="98"/>
      <c r="EB176" s="98"/>
      <c r="EC176" s="98"/>
      <c r="ED176" s="98"/>
      <c r="EE176" s="98"/>
      <c r="EF176" s="98"/>
      <c r="EG176" s="98"/>
      <c r="EH176" s="98"/>
      <c r="EI176" s="98"/>
      <c r="EJ176" s="98"/>
      <c r="EK176" s="98"/>
      <c r="EL176" s="98"/>
      <c r="EM176" s="98"/>
      <c r="EN176" s="98"/>
      <c r="EO176" s="98"/>
      <c r="EP176" s="98"/>
      <c r="EQ176" s="98"/>
      <c r="ER176" s="98"/>
      <c r="ES176" s="98"/>
      <c r="ET176" s="98"/>
      <c r="EU176" s="98"/>
      <c r="EV176" s="98"/>
      <c r="EW176" s="98"/>
      <c r="EX176" s="98"/>
      <c r="EY176" s="98"/>
      <c r="EZ176" s="98"/>
      <c r="FA176" s="98"/>
      <c r="FB176" s="98"/>
      <c r="FC176" s="98"/>
      <c r="FD176" s="98"/>
      <c r="FE176" s="98"/>
      <c r="FF176" s="98"/>
    </row>
    <row r="177" spans="3:162" hidden="1" x14ac:dyDescent="0.25"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  <c r="Z177" s="98"/>
      <c r="AA177" s="98"/>
      <c r="AB177" s="98"/>
      <c r="AC177" s="98"/>
      <c r="AD177" s="98"/>
      <c r="AE177" s="98"/>
      <c r="AF177" s="98"/>
      <c r="AG177" s="98"/>
      <c r="AH177" s="98"/>
      <c r="AI177" s="98"/>
      <c r="AJ177" s="98"/>
      <c r="AK177" s="98"/>
      <c r="AL177" s="98"/>
      <c r="AM177" s="98"/>
      <c r="AN177" s="98"/>
      <c r="AO177" s="98"/>
      <c r="AP177" s="98"/>
      <c r="AQ177" s="98"/>
      <c r="AR177" s="98"/>
      <c r="AS177" s="98"/>
      <c r="AT177" s="98"/>
      <c r="AU177" s="98"/>
      <c r="AV177" s="98"/>
      <c r="AW177" s="98"/>
      <c r="AX177" s="98"/>
      <c r="AY177" s="98"/>
      <c r="AZ177" s="98"/>
      <c r="BA177" s="98"/>
      <c r="BB177" s="98"/>
      <c r="BC177" s="98"/>
      <c r="BD177" s="98"/>
      <c r="BE177" s="98"/>
      <c r="BF177" s="98"/>
      <c r="BG177" s="98"/>
      <c r="BH177" s="98"/>
      <c r="BI177" s="98"/>
      <c r="BJ177" s="98"/>
      <c r="BK177" s="98"/>
      <c r="BL177" s="98"/>
      <c r="BM177" s="98"/>
      <c r="BN177" s="98"/>
      <c r="BO177" s="98"/>
      <c r="BP177" s="98"/>
      <c r="BQ177" s="98"/>
      <c r="BR177" s="98"/>
      <c r="BS177" s="98"/>
      <c r="BT177" s="98"/>
      <c r="BU177" s="98"/>
      <c r="BV177" s="98"/>
      <c r="BW177" s="98"/>
      <c r="BX177" s="98"/>
      <c r="BY177" s="98"/>
      <c r="BZ177" s="98"/>
      <c r="CA177" s="98"/>
      <c r="CB177" s="98"/>
      <c r="CC177" s="98"/>
      <c r="CD177" s="98"/>
      <c r="CE177" s="98"/>
      <c r="CF177" s="98"/>
      <c r="CG177" s="98"/>
      <c r="CH177" s="98"/>
      <c r="CI177" s="98"/>
      <c r="CJ177" s="98"/>
      <c r="CK177" s="98"/>
      <c r="CL177" s="98"/>
      <c r="CM177" s="98"/>
      <c r="CN177" s="98"/>
      <c r="CO177" s="98"/>
      <c r="CP177" s="98"/>
      <c r="CQ177" s="98"/>
      <c r="CR177" s="98"/>
      <c r="CS177" s="98"/>
      <c r="CT177" s="98"/>
      <c r="CU177" s="98"/>
      <c r="CV177" s="98"/>
      <c r="CW177" s="98"/>
      <c r="CX177" s="98"/>
      <c r="CY177" s="98"/>
      <c r="CZ177" s="98"/>
      <c r="DA177" s="98"/>
      <c r="DB177" s="98"/>
      <c r="DC177" s="98"/>
      <c r="DD177" s="98"/>
      <c r="DE177" s="98"/>
      <c r="DF177" s="98"/>
      <c r="DG177" s="98"/>
      <c r="DH177" s="98"/>
      <c r="DI177" s="98"/>
      <c r="DJ177" s="98"/>
      <c r="DK177" s="98"/>
      <c r="DL177" s="98"/>
      <c r="DM177" s="98"/>
      <c r="DN177" s="98"/>
      <c r="DO177" s="98"/>
      <c r="DP177" s="98"/>
      <c r="DQ177" s="98"/>
      <c r="DR177" s="98"/>
      <c r="DS177" s="98"/>
      <c r="DT177" s="98"/>
      <c r="DU177" s="98"/>
      <c r="DV177" s="98"/>
      <c r="DW177" s="98"/>
      <c r="DX177" s="98"/>
      <c r="DY177" s="98"/>
      <c r="DZ177" s="98"/>
      <c r="EA177" s="98"/>
      <c r="EB177" s="98"/>
      <c r="EC177" s="98"/>
      <c r="ED177" s="98"/>
      <c r="EE177" s="98"/>
      <c r="EF177" s="98"/>
      <c r="EG177" s="98"/>
      <c r="EH177" s="98"/>
      <c r="EI177" s="98"/>
      <c r="EJ177" s="98"/>
      <c r="EK177" s="98"/>
      <c r="EL177" s="98"/>
      <c r="EM177" s="98"/>
      <c r="EN177" s="98"/>
      <c r="EO177" s="98"/>
      <c r="EP177" s="98"/>
      <c r="EQ177" s="98"/>
      <c r="ER177" s="98"/>
      <c r="ES177" s="98"/>
      <c r="ET177" s="98"/>
      <c r="EU177" s="98"/>
      <c r="EV177" s="98"/>
      <c r="EW177" s="98"/>
      <c r="EX177" s="98"/>
      <c r="EY177" s="98"/>
      <c r="EZ177" s="98"/>
      <c r="FA177" s="98"/>
      <c r="FB177" s="98"/>
      <c r="FC177" s="98"/>
      <c r="FD177" s="98"/>
      <c r="FE177" s="98"/>
      <c r="FF177" s="98"/>
    </row>
    <row r="178" spans="3:162" hidden="1" x14ac:dyDescent="0.25"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  <c r="Z178" s="98"/>
      <c r="AA178" s="98"/>
      <c r="AB178" s="98"/>
      <c r="AC178" s="98"/>
      <c r="AD178" s="98"/>
      <c r="AE178" s="98"/>
      <c r="AF178" s="98"/>
      <c r="AG178" s="98"/>
      <c r="AH178" s="98"/>
      <c r="AI178" s="98"/>
      <c r="AJ178" s="98"/>
      <c r="AK178" s="98"/>
      <c r="AL178" s="98"/>
      <c r="AM178" s="98"/>
      <c r="AN178" s="98"/>
      <c r="AO178" s="98"/>
      <c r="AP178" s="98"/>
      <c r="AQ178" s="98"/>
      <c r="AR178" s="98"/>
      <c r="AS178" s="98"/>
      <c r="AT178" s="98"/>
      <c r="AU178" s="98"/>
      <c r="AV178" s="98"/>
      <c r="AW178" s="98"/>
      <c r="AX178" s="98"/>
      <c r="AY178" s="98"/>
      <c r="AZ178" s="98"/>
      <c r="BA178" s="98"/>
      <c r="BB178" s="98"/>
      <c r="BC178" s="98"/>
      <c r="BD178" s="98"/>
      <c r="BE178" s="98"/>
      <c r="BF178" s="98"/>
      <c r="BG178" s="98"/>
      <c r="BH178" s="98"/>
      <c r="BI178" s="98"/>
      <c r="BJ178" s="98"/>
      <c r="BK178" s="98"/>
      <c r="BL178" s="98"/>
      <c r="BM178" s="98"/>
      <c r="BN178" s="98"/>
      <c r="BO178" s="98"/>
      <c r="BP178" s="98"/>
      <c r="BQ178" s="98"/>
      <c r="BR178" s="98"/>
      <c r="BS178" s="98"/>
      <c r="BT178" s="98"/>
      <c r="BU178" s="98"/>
      <c r="BV178" s="98"/>
      <c r="BW178" s="98"/>
      <c r="BX178" s="98"/>
      <c r="BY178" s="98"/>
      <c r="BZ178" s="98"/>
      <c r="CA178" s="98"/>
      <c r="CB178" s="98"/>
      <c r="CC178" s="98"/>
      <c r="CD178" s="98"/>
      <c r="CE178" s="98"/>
      <c r="CF178" s="98"/>
      <c r="CG178" s="98"/>
      <c r="CH178" s="98"/>
      <c r="CI178" s="98"/>
      <c r="CJ178" s="98"/>
      <c r="CK178" s="98"/>
      <c r="CL178" s="98"/>
      <c r="CM178" s="98"/>
      <c r="CN178" s="98"/>
      <c r="CO178" s="98"/>
      <c r="CP178" s="98"/>
      <c r="CQ178" s="98"/>
      <c r="CR178" s="98"/>
      <c r="CS178" s="98"/>
      <c r="CT178" s="98"/>
      <c r="CU178" s="98"/>
      <c r="CV178" s="98"/>
      <c r="CW178" s="98"/>
      <c r="CX178" s="98"/>
      <c r="CY178" s="98"/>
      <c r="CZ178" s="98"/>
      <c r="DA178" s="98"/>
      <c r="DB178" s="98"/>
      <c r="DC178" s="98"/>
      <c r="DD178" s="98"/>
      <c r="DE178" s="98"/>
      <c r="DF178" s="98"/>
      <c r="DG178" s="98"/>
      <c r="DH178" s="98"/>
      <c r="DI178" s="98"/>
      <c r="DJ178" s="98"/>
      <c r="DK178" s="98"/>
      <c r="DL178" s="98"/>
      <c r="DM178" s="98"/>
      <c r="DN178" s="98"/>
      <c r="DO178" s="98"/>
      <c r="DP178" s="98"/>
      <c r="DQ178" s="98"/>
      <c r="DR178" s="98"/>
      <c r="DS178" s="98"/>
      <c r="DT178" s="98"/>
      <c r="DU178" s="98"/>
      <c r="DV178" s="98"/>
      <c r="DW178" s="98"/>
      <c r="DX178" s="98"/>
      <c r="DY178" s="98"/>
      <c r="DZ178" s="98"/>
      <c r="EA178" s="98"/>
      <c r="EB178" s="98"/>
      <c r="EC178" s="98"/>
      <c r="ED178" s="98"/>
      <c r="EE178" s="98"/>
      <c r="EF178" s="98"/>
      <c r="EG178" s="98"/>
      <c r="EH178" s="98"/>
      <c r="EI178" s="98"/>
      <c r="EJ178" s="98"/>
      <c r="EK178" s="98"/>
      <c r="EL178" s="98"/>
      <c r="EM178" s="98"/>
      <c r="EN178" s="98"/>
      <c r="EO178" s="98"/>
      <c r="EP178" s="98"/>
      <c r="EQ178" s="98"/>
      <c r="ER178" s="98"/>
      <c r="ES178" s="98"/>
      <c r="ET178" s="98"/>
      <c r="EU178" s="98"/>
      <c r="EV178" s="98"/>
      <c r="EW178" s="98"/>
      <c r="EX178" s="98"/>
      <c r="EY178" s="98"/>
      <c r="EZ178" s="98"/>
      <c r="FA178" s="98"/>
      <c r="FB178" s="98"/>
      <c r="FC178" s="98"/>
      <c r="FD178" s="98"/>
      <c r="FE178" s="98"/>
      <c r="FF178" s="98"/>
    </row>
    <row r="179" spans="3:162" hidden="1" x14ac:dyDescent="0.25"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  <c r="Z179" s="98"/>
      <c r="AA179" s="98"/>
      <c r="AB179" s="98"/>
      <c r="AC179" s="98"/>
      <c r="AD179" s="98"/>
      <c r="AE179" s="98"/>
      <c r="AF179" s="98"/>
      <c r="AG179" s="98"/>
      <c r="AH179" s="98"/>
      <c r="AI179" s="98"/>
      <c r="AJ179" s="98"/>
      <c r="AK179" s="98"/>
      <c r="AL179" s="98"/>
      <c r="AM179" s="98"/>
      <c r="AN179" s="98"/>
      <c r="AO179" s="98"/>
      <c r="AP179" s="98"/>
      <c r="AQ179" s="98"/>
      <c r="AR179" s="98"/>
      <c r="AS179" s="98"/>
      <c r="AT179" s="98"/>
      <c r="AU179" s="98"/>
      <c r="AV179" s="98"/>
      <c r="AW179" s="98"/>
      <c r="AX179" s="98"/>
      <c r="AY179" s="98"/>
      <c r="AZ179" s="98"/>
      <c r="BA179" s="98"/>
      <c r="BB179" s="98"/>
      <c r="BC179" s="98"/>
      <c r="BD179" s="98"/>
      <c r="BE179" s="98"/>
      <c r="BF179" s="98"/>
      <c r="BG179" s="98"/>
      <c r="BH179" s="98"/>
      <c r="BI179" s="98"/>
      <c r="BJ179" s="98"/>
      <c r="BK179" s="98"/>
      <c r="BL179" s="98"/>
      <c r="BM179" s="98"/>
      <c r="BN179" s="98"/>
      <c r="BO179" s="98"/>
      <c r="BP179" s="98"/>
      <c r="BQ179" s="98"/>
      <c r="BR179" s="98"/>
      <c r="BS179" s="98"/>
      <c r="BT179" s="98"/>
      <c r="BU179" s="98"/>
      <c r="BV179" s="98"/>
      <c r="BW179" s="98"/>
      <c r="BX179" s="98"/>
      <c r="BY179" s="98"/>
      <c r="BZ179" s="98"/>
      <c r="CA179" s="98"/>
      <c r="CB179" s="98"/>
      <c r="CC179" s="98"/>
      <c r="CD179" s="98"/>
      <c r="CE179" s="98"/>
      <c r="CF179" s="98"/>
      <c r="CG179" s="98"/>
      <c r="CH179" s="98"/>
      <c r="CI179" s="98"/>
      <c r="CJ179" s="98"/>
      <c r="CK179" s="98"/>
      <c r="CL179" s="98"/>
      <c r="CM179" s="98"/>
      <c r="CN179" s="98"/>
      <c r="CO179" s="98"/>
      <c r="CP179" s="98"/>
      <c r="CQ179" s="98"/>
      <c r="CR179" s="98"/>
      <c r="CS179" s="98"/>
      <c r="CT179" s="98"/>
      <c r="CU179" s="98"/>
      <c r="CV179" s="98"/>
      <c r="CW179" s="98"/>
      <c r="CX179" s="98"/>
      <c r="CY179" s="98"/>
      <c r="CZ179" s="98"/>
      <c r="DA179" s="98"/>
      <c r="DB179" s="98"/>
      <c r="DC179" s="98"/>
      <c r="DD179" s="98"/>
      <c r="DE179" s="98"/>
      <c r="DF179" s="98"/>
      <c r="DG179" s="98"/>
      <c r="DH179" s="98"/>
      <c r="DI179" s="98"/>
      <c r="DJ179" s="98"/>
      <c r="DK179" s="98"/>
      <c r="DL179" s="98"/>
      <c r="DM179" s="98"/>
      <c r="DN179" s="98"/>
      <c r="DO179" s="98"/>
      <c r="DP179" s="98"/>
      <c r="DQ179" s="98"/>
      <c r="DR179" s="98"/>
      <c r="DS179" s="98"/>
      <c r="DT179" s="98"/>
      <c r="DU179" s="98"/>
      <c r="DV179" s="98"/>
      <c r="DW179" s="98"/>
      <c r="DX179" s="98"/>
      <c r="DY179" s="98"/>
      <c r="DZ179" s="98"/>
      <c r="EA179" s="98"/>
      <c r="EB179" s="98"/>
      <c r="EC179" s="98"/>
      <c r="ED179" s="98"/>
      <c r="EE179" s="98"/>
      <c r="EF179" s="98"/>
      <c r="EG179" s="98"/>
      <c r="EH179" s="98"/>
      <c r="EI179" s="98"/>
      <c r="EJ179" s="98"/>
      <c r="EK179" s="98"/>
      <c r="EL179" s="98"/>
      <c r="EM179" s="98"/>
      <c r="EN179" s="98"/>
      <c r="EO179" s="98"/>
      <c r="EP179" s="98"/>
      <c r="EQ179" s="98"/>
      <c r="ER179" s="98"/>
      <c r="ES179" s="98"/>
      <c r="ET179" s="98"/>
      <c r="EU179" s="98"/>
      <c r="EV179" s="98"/>
      <c r="EW179" s="98"/>
      <c r="EX179" s="98"/>
      <c r="EY179" s="98"/>
      <c r="EZ179" s="98"/>
      <c r="FA179" s="98"/>
      <c r="FB179" s="98"/>
      <c r="FC179" s="98"/>
      <c r="FD179" s="98"/>
      <c r="FE179" s="98"/>
      <c r="FF179" s="98"/>
    </row>
    <row r="180" spans="3:162" hidden="1" x14ac:dyDescent="0.25"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  <c r="Z180" s="98"/>
      <c r="AA180" s="98"/>
      <c r="AB180" s="98"/>
      <c r="AC180" s="98"/>
      <c r="AD180" s="98"/>
      <c r="AE180" s="98"/>
      <c r="AF180" s="98"/>
      <c r="AG180" s="98"/>
      <c r="AH180" s="98"/>
      <c r="AI180" s="98"/>
      <c r="AJ180" s="98"/>
      <c r="AK180" s="98"/>
      <c r="AL180" s="98"/>
      <c r="AM180" s="98"/>
      <c r="AN180" s="98"/>
      <c r="AO180" s="98"/>
      <c r="AP180" s="98"/>
      <c r="AQ180" s="98"/>
      <c r="AR180" s="98"/>
      <c r="AS180" s="98"/>
      <c r="AT180" s="98"/>
      <c r="AU180" s="98"/>
      <c r="AV180" s="98"/>
      <c r="AW180" s="98"/>
      <c r="AX180" s="98"/>
      <c r="AY180" s="98"/>
      <c r="AZ180" s="98"/>
      <c r="BA180" s="98"/>
      <c r="BB180" s="98"/>
      <c r="BC180" s="98"/>
      <c r="BD180" s="98"/>
      <c r="BE180" s="98"/>
      <c r="BF180" s="98"/>
      <c r="BG180" s="98"/>
      <c r="BH180" s="98"/>
      <c r="BI180" s="98"/>
      <c r="BJ180" s="98"/>
      <c r="BK180" s="98"/>
      <c r="BL180" s="98"/>
      <c r="BM180" s="98"/>
      <c r="BN180" s="98"/>
      <c r="BO180" s="98"/>
      <c r="BP180" s="98"/>
      <c r="BQ180" s="98"/>
      <c r="BR180" s="98"/>
      <c r="BS180" s="98"/>
      <c r="BT180" s="98"/>
      <c r="BU180" s="98"/>
      <c r="BV180" s="98"/>
      <c r="BW180" s="98"/>
      <c r="BX180" s="98"/>
      <c r="BY180" s="98"/>
      <c r="BZ180" s="98"/>
      <c r="CA180" s="98"/>
      <c r="CB180" s="98"/>
      <c r="CC180" s="98"/>
      <c r="CD180" s="98"/>
      <c r="CE180" s="98"/>
      <c r="CF180" s="98"/>
      <c r="CG180" s="98"/>
      <c r="CH180" s="98"/>
      <c r="CI180" s="98"/>
      <c r="CJ180" s="98"/>
      <c r="CK180" s="98"/>
      <c r="CL180" s="98"/>
      <c r="CM180" s="98"/>
      <c r="CN180" s="98"/>
      <c r="CO180" s="98"/>
      <c r="CP180" s="98"/>
      <c r="CQ180" s="98"/>
      <c r="CR180" s="98"/>
      <c r="CS180" s="98"/>
      <c r="CT180" s="98"/>
      <c r="CU180" s="98"/>
      <c r="CV180" s="98"/>
      <c r="CW180" s="98"/>
      <c r="CX180" s="98"/>
      <c r="CY180" s="98"/>
      <c r="CZ180" s="98"/>
      <c r="DA180" s="98"/>
      <c r="DB180" s="98"/>
      <c r="DC180" s="98"/>
      <c r="DD180" s="98"/>
      <c r="DE180" s="98"/>
      <c r="DF180" s="98"/>
      <c r="DG180" s="98"/>
      <c r="DH180" s="98"/>
      <c r="DI180" s="98"/>
      <c r="DJ180" s="98"/>
      <c r="DK180" s="98"/>
      <c r="DL180" s="98"/>
      <c r="DM180" s="98"/>
      <c r="DN180" s="98"/>
      <c r="DO180" s="98"/>
      <c r="DP180" s="98"/>
      <c r="DQ180" s="98"/>
      <c r="DR180" s="98"/>
      <c r="DS180" s="98"/>
      <c r="DT180" s="98"/>
      <c r="DU180" s="98"/>
      <c r="DV180" s="98"/>
      <c r="DW180" s="98"/>
      <c r="DX180" s="98"/>
      <c r="DY180" s="98"/>
      <c r="DZ180" s="98"/>
      <c r="EA180" s="98"/>
      <c r="EB180" s="98"/>
      <c r="EC180" s="98"/>
      <c r="ED180" s="98"/>
      <c r="EE180" s="98"/>
      <c r="EF180" s="98"/>
      <c r="EG180" s="98"/>
      <c r="EH180" s="98"/>
      <c r="EI180" s="98"/>
      <c r="EJ180" s="98"/>
      <c r="EK180" s="98"/>
      <c r="EL180" s="98"/>
      <c r="EM180" s="98"/>
      <c r="EN180" s="98"/>
      <c r="EO180" s="98"/>
      <c r="EP180" s="98"/>
      <c r="EQ180" s="98"/>
      <c r="ER180" s="98"/>
      <c r="ES180" s="98"/>
      <c r="ET180" s="98"/>
      <c r="EU180" s="98"/>
      <c r="EV180" s="98"/>
      <c r="EW180" s="98"/>
      <c r="EX180" s="98"/>
      <c r="EY180" s="98"/>
      <c r="EZ180" s="98"/>
      <c r="FA180" s="98"/>
      <c r="FB180" s="98"/>
      <c r="FC180" s="98"/>
      <c r="FD180" s="98"/>
      <c r="FE180" s="98"/>
      <c r="FF180" s="98"/>
    </row>
    <row r="181" spans="3:162" hidden="1" x14ac:dyDescent="0.25"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  <c r="Z181" s="98"/>
      <c r="AA181" s="98"/>
      <c r="AB181" s="98"/>
      <c r="AC181" s="98"/>
      <c r="AD181" s="98"/>
      <c r="AE181" s="98"/>
      <c r="AF181" s="98"/>
      <c r="AG181" s="98"/>
      <c r="AH181" s="98"/>
      <c r="AI181" s="98"/>
      <c r="AJ181" s="98"/>
      <c r="AK181" s="98"/>
      <c r="AL181" s="98"/>
      <c r="AM181" s="98"/>
      <c r="AN181" s="98"/>
      <c r="AO181" s="98"/>
      <c r="AP181" s="98"/>
      <c r="AQ181" s="98"/>
      <c r="AR181" s="98"/>
      <c r="AS181" s="98"/>
      <c r="AT181" s="98"/>
      <c r="AU181" s="98"/>
      <c r="AV181" s="98"/>
      <c r="AW181" s="98"/>
      <c r="AX181" s="98"/>
      <c r="AY181" s="98"/>
      <c r="AZ181" s="98"/>
      <c r="BA181" s="98"/>
      <c r="BB181" s="98"/>
      <c r="BC181" s="98"/>
      <c r="BD181" s="98"/>
      <c r="BE181" s="98"/>
      <c r="BF181" s="98"/>
      <c r="BG181" s="98"/>
      <c r="BH181" s="98"/>
      <c r="BI181" s="98"/>
      <c r="BJ181" s="98"/>
      <c r="BK181" s="98"/>
      <c r="BL181" s="98"/>
      <c r="BM181" s="98"/>
      <c r="BN181" s="98"/>
      <c r="BO181" s="98"/>
      <c r="BP181" s="98"/>
      <c r="BQ181" s="98"/>
      <c r="BR181" s="98"/>
      <c r="BS181" s="98"/>
      <c r="BT181" s="98"/>
      <c r="BU181" s="98"/>
      <c r="BV181" s="98"/>
      <c r="BW181" s="98"/>
      <c r="BX181" s="98"/>
      <c r="BY181" s="98"/>
      <c r="BZ181" s="98"/>
      <c r="CA181" s="98"/>
      <c r="CB181" s="98"/>
      <c r="CC181" s="98"/>
      <c r="CD181" s="98"/>
      <c r="CE181" s="98"/>
      <c r="CF181" s="98"/>
      <c r="CG181" s="98"/>
      <c r="CH181" s="98"/>
      <c r="CI181" s="98"/>
      <c r="CJ181" s="98"/>
      <c r="CK181" s="98"/>
      <c r="CL181" s="98"/>
      <c r="CM181" s="98"/>
      <c r="CN181" s="98"/>
      <c r="CO181" s="98"/>
      <c r="CP181" s="98"/>
      <c r="CQ181" s="98"/>
      <c r="CR181" s="98"/>
      <c r="CS181" s="98"/>
      <c r="CT181" s="98"/>
      <c r="CU181" s="98"/>
      <c r="CV181" s="98"/>
      <c r="CW181" s="98"/>
      <c r="CX181" s="98"/>
      <c r="CY181" s="98"/>
      <c r="CZ181" s="98"/>
      <c r="DA181" s="98"/>
      <c r="DB181" s="98"/>
      <c r="DC181" s="98"/>
      <c r="DD181" s="98"/>
      <c r="DE181" s="98"/>
      <c r="DF181" s="98"/>
      <c r="DG181" s="98"/>
      <c r="DH181" s="98"/>
      <c r="DI181" s="98"/>
      <c r="DJ181" s="98"/>
      <c r="DK181" s="98"/>
      <c r="DL181" s="98"/>
      <c r="DM181" s="98"/>
      <c r="DN181" s="98"/>
      <c r="DO181" s="98"/>
      <c r="DP181" s="98"/>
      <c r="DQ181" s="98"/>
      <c r="DR181" s="98"/>
      <c r="DS181" s="98"/>
      <c r="DT181" s="98"/>
      <c r="DU181" s="98"/>
      <c r="DV181" s="98"/>
      <c r="DW181" s="98"/>
      <c r="DX181" s="98"/>
      <c r="DY181" s="98"/>
      <c r="DZ181" s="98"/>
      <c r="EA181" s="98"/>
      <c r="EB181" s="98"/>
      <c r="EC181" s="98"/>
      <c r="ED181" s="98"/>
      <c r="EE181" s="98"/>
      <c r="EF181" s="98"/>
      <c r="EG181" s="98"/>
      <c r="EH181" s="98"/>
      <c r="EI181" s="98"/>
      <c r="EJ181" s="98"/>
      <c r="EK181" s="98"/>
      <c r="EL181" s="98"/>
      <c r="EM181" s="98"/>
      <c r="EN181" s="98"/>
      <c r="EO181" s="98"/>
      <c r="EP181" s="98"/>
      <c r="EQ181" s="98"/>
      <c r="ER181" s="98"/>
      <c r="ES181" s="98"/>
      <c r="ET181" s="98"/>
      <c r="EU181" s="98"/>
      <c r="EV181" s="98"/>
      <c r="EW181" s="98"/>
      <c r="EX181" s="98"/>
      <c r="EY181" s="98"/>
      <c r="EZ181" s="98"/>
      <c r="FA181" s="98"/>
      <c r="FB181" s="98"/>
      <c r="FC181" s="98"/>
      <c r="FD181" s="98"/>
      <c r="FE181" s="98"/>
      <c r="FF181" s="98"/>
    </row>
    <row r="182" spans="3:162" hidden="1" x14ac:dyDescent="0.25"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  <c r="Z182" s="98"/>
      <c r="AA182" s="98"/>
      <c r="AB182" s="98"/>
      <c r="AC182" s="98"/>
      <c r="AD182" s="98"/>
      <c r="AE182" s="98"/>
      <c r="AF182" s="98"/>
      <c r="AG182" s="98"/>
      <c r="AH182" s="98"/>
      <c r="AI182" s="98"/>
      <c r="AJ182" s="98"/>
      <c r="AK182" s="98"/>
      <c r="AL182" s="98"/>
      <c r="AM182" s="98"/>
      <c r="AN182" s="98"/>
      <c r="AO182" s="98"/>
      <c r="AP182" s="98"/>
      <c r="AQ182" s="98"/>
      <c r="AR182" s="98"/>
      <c r="AS182" s="98"/>
      <c r="AT182" s="98"/>
      <c r="AU182" s="98"/>
      <c r="AV182" s="98"/>
      <c r="AW182" s="98"/>
      <c r="AX182" s="98"/>
      <c r="AY182" s="98"/>
      <c r="AZ182" s="98"/>
      <c r="BA182" s="98"/>
      <c r="BB182" s="98"/>
      <c r="BC182" s="98"/>
      <c r="BD182" s="98"/>
      <c r="BE182" s="98"/>
      <c r="BF182" s="98"/>
      <c r="BG182" s="98"/>
      <c r="BH182" s="98"/>
      <c r="BI182" s="98"/>
      <c r="BJ182" s="98"/>
      <c r="BK182" s="98"/>
      <c r="BL182" s="98"/>
      <c r="BM182" s="98"/>
      <c r="BN182" s="98"/>
      <c r="BO182" s="98"/>
      <c r="BP182" s="98"/>
      <c r="BQ182" s="98"/>
      <c r="BR182" s="98"/>
      <c r="BS182" s="98"/>
      <c r="BT182" s="98"/>
      <c r="BU182" s="98"/>
      <c r="BV182" s="98"/>
      <c r="BW182" s="98"/>
      <c r="BX182" s="98"/>
      <c r="BY182" s="98"/>
      <c r="BZ182" s="98"/>
      <c r="CA182" s="98"/>
      <c r="CB182" s="98"/>
      <c r="CC182" s="98"/>
      <c r="CD182" s="98"/>
      <c r="CE182" s="98"/>
      <c r="CF182" s="98"/>
      <c r="CG182" s="98"/>
      <c r="CH182" s="98"/>
      <c r="CI182" s="98"/>
      <c r="CJ182" s="98"/>
      <c r="CK182" s="98"/>
      <c r="CL182" s="98"/>
      <c r="CM182" s="98"/>
      <c r="CN182" s="98"/>
      <c r="CO182" s="98"/>
      <c r="CP182" s="98"/>
      <c r="CQ182" s="98"/>
      <c r="CR182" s="98"/>
      <c r="CS182" s="98"/>
      <c r="CT182" s="98"/>
      <c r="CU182" s="98"/>
      <c r="CV182" s="98"/>
      <c r="CW182" s="98"/>
      <c r="CX182" s="98"/>
      <c r="CY182" s="98"/>
      <c r="CZ182" s="98"/>
      <c r="DA182" s="98"/>
      <c r="DB182" s="98"/>
      <c r="DC182" s="98"/>
      <c r="DD182" s="98"/>
      <c r="DE182" s="98"/>
      <c r="DF182" s="98"/>
      <c r="DG182" s="98"/>
      <c r="DH182" s="98"/>
      <c r="DI182" s="98"/>
      <c r="DJ182" s="98"/>
      <c r="DK182" s="98"/>
      <c r="DL182" s="98"/>
      <c r="DM182" s="98"/>
      <c r="DN182" s="98"/>
      <c r="DO182" s="98"/>
      <c r="DP182" s="98"/>
      <c r="DQ182" s="98"/>
      <c r="DR182" s="98"/>
      <c r="DS182" s="98"/>
      <c r="DT182" s="98"/>
      <c r="DU182" s="98"/>
      <c r="DV182" s="98"/>
      <c r="DW182" s="98"/>
      <c r="DX182" s="98"/>
      <c r="DY182" s="98"/>
      <c r="DZ182" s="98"/>
      <c r="EA182" s="98"/>
      <c r="EB182" s="98"/>
      <c r="EC182" s="98"/>
      <c r="ED182" s="98"/>
      <c r="EE182" s="98"/>
      <c r="EF182" s="98"/>
      <c r="EG182" s="98"/>
      <c r="EH182" s="98"/>
      <c r="EI182" s="98"/>
      <c r="EJ182" s="98"/>
      <c r="EK182" s="98"/>
      <c r="EL182" s="98"/>
      <c r="EM182" s="98"/>
      <c r="EN182" s="98"/>
      <c r="EO182" s="98"/>
      <c r="EP182" s="98"/>
      <c r="EQ182" s="98"/>
      <c r="ER182" s="98"/>
      <c r="ES182" s="98"/>
      <c r="ET182" s="98"/>
      <c r="EU182" s="98"/>
      <c r="EV182" s="98"/>
      <c r="EW182" s="98"/>
      <c r="EX182" s="98"/>
      <c r="EY182" s="98"/>
      <c r="EZ182" s="98"/>
      <c r="FA182" s="98"/>
      <c r="FB182" s="98"/>
      <c r="FC182" s="98"/>
      <c r="FD182" s="98"/>
      <c r="FE182" s="98"/>
      <c r="FF182" s="98"/>
    </row>
    <row r="183" spans="3:162" hidden="1" x14ac:dyDescent="0.25"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  <c r="Z183" s="98"/>
      <c r="AA183" s="98"/>
      <c r="AB183" s="98"/>
      <c r="AC183" s="98"/>
      <c r="AD183" s="98"/>
      <c r="AE183" s="98"/>
      <c r="AF183" s="98"/>
      <c r="AG183" s="98"/>
      <c r="AH183" s="98"/>
      <c r="AI183" s="98"/>
      <c r="AJ183" s="98"/>
      <c r="AK183" s="98"/>
      <c r="AL183" s="98"/>
      <c r="AM183" s="98"/>
      <c r="AN183" s="98"/>
      <c r="AO183" s="98"/>
      <c r="AP183" s="98"/>
      <c r="AQ183" s="98"/>
      <c r="AR183" s="98"/>
      <c r="AS183" s="98"/>
      <c r="AT183" s="98"/>
      <c r="AU183" s="98"/>
      <c r="AV183" s="98"/>
      <c r="AW183" s="98"/>
      <c r="AX183" s="98"/>
      <c r="AY183" s="98"/>
      <c r="AZ183" s="98"/>
      <c r="BA183" s="98"/>
      <c r="BB183" s="98"/>
      <c r="BC183" s="98"/>
      <c r="BD183" s="98"/>
      <c r="BE183" s="98"/>
      <c r="BF183" s="98"/>
      <c r="BG183" s="98"/>
      <c r="BH183" s="98"/>
      <c r="BI183" s="98"/>
      <c r="BJ183" s="98"/>
      <c r="BK183" s="98"/>
      <c r="BL183" s="98"/>
      <c r="BM183" s="98"/>
      <c r="BN183" s="98"/>
      <c r="BO183" s="98"/>
      <c r="BP183" s="98"/>
      <c r="BQ183" s="98"/>
      <c r="BR183" s="98"/>
      <c r="BS183" s="98"/>
      <c r="BT183" s="98"/>
      <c r="BU183" s="98"/>
      <c r="BV183" s="98"/>
      <c r="BW183" s="98"/>
      <c r="BX183" s="98"/>
      <c r="BY183" s="98"/>
      <c r="BZ183" s="98"/>
      <c r="CA183" s="98"/>
      <c r="CB183" s="98"/>
      <c r="CC183" s="98"/>
      <c r="CD183" s="98"/>
      <c r="CE183" s="98"/>
      <c r="CF183" s="98"/>
      <c r="CG183" s="98"/>
      <c r="CH183" s="98"/>
      <c r="CI183" s="98"/>
      <c r="CJ183" s="98"/>
      <c r="CK183" s="98"/>
      <c r="CL183" s="98"/>
      <c r="CM183" s="98"/>
      <c r="CN183" s="98"/>
      <c r="CO183" s="98"/>
      <c r="CP183" s="98"/>
      <c r="CQ183" s="98"/>
      <c r="CR183" s="98"/>
      <c r="CS183" s="98"/>
      <c r="CT183" s="98"/>
      <c r="CU183" s="98"/>
      <c r="CV183" s="98"/>
      <c r="CW183" s="98"/>
      <c r="CX183" s="98"/>
      <c r="CY183" s="98"/>
      <c r="CZ183" s="98"/>
      <c r="DA183" s="98"/>
      <c r="DB183" s="98"/>
      <c r="DC183" s="98"/>
      <c r="DD183" s="98"/>
      <c r="DE183" s="98"/>
      <c r="DF183" s="98"/>
      <c r="DG183" s="98"/>
      <c r="DH183" s="98"/>
      <c r="DI183" s="98"/>
      <c r="DJ183" s="98"/>
      <c r="DK183" s="98"/>
      <c r="DL183" s="98"/>
      <c r="DM183" s="98"/>
      <c r="DN183" s="98"/>
      <c r="DO183" s="98"/>
      <c r="DP183" s="98"/>
      <c r="DQ183" s="98"/>
      <c r="DR183" s="98"/>
      <c r="DS183" s="98"/>
      <c r="DT183" s="98"/>
      <c r="DU183" s="98"/>
      <c r="DV183" s="98"/>
      <c r="DW183" s="98"/>
      <c r="DX183" s="98"/>
      <c r="DY183" s="98"/>
      <c r="DZ183" s="98"/>
      <c r="EA183" s="98"/>
      <c r="EB183" s="98"/>
      <c r="EC183" s="98"/>
      <c r="ED183" s="98"/>
      <c r="EE183" s="98"/>
      <c r="EF183" s="98"/>
      <c r="EG183" s="98"/>
      <c r="EH183" s="98"/>
      <c r="EI183" s="98"/>
      <c r="EJ183" s="98"/>
      <c r="EK183" s="98"/>
      <c r="EL183" s="98"/>
      <c r="EM183" s="98"/>
      <c r="EN183" s="98"/>
      <c r="EO183" s="98"/>
      <c r="EP183" s="98"/>
      <c r="EQ183" s="98"/>
      <c r="ER183" s="98"/>
      <c r="ES183" s="98"/>
      <c r="ET183" s="98"/>
      <c r="EU183" s="98"/>
      <c r="EV183" s="98"/>
      <c r="EW183" s="98"/>
      <c r="EX183" s="98"/>
      <c r="EY183" s="98"/>
      <c r="EZ183" s="98"/>
      <c r="FA183" s="98"/>
      <c r="FB183" s="98"/>
      <c r="FC183" s="98"/>
      <c r="FD183" s="98"/>
      <c r="FE183" s="98"/>
      <c r="FF183" s="98"/>
    </row>
    <row r="184" spans="3:162" hidden="1" x14ac:dyDescent="0.25"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8"/>
      <c r="V184" s="98"/>
      <c r="W184" s="98"/>
      <c r="X184" s="98"/>
      <c r="Y184" s="98"/>
      <c r="Z184" s="98"/>
      <c r="AA184" s="98"/>
      <c r="AB184" s="98"/>
      <c r="AC184" s="98"/>
      <c r="AD184" s="98"/>
      <c r="AE184" s="98"/>
      <c r="AF184" s="98"/>
      <c r="AG184" s="98"/>
      <c r="AH184" s="98"/>
      <c r="AI184" s="98"/>
      <c r="AJ184" s="98"/>
      <c r="AK184" s="98"/>
      <c r="AL184" s="98"/>
      <c r="AM184" s="98"/>
      <c r="AN184" s="98"/>
      <c r="AO184" s="98"/>
      <c r="AP184" s="98"/>
      <c r="AQ184" s="98"/>
      <c r="AR184" s="98"/>
      <c r="AS184" s="98"/>
      <c r="AT184" s="98"/>
      <c r="AU184" s="98"/>
      <c r="AV184" s="98"/>
      <c r="AW184" s="98"/>
      <c r="AX184" s="98"/>
      <c r="AY184" s="98"/>
      <c r="AZ184" s="98"/>
      <c r="BA184" s="98"/>
      <c r="BB184" s="98"/>
      <c r="BC184" s="98"/>
      <c r="BD184" s="98"/>
      <c r="BE184" s="98"/>
      <c r="BF184" s="98"/>
      <c r="BG184" s="98"/>
      <c r="BH184" s="98"/>
      <c r="BI184" s="98"/>
      <c r="BJ184" s="98"/>
      <c r="BK184" s="98"/>
      <c r="BL184" s="98"/>
      <c r="BM184" s="98"/>
      <c r="BN184" s="98"/>
      <c r="BO184" s="98"/>
      <c r="BP184" s="98"/>
      <c r="BQ184" s="98"/>
      <c r="BR184" s="98"/>
      <c r="BS184" s="98"/>
      <c r="BT184" s="98"/>
      <c r="BU184" s="98"/>
      <c r="BV184" s="98"/>
      <c r="BW184" s="98"/>
      <c r="BX184" s="98"/>
      <c r="BY184" s="98"/>
      <c r="BZ184" s="98"/>
      <c r="CA184" s="98"/>
      <c r="CB184" s="98"/>
      <c r="CC184" s="98"/>
      <c r="CD184" s="98"/>
      <c r="CE184" s="98"/>
      <c r="CF184" s="98"/>
      <c r="CG184" s="98"/>
      <c r="CH184" s="98"/>
      <c r="CI184" s="98"/>
      <c r="CJ184" s="98"/>
      <c r="CK184" s="98"/>
      <c r="CL184" s="98"/>
      <c r="CM184" s="98"/>
      <c r="CN184" s="98"/>
      <c r="CO184" s="98"/>
      <c r="CP184" s="98"/>
      <c r="CQ184" s="98"/>
      <c r="CR184" s="98"/>
      <c r="CS184" s="98"/>
      <c r="CT184" s="98"/>
      <c r="CU184" s="98"/>
      <c r="CV184" s="98"/>
      <c r="CW184" s="98"/>
      <c r="CX184" s="98"/>
      <c r="CY184" s="98"/>
      <c r="CZ184" s="98"/>
      <c r="DA184" s="98"/>
      <c r="DB184" s="98"/>
      <c r="DC184" s="98"/>
      <c r="DD184" s="98"/>
      <c r="DE184" s="98"/>
      <c r="DF184" s="98"/>
      <c r="DG184" s="98"/>
      <c r="DH184" s="98"/>
      <c r="DI184" s="98"/>
      <c r="DJ184" s="98"/>
      <c r="DK184" s="98"/>
      <c r="DL184" s="98"/>
      <c r="DM184" s="98"/>
      <c r="DN184" s="98"/>
      <c r="DO184" s="98"/>
      <c r="DP184" s="98"/>
      <c r="DQ184" s="98"/>
      <c r="DR184" s="98"/>
      <c r="DS184" s="98"/>
      <c r="DT184" s="98"/>
      <c r="DU184" s="98"/>
      <c r="DV184" s="98"/>
      <c r="DW184" s="98"/>
      <c r="DX184" s="98"/>
      <c r="DY184" s="98"/>
      <c r="DZ184" s="98"/>
      <c r="EA184" s="98"/>
      <c r="EB184" s="98"/>
      <c r="EC184" s="98"/>
      <c r="ED184" s="98"/>
      <c r="EE184" s="98"/>
      <c r="EF184" s="98"/>
      <c r="EG184" s="98"/>
      <c r="EH184" s="98"/>
      <c r="EI184" s="98"/>
      <c r="EJ184" s="98"/>
      <c r="EK184" s="98"/>
      <c r="EL184" s="98"/>
      <c r="EM184" s="98"/>
      <c r="EN184" s="98"/>
      <c r="EO184" s="98"/>
      <c r="EP184" s="98"/>
      <c r="EQ184" s="98"/>
      <c r="ER184" s="98"/>
      <c r="ES184" s="98"/>
      <c r="ET184" s="98"/>
      <c r="EU184" s="98"/>
      <c r="EV184" s="98"/>
      <c r="EW184" s="98"/>
      <c r="EX184" s="98"/>
      <c r="EY184" s="98"/>
      <c r="EZ184" s="98"/>
      <c r="FA184" s="98"/>
      <c r="FB184" s="98"/>
      <c r="FC184" s="98"/>
      <c r="FD184" s="98"/>
      <c r="FE184" s="98"/>
      <c r="FF184" s="98"/>
    </row>
    <row r="185" spans="3:162" hidden="1" x14ac:dyDescent="0.25"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  <c r="Z185" s="98"/>
      <c r="AA185" s="98"/>
      <c r="AB185" s="98"/>
      <c r="AC185" s="98"/>
      <c r="AD185" s="98"/>
      <c r="AE185" s="98"/>
      <c r="AF185" s="98"/>
      <c r="AG185" s="98"/>
      <c r="AH185" s="98"/>
      <c r="AI185" s="98"/>
      <c r="AJ185" s="98"/>
      <c r="AK185" s="98"/>
      <c r="AL185" s="98"/>
      <c r="AM185" s="98"/>
      <c r="AN185" s="98"/>
      <c r="AO185" s="98"/>
      <c r="AP185" s="98"/>
      <c r="AQ185" s="98"/>
      <c r="AR185" s="98"/>
      <c r="AS185" s="98"/>
      <c r="AT185" s="98"/>
      <c r="AU185" s="98"/>
      <c r="AV185" s="98"/>
      <c r="AW185" s="98"/>
      <c r="AX185" s="98"/>
      <c r="AY185" s="98"/>
      <c r="AZ185" s="98"/>
      <c r="BA185" s="98"/>
      <c r="BB185" s="98"/>
      <c r="BC185" s="98"/>
      <c r="BD185" s="98"/>
      <c r="BE185" s="98"/>
      <c r="BF185" s="98"/>
      <c r="BG185" s="98"/>
      <c r="BH185" s="98"/>
      <c r="BI185" s="98"/>
      <c r="BJ185" s="98"/>
      <c r="BK185" s="98"/>
      <c r="BL185" s="98"/>
      <c r="BM185" s="98"/>
      <c r="BN185" s="98"/>
      <c r="BO185" s="98"/>
      <c r="BP185" s="98"/>
      <c r="BQ185" s="98"/>
      <c r="BR185" s="98"/>
      <c r="BS185" s="98"/>
      <c r="BT185" s="98"/>
      <c r="BU185" s="98"/>
      <c r="BV185" s="98"/>
      <c r="BW185" s="98"/>
      <c r="BX185" s="98"/>
      <c r="BY185" s="98"/>
      <c r="BZ185" s="98"/>
      <c r="CA185" s="98"/>
      <c r="CB185" s="98"/>
      <c r="CC185" s="98"/>
      <c r="CD185" s="98"/>
      <c r="CE185" s="98"/>
      <c r="CF185" s="98"/>
      <c r="CG185" s="98"/>
      <c r="CH185" s="98"/>
      <c r="CI185" s="98"/>
      <c r="CJ185" s="98"/>
      <c r="CK185" s="98"/>
      <c r="CL185" s="98"/>
      <c r="CM185" s="98"/>
      <c r="CN185" s="98"/>
      <c r="CO185" s="98"/>
      <c r="CP185" s="98"/>
      <c r="CQ185" s="98"/>
      <c r="CR185" s="98"/>
      <c r="CS185" s="98"/>
      <c r="CT185" s="98"/>
      <c r="CU185" s="98"/>
      <c r="CV185" s="98"/>
      <c r="CW185" s="98"/>
      <c r="CX185" s="98"/>
      <c r="CY185" s="98"/>
      <c r="CZ185" s="98"/>
      <c r="DA185" s="98"/>
      <c r="DB185" s="98"/>
      <c r="DC185" s="98"/>
      <c r="DD185" s="98"/>
      <c r="DE185" s="98"/>
      <c r="DF185" s="98"/>
      <c r="DG185" s="98"/>
      <c r="DH185" s="98"/>
      <c r="DI185" s="98"/>
      <c r="DJ185" s="98"/>
      <c r="DK185" s="98"/>
      <c r="DL185" s="98"/>
      <c r="DM185" s="98"/>
      <c r="DN185" s="98"/>
      <c r="DO185" s="98"/>
      <c r="DP185" s="98"/>
      <c r="DQ185" s="98"/>
      <c r="DR185" s="98"/>
      <c r="DS185" s="98"/>
      <c r="DT185" s="98"/>
      <c r="DU185" s="98"/>
      <c r="DV185" s="98"/>
      <c r="DW185" s="98"/>
      <c r="DX185" s="98"/>
      <c r="DY185" s="98"/>
      <c r="DZ185" s="98"/>
      <c r="EA185" s="98"/>
      <c r="EB185" s="98"/>
      <c r="EC185" s="98"/>
      <c r="ED185" s="98"/>
      <c r="EE185" s="98"/>
      <c r="EF185" s="98"/>
      <c r="EG185" s="98"/>
      <c r="EH185" s="98"/>
      <c r="EI185" s="98"/>
      <c r="EJ185" s="98"/>
      <c r="EK185" s="98"/>
      <c r="EL185" s="98"/>
      <c r="EM185" s="98"/>
      <c r="EN185" s="98"/>
      <c r="EO185" s="98"/>
      <c r="EP185" s="98"/>
      <c r="EQ185" s="98"/>
      <c r="ER185" s="98"/>
      <c r="ES185" s="98"/>
      <c r="ET185" s="98"/>
      <c r="EU185" s="98"/>
      <c r="EV185" s="98"/>
      <c r="EW185" s="98"/>
      <c r="EX185" s="98"/>
      <c r="EY185" s="98"/>
      <c r="EZ185" s="98"/>
      <c r="FA185" s="98"/>
      <c r="FB185" s="98"/>
      <c r="FC185" s="98"/>
      <c r="FD185" s="98"/>
      <c r="FE185" s="98"/>
      <c r="FF185" s="98"/>
    </row>
    <row r="186" spans="3:162" hidden="1" x14ac:dyDescent="0.25"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  <c r="O186" s="98"/>
      <c r="P186" s="98"/>
      <c r="Q186" s="98"/>
      <c r="R186" s="98"/>
      <c r="S186" s="98"/>
      <c r="T186" s="98"/>
      <c r="U186" s="98"/>
      <c r="V186" s="98"/>
      <c r="W186" s="98"/>
      <c r="X186" s="98"/>
      <c r="Y186" s="98"/>
      <c r="Z186" s="98"/>
      <c r="AA186" s="98"/>
      <c r="AB186" s="98"/>
      <c r="AC186" s="98"/>
      <c r="AD186" s="98"/>
      <c r="AE186" s="98"/>
      <c r="AF186" s="98"/>
      <c r="AG186" s="98"/>
      <c r="AH186" s="98"/>
      <c r="AI186" s="98"/>
      <c r="AJ186" s="98"/>
      <c r="AK186" s="98"/>
      <c r="AL186" s="98"/>
      <c r="AM186" s="98"/>
      <c r="AN186" s="98"/>
      <c r="AO186" s="98"/>
      <c r="AP186" s="98"/>
      <c r="AQ186" s="98"/>
      <c r="AR186" s="98"/>
      <c r="AS186" s="98"/>
      <c r="AT186" s="98"/>
      <c r="AU186" s="98"/>
      <c r="AV186" s="98"/>
      <c r="AW186" s="98"/>
      <c r="AX186" s="98"/>
      <c r="AY186" s="98"/>
      <c r="AZ186" s="98"/>
      <c r="BA186" s="98"/>
      <c r="BB186" s="98"/>
      <c r="BC186" s="98"/>
      <c r="BD186" s="98"/>
      <c r="BE186" s="98"/>
      <c r="BF186" s="98"/>
      <c r="BG186" s="98"/>
      <c r="BH186" s="98"/>
      <c r="BI186" s="98"/>
      <c r="BJ186" s="98"/>
      <c r="BK186" s="98"/>
      <c r="BL186" s="98"/>
      <c r="BM186" s="98"/>
      <c r="BN186" s="98"/>
      <c r="BO186" s="98"/>
      <c r="BP186" s="98"/>
      <c r="BQ186" s="98"/>
      <c r="BR186" s="98"/>
      <c r="BS186" s="98"/>
      <c r="BT186" s="98"/>
      <c r="BU186" s="98"/>
      <c r="BV186" s="98"/>
      <c r="BW186" s="98"/>
      <c r="BX186" s="98"/>
      <c r="BY186" s="98"/>
      <c r="BZ186" s="98"/>
      <c r="CA186" s="98"/>
      <c r="CB186" s="98"/>
      <c r="CC186" s="98"/>
      <c r="CD186" s="98"/>
      <c r="CE186" s="98"/>
      <c r="CF186" s="98"/>
      <c r="CG186" s="98"/>
      <c r="CH186" s="98"/>
      <c r="CI186" s="98"/>
      <c r="CJ186" s="98"/>
      <c r="CK186" s="98"/>
      <c r="CL186" s="98"/>
      <c r="CM186" s="98"/>
      <c r="CN186" s="98"/>
      <c r="CO186" s="98"/>
      <c r="CP186" s="98"/>
      <c r="CQ186" s="98"/>
      <c r="CR186" s="98"/>
      <c r="CS186" s="98"/>
      <c r="CT186" s="98"/>
      <c r="CU186" s="98"/>
      <c r="CV186" s="98"/>
      <c r="CW186" s="98"/>
      <c r="CX186" s="98"/>
      <c r="CY186" s="98"/>
      <c r="CZ186" s="98"/>
      <c r="DA186" s="98"/>
      <c r="DB186" s="98"/>
      <c r="DC186" s="98"/>
      <c r="DD186" s="98"/>
      <c r="DE186" s="98"/>
      <c r="DF186" s="98"/>
      <c r="DG186" s="98"/>
      <c r="DH186" s="98"/>
      <c r="DI186" s="98"/>
      <c r="DJ186" s="98"/>
      <c r="DK186" s="98"/>
      <c r="DL186" s="98"/>
      <c r="DM186" s="98"/>
      <c r="DN186" s="98"/>
      <c r="DO186" s="98"/>
      <c r="DP186" s="98"/>
      <c r="DQ186" s="98"/>
      <c r="DR186" s="98"/>
      <c r="DS186" s="98"/>
      <c r="DT186" s="98"/>
      <c r="DU186" s="98"/>
      <c r="DV186" s="98"/>
      <c r="DW186" s="98"/>
      <c r="DX186" s="98"/>
      <c r="DY186" s="98"/>
      <c r="DZ186" s="98"/>
      <c r="EA186" s="98"/>
      <c r="EB186" s="98"/>
      <c r="EC186" s="98"/>
      <c r="ED186" s="98"/>
      <c r="EE186" s="98"/>
      <c r="EF186" s="98"/>
      <c r="EG186" s="98"/>
      <c r="EH186" s="98"/>
      <c r="EI186" s="98"/>
      <c r="EJ186" s="98"/>
      <c r="EK186" s="98"/>
      <c r="EL186" s="98"/>
      <c r="EM186" s="98"/>
      <c r="EN186" s="98"/>
      <c r="EO186" s="98"/>
      <c r="EP186" s="98"/>
      <c r="EQ186" s="98"/>
      <c r="ER186" s="98"/>
      <c r="ES186" s="98"/>
      <c r="ET186" s="98"/>
      <c r="EU186" s="98"/>
      <c r="EV186" s="98"/>
      <c r="EW186" s="98"/>
      <c r="EX186" s="98"/>
      <c r="EY186" s="98"/>
      <c r="EZ186" s="98"/>
      <c r="FA186" s="98"/>
      <c r="FB186" s="98"/>
      <c r="FC186" s="98"/>
      <c r="FD186" s="98"/>
      <c r="FE186" s="98"/>
      <c r="FF186" s="98"/>
    </row>
    <row r="187" spans="3:162" hidden="1" x14ac:dyDescent="0.25"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  <c r="Z187" s="98"/>
      <c r="AA187" s="98"/>
      <c r="AB187" s="98"/>
      <c r="AC187" s="98"/>
      <c r="AD187" s="98"/>
      <c r="AE187" s="98"/>
      <c r="AF187" s="98"/>
      <c r="AG187" s="98"/>
      <c r="AH187" s="98"/>
      <c r="AI187" s="98"/>
      <c r="AJ187" s="98"/>
      <c r="AK187" s="98"/>
      <c r="AL187" s="98"/>
      <c r="AM187" s="98"/>
      <c r="AN187" s="98"/>
      <c r="AO187" s="98"/>
      <c r="AP187" s="98"/>
      <c r="AQ187" s="98"/>
      <c r="AR187" s="98"/>
      <c r="AS187" s="98"/>
      <c r="AT187" s="98"/>
      <c r="AU187" s="98"/>
      <c r="AV187" s="98"/>
      <c r="AW187" s="98"/>
      <c r="AX187" s="98"/>
      <c r="AY187" s="98"/>
      <c r="AZ187" s="98"/>
      <c r="BA187" s="98"/>
      <c r="BB187" s="98"/>
      <c r="BC187" s="98"/>
      <c r="BD187" s="98"/>
      <c r="BE187" s="98"/>
      <c r="BF187" s="98"/>
      <c r="BG187" s="98"/>
      <c r="BH187" s="98"/>
      <c r="BI187" s="98"/>
      <c r="BJ187" s="98"/>
      <c r="BK187" s="98"/>
      <c r="BL187" s="98"/>
      <c r="BM187" s="98"/>
      <c r="BN187" s="98"/>
      <c r="BO187" s="98"/>
      <c r="BP187" s="98"/>
      <c r="BQ187" s="98"/>
      <c r="BR187" s="98"/>
      <c r="BS187" s="98"/>
      <c r="BT187" s="98"/>
      <c r="BU187" s="98"/>
      <c r="BV187" s="98"/>
      <c r="BW187" s="98"/>
      <c r="BX187" s="98"/>
      <c r="BY187" s="98"/>
      <c r="BZ187" s="98"/>
      <c r="CA187" s="98"/>
      <c r="CB187" s="98"/>
      <c r="CC187" s="98"/>
      <c r="CD187" s="98"/>
      <c r="CE187" s="98"/>
      <c r="CF187" s="98"/>
      <c r="CG187" s="98"/>
      <c r="CH187" s="98"/>
      <c r="CI187" s="98"/>
      <c r="CJ187" s="98"/>
      <c r="CK187" s="98"/>
      <c r="CL187" s="98"/>
      <c r="CM187" s="98"/>
      <c r="CN187" s="98"/>
      <c r="CO187" s="98"/>
      <c r="CP187" s="98"/>
      <c r="CQ187" s="98"/>
      <c r="CR187" s="98"/>
      <c r="CS187" s="98"/>
      <c r="CT187" s="98"/>
      <c r="CU187" s="98"/>
      <c r="CV187" s="98"/>
      <c r="CW187" s="98"/>
      <c r="CX187" s="98"/>
      <c r="CY187" s="98"/>
      <c r="CZ187" s="98"/>
      <c r="DA187" s="98"/>
      <c r="DB187" s="98"/>
      <c r="DC187" s="98"/>
      <c r="DD187" s="98"/>
      <c r="DE187" s="98"/>
      <c r="DF187" s="98"/>
      <c r="DG187" s="98"/>
      <c r="DH187" s="98"/>
      <c r="DI187" s="98"/>
      <c r="DJ187" s="98"/>
      <c r="DK187" s="98"/>
      <c r="DL187" s="98"/>
      <c r="DM187" s="98"/>
      <c r="DN187" s="98"/>
      <c r="DO187" s="98"/>
      <c r="DP187" s="98"/>
      <c r="DQ187" s="98"/>
      <c r="DR187" s="98"/>
      <c r="DS187" s="98"/>
      <c r="DT187" s="98"/>
      <c r="DU187" s="98"/>
      <c r="DV187" s="98"/>
      <c r="DW187" s="98"/>
      <c r="DX187" s="98"/>
      <c r="DY187" s="98"/>
      <c r="DZ187" s="98"/>
      <c r="EA187" s="98"/>
      <c r="EB187" s="98"/>
      <c r="EC187" s="98"/>
      <c r="ED187" s="98"/>
      <c r="EE187" s="98"/>
      <c r="EF187" s="98"/>
      <c r="EG187" s="98"/>
      <c r="EH187" s="98"/>
      <c r="EI187" s="98"/>
      <c r="EJ187" s="98"/>
      <c r="EK187" s="98"/>
      <c r="EL187" s="98"/>
      <c r="EM187" s="98"/>
      <c r="EN187" s="98"/>
      <c r="EO187" s="98"/>
      <c r="EP187" s="98"/>
      <c r="EQ187" s="98"/>
      <c r="ER187" s="98"/>
      <c r="ES187" s="98"/>
      <c r="ET187" s="98"/>
      <c r="EU187" s="98"/>
      <c r="EV187" s="98"/>
      <c r="EW187" s="98"/>
      <c r="EX187" s="98"/>
      <c r="EY187" s="98"/>
      <c r="EZ187" s="98"/>
      <c r="FA187" s="98"/>
      <c r="FB187" s="98"/>
      <c r="FC187" s="98"/>
      <c r="FD187" s="98"/>
      <c r="FE187" s="98"/>
      <c r="FF187" s="98"/>
    </row>
    <row r="188" spans="3:162" hidden="1" x14ac:dyDescent="0.25"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  <c r="Z188" s="98"/>
      <c r="AA188" s="98"/>
      <c r="AB188" s="98"/>
      <c r="AC188" s="98"/>
      <c r="AD188" s="98"/>
      <c r="AE188" s="98"/>
      <c r="AF188" s="98"/>
      <c r="AG188" s="98"/>
      <c r="AH188" s="98"/>
      <c r="AI188" s="98"/>
      <c r="AJ188" s="98"/>
      <c r="AK188" s="98"/>
      <c r="AL188" s="98"/>
      <c r="AM188" s="98"/>
      <c r="AN188" s="98"/>
      <c r="AO188" s="98"/>
      <c r="AP188" s="98"/>
      <c r="AQ188" s="98"/>
      <c r="AR188" s="98"/>
      <c r="AS188" s="98"/>
      <c r="AT188" s="98"/>
      <c r="AU188" s="98"/>
      <c r="AV188" s="98"/>
      <c r="AW188" s="98"/>
      <c r="AX188" s="98"/>
      <c r="AY188" s="98"/>
      <c r="AZ188" s="98"/>
      <c r="BA188" s="98"/>
      <c r="BB188" s="98"/>
      <c r="BC188" s="98"/>
      <c r="BD188" s="98"/>
      <c r="BE188" s="98"/>
      <c r="BF188" s="98"/>
      <c r="BG188" s="98"/>
      <c r="BH188" s="98"/>
      <c r="BI188" s="98"/>
      <c r="BJ188" s="98"/>
      <c r="BK188" s="98"/>
      <c r="BL188" s="98"/>
      <c r="BM188" s="98"/>
      <c r="BN188" s="98"/>
      <c r="BO188" s="98"/>
      <c r="BP188" s="98"/>
      <c r="BQ188" s="98"/>
      <c r="BR188" s="98"/>
      <c r="BS188" s="98"/>
      <c r="BT188" s="98"/>
      <c r="BU188" s="98"/>
      <c r="BV188" s="98"/>
      <c r="BW188" s="98"/>
      <c r="BX188" s="98"/>
      <c r="BY188" s="98"/>
      <c r="BZ188" s="98"/>
      <c r="CA188" s="98"/>
      <c r="CB188" s="98"/>
      <c r="CC188" s="98"/>
      <c r="CD188" s="98"/>
      <c r="CE188" s="98"/>
      <c r="CF188" s="98"/>
      <c r="CG188" s="98"/>
      <c r="CH188" s="98"/>
      <c r="CI188" s="98"/>
      <c r="CJ188" s="98"/>
      <c r="CK188" s="98"/>
      <c r="CL188" s="98"/>
      <c r="CM188" s="98"/>
      <c r="CN188" s="98"/>
      <c r="CO188" s="98"/>
      <c r="CP188" s="98"/>
      <c r="CQ188" s="98"/>
      <c r="CR188" s="98"/>
      <c r="CS188" s="98"/>
      <c r="CT188" s="98"/>
      <c r="CU188" s="98"/>
      <c r="CV188" s="98"/>
      <c r="CW188" s="98"/>
      <c r="CX188" s="98"/>
      <c r="CY188" s="98"/>
      <c r="CZ188" s="98"/>
      <c r="DA188" s="98"/>
      <c r="DB188" s="98"/>
      <c r="DC188" s="98"/>
      <c r="DD188" s="98"/>
      <c r="DE188" s="98"/>
      <c r="DF188" s="98"/>
      <c r="DG188" s="98"/>
      <c r="DH188" s="98"/>
      <c r="DI188" s="98"/>
      <c r="DJ188" s="98"/>
      <c r="DK188" s="98"/>
      <c r="DL188" s="98"/>
      <c r="DM188" s="98"/>
      <c r="DN188" s="98"/>
      <c r="DO188" s="98"/>
      <c r="DP188" s="98"/>
      <c r="DQ188" s="98"/>
      <c r="DR188" s="98"/>
      <c r="DS188" s="98"/>
      <c r="DT188" s="98"/>
      <c r="DU188" s="98"/>
      <c r="DV188" s="98"/>
      <c r="DW188" s="98"/>
      <c r="DX188" s="98"/>
      <c r="DY188" s="98"/>
      <c r="DZ188" s="98"/>
      <c r="EA188" s="98"/>
      <c r="EB188" s="98"/>
      <c r="EC188" s="98"/>
      <c r="ED188" s="98"/>
      <c r="EE188" s="98"/>
      <c r="EF188" s="98"/>
      <c r="EG188" s="98"/>
      <c r="EH188" s="98"/>
      <c r="EI188" s="98"/>
      <c r="EJ188" s="98"/>
      <c r="EK188" s="98"/>
      <c r="EL188" s="98"/>
      <c r="EM188" s="98"/>
      <c r="EN188" s="98"/>
      <c r="EO188" s="98"/>
      <c r="EP188" s="98"/>
      <c r="EQ188" s="98"/>
      <c r="ER188" s="98"/>
      <c r="ES188" s="98"/>
      <c r="ET188" s="98"/>
      <c r="EU188" s="98"/>
      <c r="EV188" s="98"/>
      <c r="EW188" s="98"/>
      <c r="EX188" s="98"/>
      <c r="EY188" s="98"/>
      <c r="EZ188" s="98"/>
      <c r="FA188" s="98"/>
      <c r="FB188" s="98"/>
      <c r="FC188" s="98"/>
      <c r="FD188" s="98"/>
      <c r="FE188" s="98"/>
      <c r="FF188" s="98"/>
    </row>
    <row r="189" spans="3:162" hidden="1" x14ac:dyDescent="0.25"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  <c r="Z189" s="98"/>
      <c r="AA189" s="98"/>
      <c r="AB189" s="98"/>
      <c r="AC189" s="98"/>
      <c r="AD189" s="98"/>
      <c r="AE189" s="98"/>
      <c r="AF189" s="98"/>
      <c r="AG189" s="98"/>
      <c r="AH189" s="98"/>
      <c r="AI189" s="98"/>
      <c r="AJ189" s="98"/>
      <c r="AK189" s="98"/>
      <c r="AL189" s="98"/>
      <c r="AM189" s="98"/>
      <c r="AN189" s="98"/>
      <c r="AO189" s="98"/>
      <c r="AP189" s="98"/>
      <c r="AQ189" s="98"/>
      <c r="AR189" s="98"/>
      <c r="AS189" s="98"/>
      <c r="AT189" s="98"/>
      <c r="AU189" s="98"/>
      <c r="AV189" s="98"/>
      <c r="AW189" s="98"/>
      <c r="AX189" s="98"/>
      <c r="AY189" s="98"/>
      <c r="AZ189" s="98"/>
      <c r="BA189" s="98"/>
      <c r="BB189" s="98"/>
      <c r="BC189" s="98"/>
      <c r="BD189" s="98"/>
      <c r="BE189" s="98"/>
      <c r="BF189" s="98"/>
      <c r="BG189" s="98"/>
      <c r="BH189" s="98"/>
      <c r="BI189" s="98"/>
      <c r="BJ189" s="98"/>
      <c r="BK189" s="98"/>
      <c r="BL189" s="98"/>
      <c r="BM189" s="98"/>
      <c r="BN189" s="98"/>
      <c r="BO189" s="98"/>
      <c r="BP189" s="98"/>
      <c r="BQ189" s="98"/>
      <c r="BR189" s="98"/>
      <c r="BS189" s="98"/>
      <c r="BT189" s="98"/>
      <c r="BU189" s="98"/>
      <c r="BV189" s="98"/>
      <c r="BW189" s="98"/>
      <c r="BX189" s="98"/>
      <c r="BY189" s="98"/>
      <c r="BZ189" s="98"/>
      <c r="CA189" s="98"/>
      <c r="CB189" s="98"/>
      <c r="CC189" s="98"/>
      <c r="CD189" s="98"/>
      <c r="CE189" s="98"/>
      <c r="CF189" s="98"/>
      <c r="CG189" s="98"/>
      <c r="CH189" s="98"/>
      <c r="CI189" s="98"/>
      <c r="CJ189" s="98"/>
      <c r="CK189" s="98"/>
      <c r="CL189" s="98"/>
      <c r="CM189" s="98"/>
      <c r="CN189" s="98"/>
      <c r="CO189" s="98"/>
      <c r="CP189" s="98"/>
      <c r="CQ189" s="98"/>
      <c r="CR189" s="98"/>
      <c r="CS189" s="98"/>
      <c r="CT189" s="98"/>
      <c r="CU189" s="98"/>
      <c r="CV189" s="98"/>
      <c r="CW189" s="98"/>
      <c r="CX189" s="98"/>
      <c r="CY189" s="98"/>
      <c r="CZ189" s="98"/>
      <c r="DA189" s="98"/>
      <c r="DB189" s="98"/>
      <c r="DC189" s="98"/>
      <c r="DD189" s="98"/>
      <c r="DE189" s="98"/>
      <c r="DF189" s="98"/>
      <c r="DG189" s="98"/>
      <c r="DH189" s="98"/>
      <c r="DI189" s="98"/>
      <c r="DJ189" s="98"/>
      <c r="DK189" s="98"/>
      <c r="DL189" s="98"/>
      <c r="DM189" s="98"/>
      <c r="DN189" s="98"/>
      <c r="DO189" s="98"/>
      <c r="DP189" s="98"/>
      <c r="DQ189" s="98"/>
      <c r="DR189" s="98"/>
      <c r="DS189" s="98"/>
      <c r="DT189" s="98"/>
      <c r="DU189" s="98"/>
      <c r="DV189" s="98"/>
      <c r="DW189" s="98"/>
      <c r="DX189" s="98"/>
      <c r="DY189" s="98"/>
      <c r="DZ189" s="98"/>
      <c r="EA189" s="98"/>
      <c r="EB189" s="98"/>
      <c r="EC189" s="98"/>
      <c r="ED189" s="98"/>
      <c r="EE189" s="98"/>
      <c r="EF189" s="98"/>
      <c r="EG189" s="98"/>
      <c r="EH189" s="98"/>
      <c r="EI189" s="98"/>
      <c r="EJ189" s="98"/>
      <c r="EK189" s="98"/>
      <c r="EL189" s="98"/>
      <c r="EM189" s="98"/>
      <c r="EN189" s="98"/>
      <c r="EO189" s="98"/>
      <c r="EP189" s="98"/>
      <c r="EQ189" s="98"/>
      <c r="ER189" s="98"/>
      <c r="ES189" s="98"/>
      <c r="ET189" s="98"/>
      <c r="EU189" s="98"/>
      <c r="EV189" s="98"/>
      <c r="EW189" s="98"/>
      <c r="EX189" s="98"/>
      <c r="EY189" s="98"/>
      <c r="EZ189" s="98"/>
      <c r="FA189" s="98"/>
      <c r="FB189" s="98"/>
      <c r="FC189" s="98"/>
      <c r="FD189" s="98"/>
      <c r="FE189" s="98"/>
      <c r="FF189" s="98"/>
    </row>
    <row r="190" spans="3:162" hidden="1" x14ac:dyDescent="0.25"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  <c r="Z190" s="98"/>
      <c r="AA190" s="98"/>
      <c r="AB190" s="98"/>
      <c r="AC190" s="98"/>
      <c r="AD190" s="98"/>
      <c r="AE190" s="98"/>
      <c r="AF190" s="98"/>
      <c r="AG190" s="98"/>
      <c r="AH190" s="98"/>
      <c r="AI190" s="98"/>
      <c r="AJ190" s="98"/>
      <c r="AK190" s="98"/>
      <c r="AL190" s="98"/>
      <c r="AM190" s="98"/>
      <c r="AN190" s="98"/>
      <c r="AO190" s="98"/>
      <c r="AP190" s="98"/>
      <c r="AQ190" s="98"/>
      <c r="AR190" s="98"/>
      <c r="AS190" s="98"/>
      <c r="AT190" s="98"/>
      <c r="AU190" s="98"/>
      <c r="AV190" s="98"/>
      <c r="AW190" s="98"/>
      <c r="AX190" s="98"/>
      <c r="AY190" s="98"/>
      <c r="AZ190" s="98"/>
      <c r="BA190" s="98"/>
      <c r="BB190" s="98"/>
      <c r="BC190" s="98"/>
      <c r="BD190" s="98"/>
      <c r="BE190" s="98"/>
      <c r="BF190" s="98"/>
      <c r="BG190" s="98"/>
      <c r="BH190" s="98"/>
      <c r="BI190" s="98"/>
      <c r="BJ190" s="98"/>
      <c r="BK190" s="98"/>
      <c r="BL190" s="98"/>
      <c r="BM190" s="98"/>
      <c r="BN190" s="98"/>
      <c r="BO190" s="98"/>
      <c r="BP190" s="98"/>
      <c r="BQ190" s="98"/>
      <c r="BR190" s="98"/>
      <c r="BS190" s="98"/>
      <c r="BT190" s="98"/>
      <c r="BU190" s="98"/>
      <c r="BV190" s="98"/>
      <c r="BW190" s="98"/>
      <c r="BX190" s="98"/>
      <c r="BY190" s="98"/>
      <c r="BZ190" s="98"/>
      <c r="CA190" s="98"/>
      <c r="CB190" s="98"/>
      <c r="CC190" s="98"/>
      <c r="CD190" s="98"/>
      <c r="CE190" s="98"/>
      <c r="CF190" s="98"/>
      <c r="CG190" s="98"/>
      <c r="CH190" s="98"/>
      <c r="CI190" s="98"/>
      <c r="CJ190" s="98"/>
      <c r="CK190" s="98"/>
      <c r="CL190" s="98"/>
      <c r="CM190" s="98"/>
      <c r="CN190" s="98"/>
      <c r="CO190" s="98"/>
      <c r="CP190" s="98"/>
      <c r="CQ190" s="98"/>
      <c r="CR190" s="98"/>
      <c r="CS190" s="98"/>
      <c r="CT190" s="98"/>
      <c r="CU190" s="98"/>
      <c r="CV190" s="98"/>
      <c r="CW190" s="98"/>
      <c r="CX190" s="98"/>
      <c r="CY190" s="98"/>
      <c r="CZ190" s="98"/>
      <c r="DA190" s="98"/>
      <c r="DB190" s="98"/>
      <c r="DC190" s="98"/>
      <c r="DD190" s="98"/>
      <c r="DE190" s="98"/>
      <c r="DF190" s="98"/>
      <c r="DG190" s="98"/>
      <c r="DH190" s="98"/>
      <c r="DI190" s="98"/>
      <c r="DJ190" s="98"/>
      <c r="DK190" s="98"/>
      <c r="DL190" s="98"/>
      <c r="DM190" s="98"/>
      <c r="DN190" s="98"/>
      <c r="DO190" s="98"/>
      <c r="DP190" s="98"/>
      <c r="DQ190" s="98"/>
      <c r="DR190" s="98"/>
      <c r="DS190" s="98"/>
      <c r="DT190" s="98"/>
      <c r="DU190" s="98"/>
      <c r="DV190" s="98"/>
      <c r="DW190" s="98"/>
      <c r="DX190" s="98"/>
      <c r="DY190" s="98"/>
      <c r="DZ190" s="98"/>
      <c r="EA190" s="98"/>
      <c r="EB190" s="98"/>
      <c r="EC190" s="98"/>
      <c r="ED190" s="98"/>
      <c r="EE190" s="98"/>
      <c r="EF190" s="98"/>
      <c r="EG190" s="98"/>
      <c r="EH190" s="98"/>
      <c r="EI190" s="98"/>
      <c r="EJ190" s="98"/>
      <c r="EK190" s="98"/>
      <c r="EL190" s="98"/>
      <c r="EM190" s="98"/>
      <c r="EN190" s="98"/>
      <c r="EO190" s="98"/>
      <c r="EP190" s="98"/>
      <c r="EQ190" s="98"/>
      <c r="ER190" s="98"/>
      <c r="ES190" s="98"/>
      <c r="ET190" s="98"/>
      <c r="EU190" s="98"/>
      <c r="EV190" s="98"/>
      <c r="EW190" s="98"/>
      <c r="EX190" s="98"/>
      <c r="EY190" s="98"/>
      <c r="EZ190" s="98"/>
      <c r="FA190" s="98"/>
      <c r="FB190" s="98"/>
      <c r="FC190" s="98"/>
      <c r="FD190" s="98"/>
      <c r="FE190" s="98"/>
      <c r="FF190" s="98"/>
    </row>
    <row r="191" spans="3:162" hidden="1" x14ac:dyDescent="0.25"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  <c r="Z191" s="98"/>
      <c r="AA191" s="98"/>
      <c r="AB191" s="98"/>
      <c r="AC191" s="98"/>
      <c r="AD191" s="98"/>
      <c r="AE191" s="98"/>
      <c r="AF191" s="98"/>
      <c r="AG191" s="98"/>
      <c r="AH191" s="98"/>
      <c r="AI191" s="98"/>
      <c r="AJ191" s="98"/>
      <c r="AK191" s="98"/>
      <c r="AL191" s="98"/>
      <c r="AM191" s="98"/>
      <c r="AN191" s="98"/>
      <c r="AO191" s="98"/>
      <c r="AP191" s="98"/>
      <c r="AQ191" s="98"/>
      <c r="AR191" s="98"/>
      <c r="AS191" s="98"/>
      <c r="AT191" s="98"/>
      <c r="AU191" s="98"/>
      <c r="AV191" s="98"/>
      <c r="AW191" s="98"/>
      <c r="AX191" s="98"/>
      <c r="AY191" s="98"/>
      <c r="AZ191" s="98"/>
      <c r="BA191" s="98"/>
      <c r="BB191" s="98"/>
      <c r="BC191" s="98"/>
      <c r="BD191" s="98"/>
      <c r="BE191" s="98"/>
      <c r="BF191" s="98"/>
      <c r="BG191" s="98"/>
      <c r="BH191" s="98"/>
      <c r="BI191" s="98"/>
      <c r="BJ191" s="98"/>
      <c r="BK191" s="98"/>
      <c r="BL191" s="98"/>
      <c r="BM191" s="98"/>
      <c r="BN191" s="98"/>
      <c r="BO191" s="98"/>
      <c r="BP191" s="98"/>
      <c r="BQ191" s="98"/>
      <c r="BR191" s="98"/>
      <c r="BS191" s="98"/>
      <c r="BT191" s="98"/>
      <c r="BU191" s="98"/>
      <c r="BV191" s="98"/>
      <c r="BW191" s="98"/>
      <c r="BX191" s="98"/>
      <c r="BY191" s="98"/>
      <c r="BZ191" s="98"/>
      <c r="CA191" s="98"/>
      <c r="CB191" s="98"/>
      <c r="CC191" s="98"/>
      <c r="CD191" s="98"/>
      <c r="CE191" s="98"/>
      <c r="CF191" s="98"/>
      <c r="CG191" s="98"/>
      <c r="CH191" s="98"/>
      <c r="CI191" s="98"/>
      <c r="CJ191" s="98"/>
      <c r="CK191" s="98"/>
      <c r="CL191" s="98"/>
      <c r="CM191" s="98"/>
      <c r="CN191" s="98"/>
      <c r="CO191" s="98"/>
      <c r="CP191" s="98"/>
      <c r="CQ191" s="98"/>
      <c r="CR191" s="98"/>
      <c r="CS191" s="98"/>
      <c r="CT191" s="98"/>
      <c r="CU191" s="98"/>
      <c r="CV191" s="98"/>
      <c r="CW191" s="98"/>
      <c r="CX191" s="98"/>
      <c r="CY191" s="98"/>
      <c r="CZ191" s="98"/>
      <c r="DA191" s="98"/>
      <c r="DB191" s="98"/>
      <c r="DC191" s="98"/>
      <c r="DD191" s="98"/>
      <c r="DE191" s="98"/>
      <c r="DF191" s="98"/>
      <c r="DG191" s="98"/>
      <c r="DH191" s="98"/>
      <c r="DI191" s="98"/>
      <c r="DJ191" s="98"/>
      <c r="DK191" s="98"/>
      <c r="DL191" s="98"/>
      <c r="DM191" s="98"/>
      <c r="DN191" s="98"/>
      <c r="DO191" s="98"/>
      <c r="DP191" s="98"/>
      <c r="DQ191" s="98"/>
      <c r="DR191" s="98"/>
      <c r="DS191" s="98"/>
      <c r="DT191" s="98"/>
      <c r="DU191" s="98"/>
      <c r="DV191" s="98"/>
      <c r="DW191" s="98"/>
      <c r="DX191" s="98"/>
      <c r="DY191" s="98"/>
      <c r="DZ191" s="98"/>
      <c r="EA191" s="98"/>
      <c r="EB191" s="98"/>
      <c r="EC191" s="98"/>
      <c r="ED191" s="98"/>
      <c r="EE191" s="98"/>
      <c r="EF191" s="98"/>
      <c r="EG191" s="98"/>
      <c r="EH191" s="98"/>
      <c r="EI191" s="98"/>
      <c r="EJ191" s="98"/>
      <c r="EK191" s="98"/>
      <c r="EL191" s="98"/>
      <c r="EM191" s="98"/>
      <c r="EN191" s="98"/>
      <c r="EO191" s="98"/>
      <c r="EP191" s="98"/>
      <c r="EQ191" s="98"/>
      <c r="ER191" s="98"/>
      <c r="ES191" s="98"/>
      <c r="ET191" s="98"/>
      <c r="EU191" s="98"/>
      <c r="EV191" s="98"/>
      <c r="EW191" s="98"/>
      <c r="EX191" s="98"/>
      <c r="EY191" s="98"/>
      <c r="EZ191" s="98"/>
      <c r="FA191" s="98"/>
      <c r="FB191" s="98"/>
      <c r="FC191" s="98"/>
      <c r="FD191" s="98"/>
      <c r="FE191" s="98"/>
      <c r="FF191" s="98"/>
    </row>
    <row r="192" spans="3:162" hidden="1" x14ac:dyDescent="0.25">
      <c r="C192" s="98"/>
      <c r="D192" s="98"/>
      <c r="E192" s="98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  <c r="Z192" s="98"/>
      <c r="AA192" s="98"/>
      <c r="AB192" s="98"/>
      <c r="AC192" s="98"/>
      <c r="AD192" s="98"/>
      <c r="AE192" s="98"/>
      <c r="AF192" s="98"/>
      <c r="AG192" s="98"/>
      <c r="AH192" s="98"/>
      <c r="AI192" s="98"/>
      <c r="AJ192" s="98"/>
      <c r="AK192" s="98"/>
      <c r="AL192" s="98"/>
      <c r="AM192" s="98"/>
      <c r="AN192" s="98"/>
      <c r="AO192" s="98"/>
      <c r="AP192" s="98"/>
      <c r="AQ192" s="98"/>
      <c r="AR192" s="98"/>
      <c r="AS192" s="98"/>
      <c r="AT192" s="98"/>
      <c r="AU192" s="98"/>
      <c r="AV192" s="98"/>
      <c r="AW192" s="98"/>
      <c r="AX192" s="98"/>
      <c r="AY192" s="98"/>
      <c r="AZ192" s="98"/>
      <c r="BA192" s="98"/>
      <c r="BB192" s="98"/>
      <c r="BC192" s="98"/>
      <c r="BD192" s="98"/>
      <c r="BE192" s="98"/>
      <c r="BF192" s="98"/>
      <c r="BG192" s="98"/>
      <c r="BH192" s="98"/>
      <c r="BI192" s="98"/>
      <c r="BJ192" s="98"/>
      <c r="BK192" s="98"/>
      <c r="BL192" s="98"/>
      <c r="BM192" s="98"/>
      <c r="BN192" s="98"/>
      <c r="BO192" s="98"/>
      <c r="BP192" s="98"/>
      <c r="BQ192" s="98"/>
      <c r="BR192" s="98"/>
      <c r="BS192" s="98"/>
      <c r="BT192" s="98"/>
      <c r="BU192" s="98"/>
      <c r="BV192" s="98"/>
      <c r="BW192" s="98"/>
      <c r="BX192" s="98"/>
      <c r="BY192" s="98"/>
      <c r="BZ192" s="98"/>
      <c r="CA192" s="98"/>
      <c r="CB192" s="98"/>
      <c r="CC192" s="98"/>
      <c r="CD192" s="98"/>
      <c r="CE192" s="98"/>
      <c r="CF192" s="98"/>
      <c r="CG192" s="98"/>
      <c r="CH192" s="98"/>
      <c r="CI192" s="98"/>
      <c r="CJ192" s="98"/>
      <c r="CK192" s="98"/>
      <c r="CL192" s="98"/>
      <c r="CM192" s="98"/>
      <c r="CN192" s="98"/>
      <c r="CO192" s="98"/>
      <c r="CP192" s="98"/>
      <c r="CQ192" s="98"/>
      <c r="CR192" s="98"/>
      <c r="CS192" s="98"/>
      <c r="CT192" s="98"/>
      <c r="CU192" s="98"/>
      <c r="CV192" s="98"/>
      <c r="CW192" s="98"/>
      <c r="CX192" s="98"/>
      <c r="CY192" s="98"/>
      <c r="CZ192" s="98"/>
      <c r="DA192" s="98"/>
      <c r="DB192" s="98"/>
      <c r="DC192" s="98"/>
      <c r="DD192" s="98"/>
      <c r="DE192" s="98"/>
      <c r="DF192" s="98"/>
      <c r="DG192" s="98"/>
      <c r="DH192" s="98"/>
      <c r="DI192" s="98"/>
      <c r="DJ192" s="98"/>
      <c r="DK192" s="98"/>
      <c r="DL192" s="98"/>
      <c r="DM192" s="98"/>
      <c r="DN192" s="98"/>
      <c r="DO192" s="98"/>
      <c r="DP192" s="98"/>
      <c r="DQ192" s="98"/>
      <c r="DR192" s="98"/>
      <c r="DS192" s="98"/>
      <c r="DT192" s="98"/>
      <c r="DU192" s="98"/>
      <c r="DV192" s="98"/>
      <c r="DW192" s="98"/>
      <c r="DX192" s="98"/>
      <c r="DY192" s="98"/>
      <c r="DZ192" s="98"/>
      <c r="EA192" s="98"/>
      <c r="EB192" s="98"/>
      <c r="EC192" s="98"/>
      <c r="ED192" s="98"/>
      <c r="EE192" s="98"/>
      <c r="EF192" s="98"/>
      <c r="EG192" s="98"/>
      <c r="EH192" s="98"/>
      <c r="EI192" s="98"/>
      <c r="EJ192" s="98"/>
      <c r="EK192" s="98"/>
      <c r="EL192" s="98"/>
      <c r="EM192" s="98"/>
      <c r="EN192" s="98"/>
      <c r="EO192" s="98"/>
      <c r="EP192" s="98"/>
      <c r="EQ192" s="98"/>
      <c r="ER192" s="98"/>
      <c r="ES192" s="98"/>
      <c r="ET192" s="98"/>
      <c r="EU192" s="98"/>
      <c r="EV192" s="98"/>
      <c r="EW192" s="98"/>
      <c r="EX192" s="98"/>
      <c r="EY192" s="98"/>
      <c r="EZ192" s="98"/>
      <c r="FA192" s="98"/>
      <c r="FB192" s="98"/>
      <c r="FC192" s="98"/>
      <c r="FD192" s="98"/>
      <c r="FE192" s="98"/>
      <c r="FF192" s="98"/>
    </row>
    <row r="193" spans="3:162" hidden="1" x14ac:dyDescent="0.25">
      <c r="C193" s="98"/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/>
      <c r="Q193" s="98"/>
      <c r="R193" s="98"/>
      <c r="S193" s="98"/>
      <c r="T193" s="98"/>
      <c r="U193" s="98"/>
      <c r="V193" s="98"/>
      <c r="W193" s="98"/>
      <c r="X193" s="98"/>
      <c r="Y193" s="98"/>
      <c r="Z193" s="98"/>
      <c r="AA193" s="98"/>
      <c r="AB193" s="98"/>
      <c r="AC193" s="98"/>
      <c r="AD193" s="98"/>
      <c r="AE193" s="98"/>
      <c r="AF193" s="98"/>
      <c r="AG193" s="98"/>
      <c r="AH193" s="98"/>
      <c r="AI193" s="98"/>
      <c r="AJ193" s="98"/>
      <c r="AK193" s="98"/>
      <c r="AL193" s="98"/>
      <c r="AM193" s="98"/>
      <c r="AN193" s="98"/>
      <c r="AO193" s="98"/>
      <c r="AP193" s="98"/>
      <c r="AQ193" s="98"/>
      <c r="AR193" s="98"/>
      <c r="AS193" s="98"/>
      <c r="AT193" s="98"/>
      <c r="AU193" s="98"/>
      <c r="AV193" s="98"/>
      <c r="AW193" s="98"/>
      <c r="AX193" s="98"/>
      <c r="AY193" s="98"/>
      <c r="AZ193" s="98"/>
      <c r="BA193" s="98"/>
      <c r="BB193" s="98"/>
      <c r="BC193" s="98"/>
      <c r="BD193" s="98"/>
      <c r="BE193" s="98"/>
      <c r="BF193" s="98"/>
      <c r="BG193" s="98"/>
      <c r="BH193" s="98"/>
      <c r="BI193" s="98"/>
      <c r="BJ193" s="98"/>
      <c r="BK193" s="98"/>
      <c r="BL193" s="98"/>
      <c r="BM193" s="98"/>
      <c r="BN193" s="98"/>
      <c r="BO193" s="98"/>
      <c r="BP193" s="98"/>
      <c r="BQ193" s="98"/>
      <c r="BR193" s="98"/>
      <c r="BS193" s="98"/>
      <c r="BT193" s="98"/>
      <c r="BU193" s="98"/>
      <c r="BV193" s="98"/>
      <c r="BW193" s="98"/>
      <c r="BX193" s="98"/>
      <c r="BY193" s="98"/>
      <c r="BZ193" s="98"/>
      <c r="CA193" s="98"/>
      <c r="CB193" s="98"/>
      <c r="CC193" s="98"/>
      <c r="CD193" s="98"/>
      <c r="CE193" s="98"/>
      <c r="CF193" s="98"/>
      <c r="CG193" s="98"/>
      <c r="CH193" s="98"/>
      <c r="CI193" s="98"/>
      <c r="CJ193" s="98"/>
      <c r="CK193" s="98"/>
      <c r="CL193" s="98"/>
      <c r="CM193" s="98"/>
      <c r="CN193" s="98"/>
      <c r="CO193" s="98"/>
      <c r="CP193" s="98"/>
      <c r="CQ193" s="98"/>
      <c r="CR193" s="98"/>
      <c r="CS193" s="98"/>
      <c r="CT193" s="98"/>
      <c r="CU193" s="98"/>
      <c r="CV193" s="98"/>
      <c r="CW193" s="98"/>
      <c r="CX193" s="98"/>
      <c r="CY193" s="98"/>
      <c r="CZ193" s="98"/>
      <c r="DA193" s="98"/>
      <c r="DB193" s="98"/>
      <c r="DC193" s="98"/>
      <c r="DD193" s="98"/>
      <c r="DE193" s="98"/>
      <c r="DF193" s="98"/>
      <c r="DG193" s="98"/>
      <c r="DH193" s="98"/>
      <c r="DI193" s="98"/>
      <c r="DJ193" s="98"/>
      <c r="DK193" s="98"/>
      <c r="DL193" s="98"/>
      <c r="DM193" s="98"/>
      <c r="DN193" s="98"/>
      <c r="DO193" s="98"/>
      <c r="DP193" s="98"/>
      <c r="DQ193" s="98"/>
      <c r="DR193" s="98"/>
      <c r="DS193" s="98"/>
      <c r="DT193" s="98"/>
      <c r="DU193" s="98"/>
      <c r="DV193" s="98"/>
      <c r="DW193" s="98"/>
      <c r="DX193" s="98"/>
      <c r="DY193" s="98"/>
      <c r="DZ193" s="98"/>
      <c r="EA193" s="98"/>
      <c r="EB193" s="98"/>
      <c r="EC193" s="98"/>
      <c r="ED193" s="98"/>
      <c r="EE193" s="98"/>
      <c r="EF193" s="98"/>
      <c r="EG193" s="98"/>
      <c r="EH193" s="98"/>
      <c r="EI193" s="98"/>
      <c r="EJ193" s="98"/>
      <c r="EK193" s="98"/>
      <c r="EL193" s="98"/>
      <c r="EM193" s="98"/>
      <c r="EN193" s="98"/>
      <c r="EO193" s="98"/>
      <c r="EP193" s="98"/>
      <c r="EQ193" s="98"/>
      <c r="ER193" s="98"/>
      <c r="ES193" s="98"/>
      <c r="ET193" s="98"/>
      <c r="EU193" s="98"/>
      <c r="EV193" s="98"/>
      <c r="EW193" s="98"/>
      <c r="EX193" s="98"/>
      <c r="EY193" s="98"/>
      <c r="EZ193" s="98"/>
      <c r="FA193" s="98"/>
      <c r="FB193" s="98"/>
      <c r="FC193" s="98"/>
      <c r="FD193" s="98"/>
      <c r="FE193" s="98"/>
      <c r="FF193" s="98"/>
    </row>
    <row r="194" spans="3:162" hidden="1" x14ac:dyDescent="0.25">
      <c r="C194" s="98"/>
      <c r="D194" s="98"/>
      <c r="E194" s="98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  <c r="Z194" s="98"/>
      <c r="AA194" s="98"/>
      <c r="AB194" s="98"/>
      <c r="AC194" s="98"/>
      <c r="AD194" s="98"/>
      <c r="AE194" s="98"/>
      <c r="AF194" s="98"/>
      <c r="AG194" s="98"/>
      <c r="AH194" s="98"/>
      <c r="AI194" s="98"/>
      <c r="AJ194" s="98"/>
      <c r="AK194" s="98"/>
      <c r="AL194" s="98"/>
      <c r="AM194" s="98"/>
      <c r="AN194" s="98"/>
      <c r="AO194" s="98"/>
      <c r="AP194" s="98"/>
      <c r="AQ194" s="98"/>
      <c r="AR194" s="98"/>
      <c r="AS194" s="98"/>
      <c r="AT194" s="98"/>
      <c r="AU194" s="98"/>
      <c r="AV194" s="98"/>
      <c r="AW194" s="98"/>
      <c r="AX194" s="98"/>
      <c r="AY194" s="98"/>
      <c r="AZ194" s="98"/>
      <c r="BA194" s="98"/>
      <c r="BB194" s="98"/>
      <c r="BC194" s="98"/>
      <c r="BD194" s="98"/>
      <c r="BE194" s="98"/>
      <c r="BF194" s="98"/>
      <c r="BG194" s="98"/>
      <c r="BH194" s="98"/>
      <c r="BI194" s="98"/>
      <c r="BJ194" s="98"/>
      <c r="BK194" s="98"/>
      <c r="BL194" s="98"/>
      <c r="BM194" s="98"/>
      <c r="BN194" s="98"/>
      <c r="BO194" s="98"/>
      <c r="BP194" s="98"/>
      <c r="BQ194" s="98"/>
      <c r="BR194" s="98"/>
      <c r="BS194" s="98"/>
      <c r="BT194" s="98"/>
      <c r="BU194" s="98"/>
      <c r="BV194" s="98"/>
      <c r="BW194" s="98"/>
      <c r="BX194" s="98"/>
      <c r="BY194" s="98"/>
      <c r="BZ194" s="98"/>
      <c r="CA194" s="98"/>
      <c r="CB194" s="98"/>
      <c r="CC194" s="98"/>
      <c r="CD194" s="98"/>
      <c r="CE194" s="98"/>
      <c r="CF194" s="98"/>
      <c r="CG194" s="98"/>
      <c r="CH194" s="98"/>
      <c r="CI194" s="98"/>
      <c r="CJ194" s="98"/>
      <c r="CK194" s="98"/>
      <c r="CL194" s="98"/>
      <c r="CM194" s="98"/>
      <c r="CN194" s="98"/>
      <c r="CO194" s="98"/>
      <c r="CP194" s="98"/>
      <c r="CQ194" s="98"/>
      <c r="CR194" s="98"/>
      <c r="CS194" s="98"/>
      <c r="CT194" s="98"/>
      <c r="CU194" s="98"/>
      <c r="CV194" s="98"/>
      <c r="CW194" s="98"/>
      <c r="CX194" s="98"/>
      <c r="CY194" s="98"/>
      <c r="CZ194" s="98"/>
      <c r="DA194" s="98"/>
      <c r="DB194" s="98"/>
      <c r="DC194" s="98"/>
      <c r="DD194" s="98"/>
      <c r="DE194" s="98"/>
      <c r="DF194" s="98"/>
      <c r="DG194" s="98"/>
      <c r="DH194" s="98"/>
      <c r="DI194" s="98"/>
      <c r="DJ194" s="98"/>
      <c r="DK194" s="98"/>
      <c r="DL194" s="98"/>
      <c r="DM194" s="98"/>
      <c r="DN194" s="98"/>
      <c r="DO194" s="98"/>
      <c r="DP194" s="98"/>
      <c r="DQ194" s="98"/>
      <c r="DR194" s="98"/>
      <c r="DS194" s="98"/>
      <c r="DT194" s="98"/>
      <c r="DU194" s="98"/>
      <c r="DV194" s="98"/>
      <c r="DW194" s="98"/>
      <c r="DX194" s="98"/>
      <c r="DY194" s="98"/>
      <c r="DZ194" s="98"/>
      <c r="EA194" s="98"/>
      <c r="EB194" s="98"/>
      <c r="EC194" s="98"/>
      <c r="ED194" s="98"/>
      <c r="EE194" s="98"/>
      <c r="EF194" s="98"/>
      <c r="EG194" s="98"/>
      <c r="EH194" s="98"/>
      <c r="EI194" s="98"/>
      <c r="EJ194" s="98"/>
      <c r="EK194" s="98"/>
      <c r="EL194" s="98"/>
      <c r="EM194" s="98"/>
      <c r="EN194" s="98"/>
      <c r="EO194" s="98"/>
      <c r="EP194" s="98"/>
      <c r="EQ194" s="98"/>
      <c r="ER194" s="98"/>
      <c r="ES194" s="98"/>
      <c r="ET194" s="98"/>
      <c r="EU194" s="98"/>
      <c r="EV194" s="98"/>
      <c r="EW194" s="98"/>
      <c r="EX194" s="98"/>
      <c r="EY194" s="98"/>
      <c r="EZ194" s="98"/>
      <c r="FA194" s="98"/>
      <c r="FB194" s="98"/>
      <c r="FC194" s="98"/>
      <c r="FD194" s="98"/>
      <c r="FE194" s="98"/>
      <c r="FF194" s="98"/>
    </row>
    <row r="195" spans="3:162" hidden="1" x14ac:dyDescent="0.25">
      <c r="C195" s="98"/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  <c r="Z195" s="98"/>
      <c r="AA195" s="98"/>
      <c r="AB195" s="98"/>
      <c r="AC195" s="98"/>
      <c r="AD195" s="98"/>
      <c r="AE195" s="98"/>
      <c r="AF195" s="98"/>
      <c r="AG195" s="98"/>
      <c r="AH195" s="98"/>
      <c r="AI195" s="98"/>
      <c r="AJ195" s="98"/>
      <c r="AK195" s="98"/>
      <c r="AL195" s="98"/>
      <c r="AM195" s="98"/>
      <c r="AN195" s="98"/>
      <c r="AO195" s="98"/>
      <c r="AP195" s="98"/>
      <c r="AQ195" s="98"/>
      <c r="AR195" s="98"/>
      <c r="AS195" s="98"/>
      <c r="AT195" s="98"/>
      <c r="AU195" s="98"/>
      <c r="AV195" s="98"/>
      <c r="AW195" s="98"/>
      <c r="AX195" s="98"/>
      <c r="AY195" s="98"/>
      <c r="AZ195" s="98"/>
      <c r="BA195" s="98"/>
      <c r="BB195" s="98"/>
      <c r="BC195" s="98"/>
      <c r="BD195" s="98"/>
      <c r="BE195" s="98"/>
      <c r="BF195" s="98"/>
      <c r="BG195" s="98"/>
      <c r="BH195" s="98"/>
      <c r="BI195" s="98"/>
      <c r="BJ195" s="98"/>
      <c r="BK195" s="98"/>
      <c r="BL195" s="98"/>
      <c r="BM195" s="98"/>
      <c r="BN195" s="98"/>
      <c r="BO195" s="98"/>
      <c r="BP195" s="98"/>
      <c r="BQ195" s="98"/>
      <c r="BR195" s="98"/>
      <c r="BS195" s="98"/>
      <c r="BT195" s="98"/>
      <c r="BU195" s="98"/>
      <c r="BV195" s="98"/>
      <c r="BW195" s="98"/>
      <c r="BX195" s="98"/>
      <c r="BY195" s="98"/>
      <c r="BZ195" s="98"/>
      <c r="CA195" s="98"/>
      <c r="CB195" s="98"/>
      <c r="CC195" s="98"/>
      <c r="CD195" s="98"/>
      <c r="CE195" s="98"/>
      <c r="CF195" s="98"/>
      <c r="CG195" s="98"/>
      <c r="CH195" s="98"/>
      <c r="CI195" s="98"/>
      <c r="CJ195" s="98"/>
      <c r="CK195" s="98"/>
      <c r="CL195" s="98"/>
      <c r="CM195" s="98"/>
      <c r="CN195" s="98"/>
      <c r="CO195" s="98"/>
      <c r="CP195" s="98"/>
      <c r="CQ195" s="98"/>
      <c r="CR195" s="98"/>
      <c r="CS195" s="98"/>
      <c r="CT195" s="98"/>
      <c r="CU195" s="98"/>
      <c r="CV195" s="98"/>
      <c r="CW195" s="98"/>
      <c r="CX195" s="98"/>
      <c r="CY195" s="98"/>
      <c r="CZ195" s="98"/>
      <c r="DA195" s="98"/>
      <c r="DB195" s="98"/>
      <c r="DC195" s="98"/>
      <c r="DD195" s="98"/>
      <c r="DE195" s="98"/>
      <c r="DF195" s="98"/>
      <c r="DG195" s="98"/>
      <c r="DH195" s="98"/>
      <c r="DI195" s="98"/>
      <c r="DJ195" s="98"/>
      <c r="DK195" s="98"/>
      <c r="DL195" s="98"/>
      <c r="DM195" s="98"/>
      <c r="DN195" s="98"/>
      <c r="DO195" s="98"/>
      <c r="DP195" s="98"/>
      <c r="DQ195" s="98"/>
      <c r="DR195" s="98"/>
      <c r="DS195" s="98"/>
      <c r="DT195" s="98"/>
      <c r="DU195" s="98"/>
      <c r="DV195" s="98"/>
      <c r="DW195" s="98"/>
      <c r="DX195" s="98"/>
      <c r="DY195" s="98"/>
      <c r="DZ195" s="98"/>
      <c r="EA195" s="98"/>
      <c r="EB195" s="98"/>
      <c r="EC195" s="98"/>
      <c r="ED195" s="98"/>
      <c r="EE195" s="98"/>
      <c r="EF195" s="98"/>
      <c r="EG195" s="98"/>
      <c r="EH195" s="98"/>
      <c r="EI195" s="98"/>
      <c r="EJ195" s="98"/>
      <c r="EK195" s="98"/>
      <c r="EL195" s="98"/>
      <c r="EM195" s="98"/>
      <c r="EN195" s="98"/>
      <c r="EO195" s="98"/>
      <c r="EP195" s="98"/>
      <c r="EQ195" s="98"/>
      <c r="ER195" s="98"/>
      <c r="ES195" s="98"/>
      <c r="ET195" s="98"/>
      <c r="EU195" s="98"/>
      <c r="EV195" s="98"/>
      <c r="EW195" s="98"/>
      <c r="EX195" s="98"/>
      <c r="EY195" s="98"/>
      <c r="EZ195" s="98"/>
      <c r="FA195" s="98"/>
      <c r="FB195" s="98"/>
      <c r="FC195" s="98"/>
      <c r="FD195" s="98"/>
      <c r="FE195" s="98"/>
      <c r="FF195" s="98"/>
    </row>
    <row r="196" spans="3:162" hidden="1" x14ac:dyDescent="0.25">
      <c r="C196" s="98"/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  <c r="Z196" s="98"/>
      <c r="AA196" s="98"/>
      <c r="AB196" s="98"/>
      <c r="AC196" s="98"/>
      <c r="AD196" s="98"/>
      <c r="AE196" s="98"/>
      <c r="AF196" s="98"/>
      <c r="AG196" s="98"/>
      <c r="AH196" s="98"/>
      <c r="AI196" s="98"/>
      <c r="AJ196" s="98"/>
      <c r="AK196" s="98"/>
      <c r="AL196" s="98"/>
      <c r="AM196" s="98"/>
      <c r="AN196" s="98"/>
      <c r="AO196" s="98"/>
      <c r="AP196" s="98"/>
      <c r="AQ196" s="98"/>
      <c r="AR196" s="98"/>
      <c r="AS196" s="98"/>
      <c r="AT196" s="98"/>
      <c r="AU196" s="98"/>
      <c r="AV196" s="98"/>
      <c r="AW196" s="98"/>
      <c r="AX196" s="98"/>
      <c r="AY196" s="98"/>
      <c r="AZ196" s="98"/>
      <c r="BA196" s="98"/>
      <c r="BB196" s="98"/>
      <c r="BC196" s="98"/>
      <c r="BD196" s="98"/>
      <c r="BE196" s="98"/>
      <c r="BF196" s="98"/>
      <c r="BG196" s="98"/>
      <c r="BH196" s="98"/>
      <c r="BI196" s="98"/>
      <c r="BJ196" s="98"/>
      <c r="BK196" s="98"/>
      <c r="BL196" s="98"/>
      <c r="BM196" s="98"/>
      <c r="BN196" s="98"/>
      <c r="BO196" s="98"/>
      <c r="BP196" s="98"/>
      <c r="BQ196" s="98"/>
      <c r="BR196" s="98"/>
      <c r="BS196" s="98"/>
      <c r="BT196" s="98"/>
      <c r="BU196" s="98"/>
      <c r="BV196" s="98"/>
      <c r="BW196" s="98"/>
      <c r="BX196" s="98"/>
      <c r="BY196" s="98"/>
      <c r="BZ196" s="98"/>
      <c r="CA196" s="98"/>
      <c r="CB196" s="98"/>
      <c r="CC196" s="98"/>
      <c r="CD196" s="98"/>
      <c r="CE196" s="98"/>
      <c r="CF196" s="98"/>
      <c r="CG196" s="98"/>
      <c r="CH196" s="98"/>
      <c r="CI196" s="98"/>
      <c r="CJ196" s="98"/>
      <c r="CK196" s="98"/>
      <c r="CL196" s="98"/>
      <c r="CM196" s="98"/>
      <c r="CN196" s="98"/>
      <c r="CO196" s="98"/>
      <c r="CP196" s="98"/>
      <c r="CQ196" s="98"/>
      <c r="CR196" s="98"/>
      <c r="CS196" s="98"/>
      <c r="CT196" s="98"/>
      <c r="CU196" s="98"/>
      <c r="CV196" s="98"/>
      <c r="CW196" s="98"/>
      <c r="CX196" s="98"/>
      <c r="CY196" s="98"/>
      <c r="CZ196" s="98"/>
      <c r="DA196" s="98"/>
      <c r="DB196" s="98"/>
      <c r="DC196" s="98"/>
      <c r="DD196" s="98"/>
      <c r="DE196" s="98"/>
      <c r="DF196" s="98"/>
      <c r="DG196" s="98"/>
      <c r="DH196" s="98"/>
      <c r="DI196" s="98"/>
      <c r="DJ196" s="98"/>
      <c r="DK196" s="98"/>
      <c r="DL196" s="98"/>
      <c r="DM196" s="98"/>
      <c r="DN196" s="98"/>
      <c r="DO196" s="98"/>
      <c r="DP196" s="98"/>
      <c r="DQ196" s="98"/>
      <c r="DR196" s="98"/>
      <c r="DS196" s="98"/>
      <c r="DT196" s="98"/>
      <c r="DU196" s="98"/>
      <c r="DV196" s="98"/>
      <c r="DW196" s="98"/>
      <c r="DX196" s="98"/>
      <c r="DY196" s="98"/>
      <c r="DZ196" s="98"/>
      <c r="EA196" s="98"/>
      <c r="EB196" s="98"/>
      <c r="EC196" s="98"/>
      <c r="ED196" s="98"/>
      <c r="EE196" s="98"/>
      <c r="EF196" s="98"/>
      <c r="EG196" s="98"/>
      <c r="EH196" s="98"/>
      <c r="EI196" s="98"/>
      <c r="EJ196" s="98"/>
      <c r="EK196" s="98"/>
      <c r="EL196" s="98"/>
      <c r="EM196" s="98"/>
      <c r="EN196" s="98"/>
      <c r="EO196" s="98"/>
      <c r="EP196" s="98"/>
      <c r="EQ196" s="98"/>
      <c r="ER196" s="98"/>
      <c r="ES196" s="98"/>
      <c r="ET196" s="98"/>
      <c r="EU196" s="98"/>
      <c r="EV196" s="98"/>
      <c r="EW196" s="98"/>
      <c r="EX196" s="98"/>
      <c r="EY196" s="98"/>
      <c r="EZ196" s="98"/>
      <c r="FA196" s="98"/>
      <c r="FB196" s="98"/>
      <c r="FC196" s="98"/>
      <c r="FD196" s="98"/>
      <c r="FE196" s="98"/>
      <c r="FF196" s="98"/>
    </row>
    <row r="197" spans="3:162" hidden="1" x14ac:dyDescent="0.25">
      <c r="C197" s="98"/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  <c r="Z197" s="98"/>
      <c r="AA197" s="98"/>
      <c r="AB197" s="98"/>
      <c r="AC197" s="98"/>
      <c r="AD197" s="98"/>
      <c r="AE197" s="98"/>
      <c r="AF197" s="98"/>
      <c r="AG197" s="98"/>
      <c r="AH197" s="98"/>
      <c r="AI197" s="98"/>
      <c r="AJ197" s="98"/>
      <c r="AK197" s="98"/>
      <c r="AL197" s="98"/>
      <c r="AM197" s="98"/>
      <c r="AN197" s="98"/>
      <c r="AO197" s="98"/>
      <c r="AP197" s="98"/>
      <c r="AQ197" s="98"/>
      <c r="AR197" s="98"/>
      <c r="AS197" s="98"/>
      <c r="AT197" s="98"/>
      <c r="AU197" s="98"/>
      <c r="AV197" s="98"/>
      <c r="AW197" s="98"/>
      <c r="AX197" s="98"/>
      <c r="AY197" s="98"/>
      <c r="AZ197" s="98"/>
      <c r="BA197" s="98"/>
      <c r="BB197" s="98"/>
      <c r="BC197" s="98"/>
      <c r="BD197" s="98"/>
      <c r="BE197" s="98"/>
      <c r="BF197" s="98"/>
      <c r="BG197" s="98"/>
      <c r="BH197" s="98"/>
      <c r="BI197" s="98"/>
      <c r="BJ197" s="98"/>
      <c r="BK197" s="98"/>
      <c r="BL197" s="98"/>
      <c r="BM197" s="98"/>
      <c r="BN197" s="98"/>
      <c r="BO197" s="98"/>
      <c r="BP197" s="98"/>
      <c r="BQ197" s="98"/>
      <c r="BR197" s="98"/>
      <c r="BS197" s="98"/>
      <c r="BT197" s="98"/>
      <c r="BU197" s="98"/>
      <c r="BV197" s="98"/>
      <c r="BW197" s="98"/>
      <c r="BX197" s="98"/>
      <c r="BY197" s="98"/>
      <c r="BZ197" s="98"/>
      <c r="CA197" s="98"/>
      <c r="CB197" s="98"/>
      <c r="CC197" s="98"/>
      <c r="CD197" s="98"/>
      <c r="CE197" s="98"/>
      <c r="CF197" s="98"/>
      <c r="CG197" s="98"/>
      <c r="CH197" s="98"/>
      <c r="CI197" s="98"/>
      <c r="CJ197" s="98"/>
      <c r="CK197" s="98"/>
      <c r="CL197" s="98"/>
      <c r="CM197" s="98"/>
      <c r="CN197" s="98"/>
      <c r="CO197" s="98"/>
      <c r="CP197" s="98"/>
      <c r="CQ197" s="98"/>
      <c r="CR197" s="98"/>
      <c r="CS197" s="98"/>
      <c r="CT197" s="98"/>
      <c r="CU197" s="98"/>
      <c r="CV197" s="98"/>
      <c r="CW197" s="98"/>
      <c r="CX197" s="98"/>
      <c r="CY197" s="98"/>
      <c r="CZ197" s="98"/>
      <c r="DA197" s="98"/>
      <c r="DB197" s="98"/>
      <c r="DC197" s="98"/>
      <c r="DD197" s="98"/>
      <c r="DE197" s="98"/>
      <c r="DF197" s="98"/>
      <c r="DG197" s="98"/>
      <c r="DH197" s="98"/>
      <c r="DI197" s="98"/>
      <c r="DJ197" s="98"/>
      <c r="DK197" s="98"/>
      <c r="DL197" s="98"/>
      <c r="DM197" s="98"/>
      <c r="DN197" s="98"/>
      <c r="DO197" s="98"/>
      <c r="DP197" s="98"/>
      <c r="DQ197" s="98"/>
      <c r="DR197" s="98"/>
      <c r="DS197" s="98"/>
      <c r="DT197" s="98"/>
      <c r="DU197" s="98"/>
      <c r="DV197" s="98"/>
      <c r="DW197" s="98"/>
      <c r="DX197" s="98"/>
      <c r="DY197" s="98"/>
      <c r="DZ197" s="98"/>
      <c r="EA197" s="98"/>
      <c r="EB197" s="98"/>
      <c r="EC197" s="98"/>
      <c r="ED197" s="98"/>
      <c r="EE197" s="98"/>
      <c r="EF197" s="98"/>
      <c r="EG197" s="98"/>
      <c r="EH197" s="98"/>
      <c r="EI197" s="98"/>
      <c r="EJ197" s="98"/>
      <c r="EK197" s="98"/>
      <c r="EL197" s="98"/>
      <c r="EM197" s="98"/>
      <c r="EN197" s="98"/>
      <c r="EO197" s="98"/>
      <c r="EP197" s="98"/>
      <c r="EQ197" s="98"/>
      <c r="ER197" s="98"/>
      <c r="ES197" s="98"/>
      <c r="ET197" s="98"/>
      <c r="EU197" s="98"/>
      <c r="EV197" s="98"/>
      <c r="EW197" s="98"/>
      <c r="EX197" s="98"/>
      <c r="EY197" s="98"/>
      <c r="EZ197" s="98"/>
      <c r="FA197" s="98"/>
      <c r="FB197" s="98"/>
      <c r="FC197" s="98"/>
      <c r="FD197" s="98"/>
      <c r="FE197" s="98"/>
      <c r="FF197" s="98"/>
    </row>
    <row r="198" spans="3:162" hidden="1" x14ac:dyDescent="0.25"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  <c r="Z198" s="98"/>
      <c r="AA198" s="98"/>
      <c r="AB198" s="98"/>
      <c r="AC198" s="98"/>
      <c r="AD198" s="98"/>
      <c r="AE198" s="98"/>
      <c r="AF198" s="98"/>
      <c r="AG198" s="98"/>
      <c r="AH198" s="98"/>
      <c r="AI198" s="98"/>
      <c r="AJ198" s="98"/>
      <c r="AK198" s="98"/>
      <c r="AL198" s="98"/>
      <c r="AM198" s="98"/>
      <c r="AN198" s="98"/>
      <c r="AO198" s="98"/>
      <c r="AP198" s="98"/>
      <c r="AQ198" s="98"/>
      <c r="AR198" s="98"/>
      <c r="AS198" s="98"/>
      <c r="AT198" s="98"/>
      <c r="AU198" s="98"/>
      <c r="AV198" s="98"/>
      <c r="AW198" s="98"/>
      <c r="AX198" s="98"/>
      <c r="AY198" s="98"/>
      <c r="AZ198" s="98"/>
      <c r="BA198" s="98"/>
      <c r="BB198" s="98"/>
      <c r="BC198" s="98"/>
      <c r="BD198" s="98"/>
      <c r="BE198" s="98"/>
      <c r="BF198" s="98"/>
      <c r="BG198" s="98"/>
      <c r="BH198" s="98"/>
      <c r="BI198" s="98"/>
      <c r="BJ198" s="98"/>
      <c r="BK198" s="98"/>
      <c r="BL198" s="98"/>
      <c r="BM198" s="98"/>
      <c r="BN198" s="98"/>
      <c r="BO198" s="98"/>
      <c r="BP198" s="98"/>
      <c r="BQ198" s="98"/>
      <c r="BR198" s="98"/>
      <c r="BS198" s="98"/>
      <c r="BT198" s="98"/>
      <c r="BU198" s="98"/>
      <c r="BV198" s="98"/>
      <c r="BW198" s="98"/>
      <c r="BX198" s="98"/>
      <c r="BY198" s="98"/>
      <c r="BZ198" s="98"/>
      <c r="CA198" s="98"/>
      <c r="CB198" s="98"/>
      <c r="CC198" s="98"/>
      <c r="CD198" s="98"/>
      <c r="CE198" s="98"/>
      <c r="CF198" s="98"/>
      <c r="CG198" s="98"/>
      <c r="CH198" s="98"/>
      <c r="CI198" s="98"/>
      <c r="CJ198" s="98"/>
      <c r="CK198" s="98"/>
      <c r="CL198" s="98"/>
      <c r="CM198" s="98"/>
      <c r="CN198" s="98"/>
      <c r="CO198" s="98"/>
      <c r="CP198" s="98"/>
      <c r="CQ198" s="98"/>
      <c r="CR198" s="98"/>
      <c r="CS198" s="98"/>
      <c r="CT198" s="98"/>
      <c r="CU198" s="98"/>
      <c r="CV198" s="98"/>
      <c r="CW198" s="98"/>
      <c r="CX198" s="98"/>
      <c r="CY198" s="98"/>
      <c r="CZ198" s="98"/>
      <c r="DA198" s="98"/>
      <c r="DB198" s="98"/>
      <c r="DC198" s="98"/>
      <c r="DD198" s="98"/>
      <c r="DE198" s="98"/>
      <c r="DF198" s="98"/>
      <c r="DG198" s="98"/>
      <c r="DH198" s="98"/>
      <c r="DI198" s="98"/>
      <c r="DJ198" s="98"/>
      <c r="DK198" s="98"/>
      <c r="DL198" s="98"/>
      <c r="DM198" s="98"/>
      <c r="DN198" s="98"/>
      <c r="DO198" s="98"/>
      <c r="DP198" s="98"/>
      <c r="DQ198" s="98"/>
      <c r="DR198" s="98"/>
      <c r="DS198" s="98"/>
      <c r="DT198" s="98"/>
      <c r="DU198" s="98"/>
      <c r="DV198" s="98"/>
      <c r="DW198" s="98"/>
      <c r="DX198" s="98"/>
      <c r="DY198" s="98"/>
      <c r="DZ198" s="98"/>
      <c r="EA198" s="98"/>
      <c r="EB198" s="98"/>
      <c r="EC198" s="98"/>
      <c r="ED198" s="98"/>
      <c r="EE198" s="98"/>
      <c r="EF198" s="98"/>
      <c r="EG198" s="98"/>
      <c r="EH198" s="98"/>
      <c r="EI198" s="98"/>
      <c r="EJ198" s="98"/>
      <c r="EK198" s="98"/>
      <c r="EL198" s="98"/>
      <c r="EM198" s="98"/>
      <c r="EN198" s="98"/>
      <c r="EO198" s="98"/>
      <c r="EP198" s="98"/>
      <c r="EQ198" s="98"/>
      <c r="ER198" s="98"/>
      <c r="ES198" s="98"/>
      <c r="ET198" s="98"/>
      <c r="EU198" s="98"/>
      <c r="EV198" s="98"/>
      <c r="EW198" s="98"/>
      <c r="EX198" s="98"/>
      <c r="EY198" s="98"/>
      <c r="EZ198" s="98"/>
      <c r="FA198" s="98"/>
      <c r="FB198" s="98"/>
      <c r="FC198" s="98"/>
      <c r="FD198" s="98"/>
      <c r="FE198" s="98"/>
      <c r="FF198" s="98"/>
    </row>
    <row r="199" spans="3:162" hidden="1" x14ac:dyDescent="0.25">
      <c r="C199" s="98"/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  <c r="Z199" s="98"/>
      <c r="AA199" s="98"/>
      <c r="AB199" s="98"/>
      <c r="AC199" s="98"/>
      <c r="AD199" s="98"/>
      <c r="AE199" s="98"/>
      <c r="AF199" s="98"/>
      <c r="AG199" s="98"/>
      <c r="AH199" s="98"/>
      <c r="AI199" s="98"/>
      <c r="AJ199" s="98"/>
      <c r="AK199" s="98"/>
      <c r="AL199" s="98"/>
      <c r="AM199" s="98"/>
      <c r="AN199" s="98"/>
      <c r="AO199" s="98"/>
      <c r="AP199" s="98"/>
      <c r="AQ199" s="98"/>
      <c r="AR199" s="98"/>
      <c r="AS199" s="98"/>
      <c r="AT199" s="98"/>
      <c r="AU199" s="98"/>
      <c r="AV199" s="98"/>
      <c r="AW199" s="98"/>
      <c r="AX199" s="98"/>
      <c r="AY199" s="98"/>
      <c r="AZ199" s="98"/>
      <c r="BA199" s="98"/>
      <c r="BB199" s="98"/>
      <c r="BC199" s="98"/>
      <c r="BD199" s="98"/>
      <c r="BE199" s="98"/>
      <c r="BF199" s="98"/>
      <c r="BG199" s="98"/>
      <c r="BH199" s="98"/>
      <c r="BI199" s="98"/>
      <c r="BJ199" s="98"/>
      <c r="BK199" s="98"/>
      <c r="BL199" s="98"/>
      <c r="BM199" s="98"/>
      <c r="BN199" s="98"/>
      <c r="BO199" s="98"/>
      <c r="BP199" s="98"/>
      <c r="BQ199" s="98"/>
      <c r="BR199" s="98"/>
      <c r="BS199" s="98"/>
      <c r="BT199" s="98"/>
      <c r="BU199" s="98"/>
      <c r="BV199" s="98"/>
      <c r="BW199" s="98"/>
      <c r="BX199" s="98"/>
      <c r="BY199" s="98"/>
      <c r="BZ199" s="98"/>
      <c r="CA199" s="98"/>
      <c r="CB199" s="98"/>
      <c r="CC199" s="98"/>
      <c r="CD199" s="98"/>
      <c r="CE199" s="98"/>
      <c r="CF199" s="98"/>
      <c r="CG199" s="98"/>
      <c r="CH199" s="98"/>
      <c r="CI199" s="98"/>
      <c r="CJ199" s="98"/>
      <c r="CK199" s="98"/>
      <c r="CL199" s="98"/>
      <c r="CM199" s="98"/>
      <c r="CN199" s="98"/>
      <c r="CO199" s="98"/>
      <c r="CP199" s="98"/>
      <c r="CQ199" s="98"/>
      <c r="CR199" s="98"/>
      <c r="CS199" s="98"/>
      <c r="CT199" s="98"/>
      <c r="CU199" s="98"/>
      <c r="CV199" s="98"/>
      <c r="CW199" s="98"/>
      <c r="CX199" s="98"/>
      <c r="CY199" s="98"/>
      <c r="CZ199" s="98"/>
      <c r="DA199" s="98"/>
      <c r="DB199" s="98"/>
      <c r="DC199" s="98"/>
      <c r="DD199" s="98"/>
      <c r="DE199" s="98"/>
      <c r="DF199" s="98"/>
      <c r="DG199" s="98"/>
      <c r="DH199" s="98"/>
      <c r="DI199" s="98"/>
      <c r="DJ199" s="98"/>
      <c r="DK199" s="98"/>
      <c r="DL199" s="98"/>
      <c r="DM199" s="98"/>
      <c r="DN199" s="98"/>
      <c r="DO199" s="98"/>
      <c r="DP199" s="98"/>
      <c r="DQ199" s="98"/>
      <c r="DR199" s="98"/>
      <c r="DS199" s="98"/>
      <c r="DT199" s="98"/>
      <c r="DU199" s="98"/>
      <c r="DV199" s="98"/>
      <c r="DW199" s="98"/>
      <c r="DX199" s="98"/>
      <c r="DY199" s="98"/>
      <c r="DZ199" s="98"/>
      <c r="EA199" s="98"/>
      <c r="EB199" s="98"/>
      <c r="EC199" s="98"/>
      <c r="ED199" s="98"/>
      <c r="EE199" s="98"/>
      <c r="EF199" s="98"/>
      <c r="EG199" s="98"/>
      <c r="EH199" s="98"/>
      <c r="EI199" s="98"/>
      <c r="EJ199" s="98"/>
      <c r="EK199" s="98"/>
      <c r="EL199" s="98"/>
      <c r="EM199" s="98"/>
      <c r="EN199" s="98"/>
      <c r="EO199" s="98"/>
      <c r="EP199" s="98"/>
      <c r="EQ199" s="98"/>
      <c r="ER199" s="98"/>
      <c r="ES199" s="98"/>
      <c r="ET199" s="98"/>
      <c r="EU199" s="98"/>
      <c r="EV199" s="98"/>
      <c r="EW199" s="98"/>
      <c r="EX199" s="98"/>
      <c r="EY199" s="98"/>
      <c r="EZ199" s="98"/>
      <c r="FA199" s="98"/>
      <c r="FB199" s="98"/>
      <c r="FC199" s="98"/>
      <c r="FD199" s="98"/>
      <c r="FE199" s="98"/>
      <c r="FF199" s="98"/>
    </row>
    <row r="200" spans="3:162" hidden="1" x14ac:dyDescent="0.25"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  <c r="Z200" s="98"/>
      <c r="AA200" s="98"/>
      <c r="AB200" s="98"/>
      <c r="AC200" s="98"/>
      <c r="AD200" s="98"/>
      <c r="AE200" s="98"/>
      <c r="AF200" s="98"/>
      <c r="AG200" s="98"/>
      <c r="AH200" s="98"/>
      <c r="AI200" s="98"/>
      <c r="AJ200" s="98"/>
      <c r="AK200" s="98"/>
      <c r="AL200" s="98"/>
      <c r="AM200" s="98"/>
      <c r="AN200" s="98"/>
      <c r="AO200" s="98"/>
      <c r="AP200" s="98"/>
      <c r="AQ200" s="98"/>
      <c r="AR200" s="98"/>
      <c r="AS200" s="98"/>
      <c r="AT200" s="98"/>
      <c r="AU200" s="98"/>
      <c r="AV200" s="98"/>
      <c r="AW200" s="98"/>
      <c r="AX200" s="98"/>
      <c r="AY200" s="98"/>
      <c r="AZ200" s="98"/>
      <c r="BA200" s="98"/>
      <c r="BB200" s="98"/>
      <c r="BC200" s="98"/>
      <c r="BD200" s="98"/>
      <c r="BE200" s="98"/>
      <c r="BF200" s="98"/>
      <c r="BG200" s="98"/>
      <c r="BH200" s="98"/>
      <c r="BI200" s="98"/>
      <c r="BJ200" s="98"/>
      <c r="BK200" s="98"/>
      <c r="BL200" s="98"/>
      <c r="BM200" s="98"/>
      <c r="BN200" s="98"/>
      <c r="BO200" s="98"/>
      <c r="BP200" s="98"/>
      <c r="BQ200" s="98"/>
      <c r="BR200" s="98"/>
      <c r="BS200" s="98"/>
      <c r="BT200" s="98"/>
      <c r="BU200" s="98"/>
      <c r="BV200" s="98"/>
      <c r="BW200" s="98"/>
      <c r="BX200" s="98"/>
      <c r="BY200" s="98"/>
      <c r="BZ200" s="98"/>
      <c r="CA200" s="98"/>
      <c r="CB200" s="98"/>
      <c r="CC200" s="98"/>
      <c r="CD200" s="98"/>
      <c r="CE200" s="98"/>
      <c r="CF200" s="98"/>
      <c r="CG200" s="98"/>
      <c r="CH200" s="98"/>
      <c r="CI200" s="98"/>
      <c r="CJ200" s="98"/>
      <c r="CK200" s="98"/>
      <c r="CL200" s="98"/>
      <c r="CM200" s="98"/>
      <c r="CN200" s="98"/>
      <c r="CO200" s="98"/>
      <c r="CP200" s="98"/>
      <c r="CQ200" s="98"/>
      <c r="CR200" s="98"/>
      <c r="CS200" s="98"/>
      <c r="CT200" s="98"/>
      <c r="CU200" s="98"/>
      <c r="CV200" s="98"/>
      <c r="CW200" s="98"/>
      <c r="CX200" s="98"/>
      <c r="CY200" s="98"/>
      <c r="CZ200" s="98"/>
      <c r="DA200" s="98"/>
      <c r="DB200" s="98"/>
      <c r="DC200" s="98"/>
      <c r="DD200" s="98"/>
      <c r="DE200" s="98"/>
      <c r="DF200" s="98"/>
      <c r="DG200" s="98"/>
      <c r="DH200" s="98"/>
      <c r="DI200" s="98"/>
      <c r="DJ200" s="98"/>
      <c r="DK200" s="98"/>
      <c r="DL200" s="98"/>
      <c r="DM200" s="98"/>
      <c r="DN200" s="98"/>
      <c r="DO200" s="98"/>
      <c r="DP200" s="98"/>
      <c r="DQ200" s="98"/>
      <c r="DR200" s="98"/>
      <c r="DS200" s="98"/>
      <c r="DT200" s="98"/>
      <c r="DU200" s="98"/>
      <c r="DV200" s="98"/>
      <c r="DW200" s="98"/>
      <c r="DX200" s="98"/>
      <c r="DY200" s="98"/>
      <c r="DZ200" s="98"/>
      <c r="EA200" s="98"/>
      <c r="EB200" s="98"/>
      <c r="EC200" s="98"/>
      <c r="ED200" s="98"/>
      <c r="EE200" s="98"/>
      <c r="EF200" s="98"/>
      <c r="EG200" s="98"/>
      <c r="EH200" s="98"/>
      <c r="EI200" s="98"/>
      <c r="EJ200" s="98"/>
      <c r="EK200" s="98"/>
      <c r="EL200" s="98"/>
      <c r="EM200" s="98"/>
      <c r="EN200" s="98"/>
      <c r="EO200" s="98"/>
      <c r="EP200" s="98"/>
      <c r="EQ200" s="98"/>
      <c r="ER200" s="98"/>
      <c r="ES200" s="98"/>
      <c r="ET200" s="98"/>
      <c r="EU200" s="98"/>
      <c r="EV200" s="98"/>
      <c r="EW200" s="98"/>
      <c r="EX200" s="98"/>
      <c r="EY200" s="98"/>
      <c r="EZ200" s="98"/>
      <c r="FA200" s="98"/>
      <c r="FB200" s="98"/>
      <c r="FC200" s="98"/>
      <c r="FD200" s="98"/>
      <c r="FE200" s="98"/>
      <c r="FF200" s="98"/>
    </row>
    <row r="201" spans="3:162" hidden="1" x14ac:dyDescent="0.25">
      <c r="C201" s="98"/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  <c r="Z201" s="98"/>
      <c r="AA201" s="98"/>
      <c r="AB201" s="98"/>
      <c r="AC201" s="98"/>
      <c r="AD201" s="98"/>
      <c r="AE201" s="98"/>
      <c r="AF201" s="98"/>
      <c r="AG201" s="98"/>
      <c r="AH201" s="98"/>
      <c r="AI201" s="98"/>
      <c r="AJ201" s="98"/>
      <c r="AK201" s="98"/>
      <c r="AL201" s="98"/>
      <c r="AM201" s="98"/>
      <c r="AN201" s="98"/>
      <c r="AO201" s="98"/>
      <c r="AP201" s="98"/>
      <c r="AQ201" s="98"/>
      <c r="AR201" s="98"/>
      <c r="AS201" s="98"/>
      <c r="AT201" s="98"/>
      <c r="AU201" s="98"/>
      <c r="AV201" s="98"/>
      <c r="AW201" s="98"/>
      <c r="AX201" s="98"/>
      <c r="AY201" s="98"/>
      <c r="AZ201" s="98"/>
      <c r="BA201" s="98"/>
      <c r="BB201" s="98"/>
      <c r="BC201" s="98"/>
      <c r="BD201" s="98"/>
      <c r="BE201" s="98"/>
      <c r="BF201" s="98"/>
      <c r="BG201" s="98"/>
      <c r="BH201" s="98"/>
      <c r="BI201" s="98"/>
      <c r="BJ201" s="98"/>
      <c r="BK201" s="98"/>
      <c r="BL201" s="98"/>
      <c r="BM201" s="98"/>
      <c r="BN201" s="98"/>
      <c r="BO201" s="98"/>
      <c r="BP201" s="98"/>
      <c r="BQ201" s="98"/>
      <c r="BR201" s="98"/>
      <c r="BS201" s="98"/>
      <c r="BT201" s="98"/>
      <c r="BU201" s="98"/>
      <c r="BV201" s="98"/>
      <c r="BW201" s="98"/>
      <c r="BX201" s="98"/>
      <c r="BY201" s="98"/>
      <c r="BZ201" s="98"/>
      <c r="CA201" s="98"/>
      <c r="CB201" s="98"/>
      <c r="CC201" s="98"/>
      <c r="CD201" s="98"/>
      <c r="CE201" s="98"/>
      <c r="CF201" s="98"/>
      <c r="CG201" s="98"/>
      <c r="CH201" s="98"/>
      <c r="CI201" s="98"/>
      <c r="CJ201" s="98"/>
      <c r="CK201" s="98"/>
      <c r="CL201" s="98"/>
      <c r="CM201" s="98"/>
      <c r="CN201" s="98"/>
      <c r="CO201" s="98"/>
      <c r="CP201" s="98"/>
      <c r="CQ201" s="98"/>
      <c r="CR201" s="98"/>
      <c r="CS201" s="98"/>
      <c r="CT201" s="98"/>
      <c r="CU201" s="98"/>
      <c r="CV201" s="98"/>
      <c r="CW201" s="98"/>
      <c r="CX201" s="98"/>
      <c r="CY201" s="98"/>
      <c r="CZ201" s="98"/>
      <c r="DA201" s="98"/>
      <c r="DB201" s="98"/>
      <c r="DC201" s="98"/>
      <c r="DD201" s="98"/>
      <c r="DE201" s="98"/>
      <c r="DF201" s="98"/>
      <c r="DG201" s="98"/>
      <c r="DH201" s="98"/>
      <c r="DI201" s="98"/>
      <c r="DJ201" s="98"/>
      <c r="DK201" s="98"/>
      <c r="DL201" s="98"/>
      <c r="DM201" s="98"/>
      <c r="DN201" s="98"/>
      <c r="DO201" s="98"/>
      <c r="DP201" s="98"/>
      <c r="DQ201" s="98"/>
      <c r="DR201" s="98"/>
      <c r="DS201" s="98"/>
      <c r="DT201" s="98"/>
      <c r="DU201" s="98"/>
      <c r="DV201" s="98"/>
      <c r="DW201" s="98"/>
      <c r="DX201" s="98"/>
      <c r="DY201" s="98"/>
      <c r="DZ201" s="98"/>
      <c r="EA201" s="98"/>
      <c r="EB201" s="98"/>
      <c r="EC201" s="98"/>
      <c r="ED201" s="98"/>
      <c r="EE201" s="98"/>
      <c r="EF201" s="98"/>
      <c r="EG201" s="98"/>
      <c r="EH201" s="98"/>
      <c r="EI201" s="98"/>
      <c r="EJ201" s="98"/>
      <c r="EK201" s="98"/>
      <c r="EL201" s="98"/>
      <c r="EM201" s="98"/>
      <c r="EN201" s="98"/>
      <c r="EO201" s="98"/>
      <c r="EP201" s="98"/>
      <c r="EQ201" s="98"/>
      <c r="ER201" s="98"/>
      <c r="ES201" s="98"/>
      <c r="ET201" s="98"/>
      <c r="EU201" s="98"/>
      <c r="EV201" s="98"/>
      <c r="EW201" s="98"/>
      <c r="EX201" s="98"/>
      <c r="EY201" s="98"/>
      <c r="EZ201" s="98"/>
      <c r="FA201" s="98"/>
      <c r="FB201" s="98"/>
      <c r="FC201" s="98"/>
      <c r="FD201" s="98"/>
      <c r="FE201" s="98"/>
      <c r="FF201" s="98"/>
    </row>
    <row r="202" spans="3:162" hidden="1" x14ac:dyDescent="0.25">
      <c r="C202" s="98"/>
      <c r="D202" s="98"/>
      <c r="E202" s="98"/>
      <c r="F202" s="98"/>
      <c r="G202" s="98"/>
      <c r="H202" s="98"/>
      <c r="I202" s="98"/>
      <c r="J202" s="98"/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  <c r="Z202" s="98"/>
      <c r="AA202" s="98"/>
      <c r="AB202" s="98"/>
      <c r="AC202" s="98"/>
      <c r="AD202" s="98"/>
      <c r="AE202" s="98"/>
      <c r="AF202" s="98"/>
      <c r="AG202" s="98"/>
      <c r="AH202" s="98"/>
      <c r="AI202" s="98"/>
      <c r="AJ202" s="98"/>
      <c r="AK202" s="98"/>
      <c r="AL202" s="98"/>
      <c r="AM202" s="98"/>
      <c r="AN202" s="98"/>
      <c r="AO202" s="98"/>
      <c r="AP202" s="98"/>
      <c r="AQ202" s="98"/>
      <c r="AR202" s="98"/>
      <c r="AS202" s="98"/>
      <c r="AT202" s="98"/>
      <c r="AU202" s="98"/>
      <c r="AV202" s="98"/>
      <c r="AW202" s="98"/>
      <c r="AX202" s="98"/>
      <c r="AY202" s="98"/>
      <c r="AZ202" s="98"/>
      <c r="BA202" s="98"/>
      <c r="BB202" s="98"/>
      <c r="BC202" s="98"/>
      <c r="BD202" s="98"/>
      <c r="BE202" s="98"/>
      <c r="BF202" s="98"/>
      <c r="BG202" s="98"/>
      <c r="BH202" s="98"/>
      <c r="BI202" s="98"/>
      <c r="BJ202" s="98"/>
      <c r="BK202" s="98"/>
      <c r="BL202" s="98"/>
      <c r="BM202" s="98"/>
      <c r="BN202" s="98"/>
      <c r="BO202" s="98"/>
      <c r="BP202" s="98"/>
      <c r="BQ202" s="98"/>
      <c r="BR202" s="98"/>
      <c r="BS202" s="98"/>
      <c r="BT202" s="98"/>
      <c r="BU202" s="98"/>
      <c r="BV202" s="98"/>
      <c r="BW202" s="98"/>
      <c r="BX202" s="98"/>
      <c r="BY202" s="98"/>
      <c r="BZ202" s="98"/>
      <c r="CA202" s="98"/>
      <c r="CB202" s="98"/>
      <c r="CC202" s="98"/>
      <c r="CD202" s="98"/>
      <c r="CE202" s="98"/>
      <c r="CF202" s="98"/>
      <c r="CG202" s="98"/>
      <c r="CH202" s="98"/>
      <c r="CI202" s="98"/>
      <c r="CJ202" s="98"/>
      <c r="CK202" s="98"/>
      <c r="CL202" s="98"/>
      <c r="CM202" s="98"/>
      <c r="CN202" s="98"/>
      <c r="CO202" s="98"/>
      <c r="CP202" s="98"/>
      <c r="CQ202" s="98"/>
      <c r="CR202" s="98"/>
      <c r="CS202" s="98"/>
      <c r="CT202" s="98"/>
      <c r="CU202" s="98"/>
      <c r="CV202" s="98"/>
      <c r="CW202" s="98"/>
      <c r="CX202" s="98"/>
      <c r="CY202" s="98"/>
      <c r="CZ202" s="98"/>
      <c r="DA202" s="98"/>
      <c r="DB202" s="98"/>
      <c r="DC202" s="98"/>
      <c r="DD202" s="98"/>
      <c r="DE202" s="98"/>
      <c r="DF202" s="98"/>
      <c r="DG202" s="98"/>
      <c r="DH202" s="98"/>
      <c r="DI202" s="98"/>
      <c r="DJ202" s="98"/>
      <c r="DK202" s="98"/>
      <c r="DL202" s="98"/>
      <c r="DM202" s="98"/>
      <c r="DN202" s="98"/>
      <c r="DO202" s="98"/>
      <c r="DP202" s="98"/>
      <c r="DQ202" s="98"/>
      <c r="DR202" s="98"/>
      <c r="DS202" s="98"/>
      <c r="DT202" s="98"/>
      <c r="DU202" s="98"/>
      <c r="DV202" s="98"/>
      <c r="DW202" s="98"/>
      <c r="DX202" s="98"/>
      <c r="DY202" s="98"/>
      <c r="DZ202" s="98"/>
      <c r="EA202" s="98"/>
      <c r="EB202" s="98"/>
      <c r="EC202" s="98"/>
      <c r="ED202" s="98"/>
      <c r="EE202" s="98"/>
      <c r="EF202" s="98"/>
      <c r="EG202" s="98"/>
      <c r="EH202" s="98"/>
      <c r="EI202" s="98"/>
      <c r="EJ202" s="98"/>
      <c r="EK202" s="98"/>
      <c r="EL202" s="98"/>
      <c r="EM202" s="98"/>
      <c r="EN202" s="98"/>
      <c r="EO202" s="98"/>
      <c r="EP202" s="98"/>
      <c r="EQ202" s="98"/>
      <c r="ER202" s="98"/>
      <c r="ES202" s="98"/>
      <c r="ET202" s="98"/>
      <c r="EU202" s="98"/>
      <c r="EV202" s="98"/>
      <c r="EW202" s="98"/>
      <c r="EX202" s="98"/>
      <c r="EY202" s="98"/>
      <c r="EZ202" s="98"/>
      <c r="FA202" s="98"/>
      <c r="FB202" s="98"/>
      <c r="FC202" s="98"/>
      <c r="FD202" s="98"/>
      <c r="FE202" s="98"/>
      <c r="FF202" s="98"/>
    </row>
    <row r="203" spans="3:162" hidden="1" x14ac:dyDescent="0.25">
      <c r="C203" s="98"/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/>
      <c r="Q203" s="98"/>
      <c r="R203" s="98"/>
      <c r="S203" s="98"/>
      <c r="T203" s="98"/>
      <c r="U203" s="98"/>
      <c r="V203" s="98"/>
      <c r="W203" s="98"/>
      <c r="X203" s="98"/>
      <c r="Y203" s="98"/>
      <c r="Z203" s="98"/>
      <c r="AA203" s="98"/>
      <c r="AB203" s="98"/>
      <c r="AC203" s="98"/>
      <c r="AD203" s="98"/>
      <c r="AE203" s="98"/>
      <c r="AF203" s="98"/>
      <c r="AG203" s="98"/>
      <c r="AH203" s="98"/>
      <c r="AI203" s="98"/>
      <c r="AJ203" s="98"/>
      <c r="AK203" s="98"/>
      <c r="AL203" s="98"/>
      <c r="AM203" s="98"/>
      <c r="AN203" s="98"/>
      <c r="AO203" s="98"/>
      <c r="AP203" s="98"/>
      <c r="AQ203" s="98"/>
      <c r="AR203" s="98"/>
      <c r="AS203" s="98"/>
      <c r="AT203" s="98"/>
      <c r="AU203" s="98"/>
      <c r="AV203" s="98"/>
      <c r="AW203" s="98"/>
      <c r="AX203" s="98"/>
      <c r="AY203" s="98"/>
      <c r="AZ203" s="98"/>
      <c r="BA203" s="98"/>
      <c r="BB203" s="98"/>
      <c r="BC203" s="98"/>
      <c r="BD203" s="98"/>
      <c r="BE203" s="98"/>
      <c r="BF203" s="98"/>
      <c r="BG203" s="98"/>
      <c r="BH203" s="98"/>
      <c r="BI203" s="98"/>
      <c r="BJ203" s="98"/>
      <c r="BK203" s="98"/>
      <c r="BL203" s="98"/>
      <c r="BM203" s="98"/>
      <c r="BN203" s="98"/>
      <c r="BO203" s="98"/>
      <c r="BP203" s="98"/>
      <c r="BQ203" s="98"/>
      <c r="BR203" s="98"/>
      <c r="BS203" s="98"/>
      <c r="BT203" s="98"/>
      <c r="BU203" s="98"/>
      <c r="BV203" s="98"/>
      <c r="BW203" s="98"/>
      <c r="BX203" s="98"/>
      <c r="BY203" s="98"/>
      <c r="BZ203" s="98"/>
      <c r="CA203" s="98"/>
      <c r="CB203" s="98"/>
      <c r="CC203" s="98"/>
      <c r="CD203" s="98"/>
      <c r="CE203" s="98"/>
      <c r="CF203" s="98"/>
      <c r="CG203" s="98"/>
      <c r="CH203" s="98"/>
      <c r="CI203" s="98"/>
      <c r="CJ203" s="98"/>
      <c r="CK203" s="98"/>
      <c r="CL203" s="98"/>
      <c r="CM203" s="98"/>
      <c r="CN203" s="98"/>
      <c r="CO203" s="98"/>
      <c r="CP203" s="98"/>
      <c r="CQ203" s="98"/>
      <c r="CR203" s="98"/>
      <c r="CS203" s="98"/>
      <c r="CT203" s="98"/>
      <c r="CU203" s="98"/>
      <c r="CV203" s="98"/>
      <c r="CW203" s="98"/>
      <c r="CX203" s="98"/>
      <c r="CY203" s="98"/>
      <c r="CZ203" s="98"/>
      <c r="DA203" s="98"/>
      <c r="DB203" s="98"/>
      <c r="DC203" s="98"/>
      <c r="DD203" s="98"/>
      <c r="DE203" s="98"/>
      <c r="DF203" s="98"/>
      <c r="DG203" s="98"/>
      <c r="DH203" s="98"/>
      <c r="DI203" s="98"/>
      <c r="DJ203" s="98"/>
      <c r="DK203" s="98"/>
      <c r="DL203" s="98"/>
      <c r="DM203" s="98"/>
      <c r="DN203" s="98"/>
      <c r="DO203" s="98"/>
      <c r="DP203" s="98"/>
      <c r="DQ203" s="98"/>
      <c r="DR203" s="98"/>
      <c r="DS203" s="98"/>
      <c r="DT203" s="98"/>
      <c r="DU203" s="98"/>
      <c r="DV203" s="98"/>
      <c r="DW203" s="98"/>
      <c r="DX203" s="98"/>
      <c r="DY203" s="98"/>
      <c r="DZ203" s="98"/>
      <c r="EA203" s="98"/>
      <c r="EB203" s="98"/>
      <c r="EC203" s="98"/>
      <c r="ED203" s="98"/>
      <c r="EE203" s="98"/>
      <c r="EF203" s="98"/>
      <c r="EG203" s="98"/>
      <c r="EH203" s="98"/>
      <c r="EI203" s="98"/>
      <c r="EJ203" s="98"/>
      <c r="EK203" s="98"/>
      <c r="EL203" s="98"/>
      <c r="EM203" s="98"/>
      <c r="EN203" s="98"/>
      <c r="EO203" s="98"/>
      <c r="EP203" s="98"/>
      <c r="EQ203" s="98"/>
      <c r="ER203" s="98"/>
      <c r="ES203" s="98"/>
      <c r="ET203" s="98"/>
      <c r="EU203" s="98"/>
      <c r="EV203" s="98"/>
      <c r="EW203" s="98"/>
      <c r="EX203" s="98"/>
      <c r="EY203" s="98"/>
      <c r="EZ203" s="98"/>
      <c r="FA203" s="98"/>
      <c r="FB203" s="98"/>
      <c r="FC203" s="98"/>
      <c r="FD203" s="98"/>
      <c r="FE203" s="98"/>
      <c r="FF203" s="98"/>
    </row>
    <row r="204" spans="3:162" hidden="1" x14ac:dyDescent="0.25"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  <c r="Z204" s="98"/>
      <c r="AA204" s="98"/>
      <c r="AB204" s="98"/>
      <c r="AC204" s="98"/>
      <c r="AD204" s="98"/>
      <c r="AE204" s="98"/>
      <c r="AF204" s="98"/>
      <c r="AG204" s="98"/>
      <c r="AH204" s="98"/>
      <c r="AI204" s="98"/>
      <c r="AJ204" s="98"/>
      <c r="AK204" s="98"/>
      <c r="AL204" s="98"/>
      <c r="AM204" s="98"/>
      <c r="AN204" s="98"/>
      <c r="AO204" s="98"/>
      <c r="AP204" s="98"/>
      <c r="AQ204" s="98"/>
      <c r="AR204" s="98"/>
      <c r="AS204" s="98"/>
      <c r="AT204" s="98"/>
      <c r="AU204" s="98"/>
      <c r="AV204" s="98"/>
      <c r="AW204" s="98"/>
      <c r="AX204" s="98"/>
      <c r="AY204" s="98"/>
      <c r="AZ204" s="98"/>
      <c r="BA204" s="98"/>
      <c r="BB204" s="98"/>
      <c r="BC204" s="98"/>
      <c r="BD204" s="98"/>
      <c r="BE204" s="98"/>
      <c r="BF204" s="98"/>
      <c r="BG204" s="98"/>
      <c r="BH204" s="98"/>
      <c r="BI204" s="98"/>
      <c r="BJ204" s="98"/>
      <c r="BK204" s="98"/>
      <c r="BL204" s="98"/>
      <c r="BM204" s="98"/>
      <c r="BN204" s="98"/>
      <c r="BO204" s="98"/>
      <c r="BP204" s="98"/>
      <c r="BQ204" s="98"/>
      <c r="BR204" s="98"/>
      <c r="BS204" s="98"/>
      <c r="BT204" s="98"/>
      <c r="BU204" s="98"/>
      <c r="BV204" s="98"/>
      <c r="BW204" s="98"/>
      <c r="BX204" s="98"/>
      <c r="BY204" s="98"/>
      <c r="BZ204" s="98"/>
      <c r="CA204" s="98"/>
      <c r="CB204" s="98"/>
      <c r="CC204" s="98"/>
      <c r="CD204" s="98"/>
      <c r="CE204" s="98"/>
      <c r="CF204" s="98"/>
      <c r="CG204" s="98"/>
      <c r="CH204" s="98"/>
      <c r="CI204" s="98"/>
      <c r="CJ204" s="98"/>
      <c r="CK204" s="98"/>
      <c r="CL204" s="98"/>
      <c r="CM204" s="98"/>
      <c r="CN204" s="98"/>
      <c r="CO204" s="98"/>
      <c r="CP204" s="98"/>
      <c r="CQ204" s="98"/>
      <c r="CR204" s="98"/>
      <c r="CS204" s="98"/>
      <c r="CT204" s="98"/>
      <c r="CU204" s="98"/>
      <c r="CV204" s="98"/>
      <c r="CW204" s="98"/>
      <c r="CX204" s="98"/>
      <c r="CY204" s="98"/>
      <c r="CZ204" s="98"/>
      <c r="DA204" s="98"/>
      <c r="DB204" s="98"/>
      <c r="DC204" s="98"/>
      <c r="DD204" s="98"/>
      <c r="DE204" s="98"/>
      <c r="DF204" s="98"/>
      <c r="DG204" s="98"/>
      <c r="DH204" s="98"/>
      <c r="DI204" s="98"/>
      <c r="DJ204" s="98"/>
      <c r="DK204" s="98"/>
      <c r="DL204" s="98"/>
      <c r="DM204" s="98"/>
      <c r="DN204" s="98"/>
      <c r="DO204" s="98"/>
      <c r="DP204" s="98"/>
      <c r="DQ204" s="98"/>
      <c r="DR204" s="98"/>
      <c r="DS204" s="98"/>
      <c r="DT204" s="98"/>
      <c r="DU204" s="98"/>
      <c r="DV204" s="98"/>
      <c r="DW204" s="98"/>
      <c r="DX204" s="98"/>
      <c r="DY204" s="98"/>
      <c r="DZ204" s="98"/>
      <c r="EA204" s="98"/>
      <c r="EB204" s="98"/>
      <c r="EC204" s="98"/>
      <c r="ED204" s="98"/>
      <c r="EE204" s="98"/>
      <c r="EF204" s="98"/>
      <c r="EG204" s="98"/>
      <c r="EH204" s="98"/>
      <c r="EI204" s="98"/>
      <c r="EJ204" s="98"/>
      <c r="EK204" s="98"/>
      <c r="EL204" s="98"/>
      <c r="EM204" s="98"/>
      <c r="EN204" s="98"/>
      <c r="EO204" s="98"/>
      <c r="EP204" s="98"/>
      <c r="EQ204" s="98"/>
      <c r="ER204" s="98"/>
      <c r="ES204" s="98"/>
      <c r="ET204" s="98"/>
      <c r="EU204" s="98"/>
      <c r="EV204" s="98"/>
      <c r="EW204" s="98"/>
      <c r="EX204" s="98"/>
      <c r="EY204" s="98"/>
      <c r="EZ204" s="98"/>
      <c r="FA204" s="98"/>
      <c r="FB204" s="98"/>
      <c r="FC204" s="98"/>
      <c r="FD204" s="98"/>
      <c r="FE204" s="98"/>
      <c r="FF204" s="98"/>
    </row>
    <row r="205" spans="3:162" hidden="1" x14ac:dyDescent="0.25"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  <c r="Z205" s="98"/>
      <c r="AA205" s="98"/>
      <c r="AB205" s="98"/>
      <c r="AC205" s="98"/>
      <c r="AD205" s="98"/>
      <c r="AE205" s="98"/>
      <c r="AF205" s="98"/>
      <c r="AG205" s="98"/>
      <c r="AH205" s="98"/>
      <c r="AI205" s="98"/>
      <c r="AJ205" s="98"/>
      <c r="AK205" s="98"/>
      <c r="AL205" s="98"/>
      <c r="AM205" s="98"/>
      <c r="AN205" s="98"/>
      <c r="AO205" s="98"/>
      <c r="AP205" s="98"/>
      <c r="AQ205" s="98"/>
      <c r="AR205" s="98"/>
      <c r="AS205" s="98"/>
      <c r="AT205" s="98"/>
      <c r="AU205" s="98"/>
      <c r="AV205" s="98"/>
      <c r="AW205" s="98"/>
      <c r="AX205" s="98"/>
      <c r="AY205" s="98"/>
      <c r="AZ205" s="98"/>
      <c r="BA205" s="98"/>
      <c r="BB205" s="98"/>
      <c r="BC205" s="98"/>
      <c r="BD205" s="98"/>
      <c r="BE205" s="98"/>
      <c r="BF205" s="98"/>
      <c r="BG205" s="98"/>
      <c r="BH205" s="98"/>
      <c r="BI205" s="98"/>
      <c r="BJ205" s="98"/>
      <c r="BK205" s="98"/>
      <c r="BL205" s="98"/>
      <c r="BM205" s="98"/>
      <c r="BN205" s="98"/>
      <c r="BO205" s="98"/>
      <c r="BP205" s="98"/>
      <c r="BQ205" s="98"/>
      <c r="BR205" s="98"/>
      <c r="BS205" s="98"/>
      <c r="BT205" s="98"/>
      <c r="BU205" s="98"/>
      <c r="BV205" s="98"/>
      <c r="BW205" s="98"/>
      <c r="BX205" s="98"/>
      <c r="BY205" s="98"/>
      <c r="BZ205" s="98"/>
      <c r="CA205" s="98"/>
      <c r="CB205" s="98"/>
      <c r="CC205" s="98"/>
      <c r="CD205" s="98"/>
      <c r="CE205" s="98"/>
      <c r="CF205" s="98"/>
      <c r="CG205" s="98"/>
      <c r="CH205" s="98"/>
      <c r="CI205" s="98"/>
      <c r="CJ205" s="98"/>
      <c r="CK205" s="98"/>
      <c r="CL205" s="98"/>
      <c r="CM205" s="98"/>
      <c r="CN205" s="98"/>
      <c r="CO205" s="98"/>
      <c r="CP205" s="98"/>
      <c r="CQ205" s="98"/>
      <c r="CR205" s="98"/>
      <c r="CS205" s="98"/>
      <c r="CT205" s="98"/>
      <c r="CU205" s="98"/>
      <c r="CV205" s="98"/>
      <c r="CW205" s="98"/>
      <c r="CX205" s="98"/>
      <c r="CY205" s="98"/>
      <c r="CZ205" s="98"/>
      <c r="DA205" s="98"/>
      <c r="DB205" s="98"/>
      <c r="DC205" s="98"/>
      <c r="DD205" s="98"/>
      <c r="DE205" s="98"/>
      <c r="DF205" s="98"/>
      <c r="DG205" s="98"/>
      <c r="DH205" s="98"/>
      <c r="DI205" s="98"/>
      <c r="DJ205" s="98"/>
      <c r="DK205" s="98"/>
      <c r="DL205" s="98"/>
      <c r="DM205" s="98"/>
      <c r="DN205" s="98"/>
      <c r="DO205" s="98"/>
      <c r="DP205" s="98"/>
      <c r="DQ205" s="98"/>
      <c r="DR205" s="98"/>
      <c r="DS205" s="98"/>
      <c r="DT205" s="98"/>
      <c r="DU205" s="98"/>
      <c r="DV205" s="98"/>
      <c r="DW205" s="98"/>
      <c r="DX205" s="98"/>
      <c r="DY205" s="98"/>
      <c r="DZ205" s="98"/>
      <c r="EA205" s="98"/>
      <c r="EB205" s="98"/>
      <c r="EC205" s="98"/>
      <c r="ED205" s="98"/>
      <c r="EE205" s="98"/>
      <c r="EF205" s="98"/>
      <c r="EG205" s="98"/>
      <c r="EH205" s="98"/>
      <c r="EI205" s="98"/>
      <c r="EJ205" s="98"/>
      <c r="EK205" s="98"/>
      <c r="EL205" s="98"/>
      <c r="EM205" s="98"/>
      <c r="EN205" s="98"/>
      <c r="EO205" s="98"/>
      <c r="EP205" s="98"/>
      <c r="EQ205" s="98"/>
      <c r="ER205" s="98"/>
      <c r="ES205" s="98"/>
      <c r="ET205" s="98"/>
      <c r="EU205" s="98"/>
      <c r="EV205" s="98"/>
      <c r="EW205" s="98"/>
      <c r="EX205" s="98"/>
      <c r="EY205" s="98"/>
      <c r="EZ205" s="98"/>
      <c r="FA205" s="98"/>
      <c r="FB205" s="98"/>
      <c r="FC205" s="98"/>
      <c r="FD205" s="98"/>
      <c r="FE205" s="98"/>
      <c r="FF205" s="98"/>
    </row>
    <row r="206" spans="3:162" hidden="1" x14ac:dyDescent="0.25"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  <c r="Z206" s="98"/>
      <c r="AA206" s="98"/>
      <c r="AB206" s="98"/>
      <c r="AC206" s="98"/>
      <c r="AD206" s="98"/>
      <c r="AE206" s="98"/>
      <c r="AF206" s="98"/>
      <c r="AG206" s="98"/>
      <c r="AH206" s="98"/>
      <c r="AI206" s="98"/>
      <c r="AJ206" s="98"/>
      <c r="AK206" s="98"/>
      <c r="AL206" s="98"/>
      <c r="AM206" s="98"/>
      <c r="AN206" s="98"/>
      <c r="AO206" s="98"/>
      <c r="AP206" s="98"/>
      <c r="AQ206" s="98"/>
      <c r="AR206" s="98"/>
      <c r="AS206" s="98"/>
      <c r="AT206" s="98"/>
      <c r="AU206" s="98"/>
      <c r="AV206" s="98"/>
      <c r="AW206" s="98"/>
      <c r="AX206" s="98"/>
      <c r="AY206" s="98"/>
      <c r="AZ206" s="98"/>
      <c r="BA206" s="98"/>
      <c r="BB206" s="98"/>
      <c r="BC206" s="98"/>
      <c r="BD206" s="98"/>
      <c r="BE206" s="98"/>
      <c r="BF206" s="98"/>
      <c r="BG206" s="98"/>
      <c r="BH206" s="98"/>
      <c r="BI206" s="98"/>
      <c r="BJ206" s="98"/>
      <c r="BK206" s="98"/>
      <c r="BL206" s="98"/>
      <c r="BM206" s="98"/>
      <c r="BN206" s="98"/>
      <c r="BO206" s="98"/>
      <c r="BP206" s="98"/>
      <c r="BQ206" s="98"/>
      <c r="BR206" s="98"/>
      <c r="BS206" s="98"/>
      <c r="BT206" s="98"/>
      <c r="BU206" s="98"/>
      <c r="BV206" s="98"/>
      <c r="BW206" s="98"/>
      <c r="BX206" s="98"/>
      <c r="BY206" s="98"/>
      <c r="BZ206" s="98"/>
      <c r="CA206" s="98"/>
      <c r="CB206" s="98"/>
      <c r="CC206" s="98"/>
      <c r="CD206" s="98"/>
      <c r="CE206" s="98"/>
      <c r="CF206" s="98"/>
      <c r="CG206" s="98"/>
      <c r="CH206" s="98"/>
      <c r="CI206" s="98"/>
      <c r="CJ206" s="98"/>
      <c r="CK206" s="98"/>
      <c r="CL206" s="98"/>
      <c r="CM206" s="98"/>
      <c r="CN206" s="98"/>
      <c r="CO206" s="98"/>
      <c r="CP206" s="98"/>
      <c r="CQ206" s="98"/>
      <c r="CR206" s="98"/>
      <c r="CS206" s="98"/>
      <c r="CT206" s="98"/>
      <c r="CU206" s="98"/>
      <c r="CV206" s="98"/>
      <c r="CW206" s="98"/>
      <c r="CX206" s="98"/>
      <c r="CY206" s="98"/>
      <c r="CZ206" s="98"/>
      <c r="DA206" s="98"/>
      <c r="DB206" s="98"/>
      <c r="DC206" s="98"/>
      <c r="DD206" s="98"/>
      <c r="DE206" s="98"/>
      <c r="DF206" s="98"/>
      <c r="DG206" s="98"/>
      <c r="DH206" s="98"/>
      <c r="DI206" s="98"/>
      <c r="DJ206" s="98"/>
      <c r="DK206" s="98"/>
      <c r="DL206" s="98"/>
      <c r="DM206" s="98"/>
      <c r="DN206" s="98"/>
      <c r="DO206" s="98"/>
      <c r="DP206" s="98"/>
      <c r="DQ206" s="98"/>
      <c r="DR206" s="98"/>
      <c r="DS206" s="98"/>
      <c r="DT206" s="98"/>
      <c r="DU206" s="98"/>
      <c r="DV206" s="98"/>
      <c r="DW206" s="98"/>
      <c r="DX206" s="98"/>
      <c r="DY206" s="98"/>
      <c r="DZ206" s="98"/>
      <c r="EA206" s="98"/>
      <c r="EB206" s="98"/>
      <c r="EC206" s="98"/>
      <c r="ED206" s="98"/>
      <c r="EE206" s="98"/>
      <c r="EF206" s="98"/>
      <c r="EG206" s="98"/>
      <c r="EH206" s="98"/>
      <c r="EI206" s="98"/>
      <c r="EJ206" s="98"/>
      <c r="EK206" s="98"/>
      <c r="EL206" s="98"/>
      <c r="EM206" s="98"/>
      <c r="EN206" s="98"/>
      <c r="EO206" s="98"/>
      <c r="EP206" s="98"/>
      <c r="EQ206" s="98"/>
      <c r="ER206" s="98"/>
      <c r="ES206" s="98"/>
      <c r="ET206" s="98"/>
      <c r="EU206" s="98"/>
      <c r="EV206" s="98"/>
      <c r="EW206" s="98"/>
      <c r="EX206" s="98"/>
      <c r="EY206" s="98"/>
      <c r="EZ206" s="98"/>
      <c r="FA206" s="98"/>
      <c r="FB206" s="98"/>
      <c r="FC206" s="98"/>
      <c r="FD206" s="98"/>
      <c r="FE206" s="98"/>
      <c r="FF206" s="98"/>
    </row>
    <row r="207" spans="3:162" hidden="1" x14ac:dyDescent="0.25">
      <c r="C207" s="98"/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  <c r="Z207" s="98"/>
      <c r="AA207" s="98"/>
      <c r="AB207" s="98"/>
      <c r="AC207" s="98"/>
      <c r="AD207" s="98"/>
      <c r="AE207" s="98"/>
      <c r="AF207" s="98"/>
      <c r="AG207" s="98"/>
      <c r="AH207" s="98"/>
      <c r="AI207" s="98"/>
      <c r="AJ207" s="98"/>
      <c r="AK207" s="98"/>
      <c r="AL207" s="98"/>
      <c r="AM207" s="98"/>
      <c r="AN207" s="98"/>
      <c r="AO207" s="98"/>
      <c r="AP207" s="98"/>
      <c r="AQ207" s="98"/>
      <c r="AR207" s="98"/>
      <c r="AS207" s="98"/>
      <c r="AT207" s="98"/>
      <c r="AU207" s="98"/>
      <c r="AV207" s="98"/>
      <c r="AW207" s="98"/>
      <c r="AX207" s="98"/>
      <c r="AY207" s="98"/>
      <c r="AZ207" s="98"/>
      <c r="BA207" s="98"/>
      <c r="BB207" s="98"/>
      <c r="BC207" s="98"/>
      <c r="BD207" s="98"/>
      <c r="BE207" s="98"/>
      <c r="BF207" s="98"/>
      <c r="BG207" s="98"/>
      <c r="BH207" s="98"/>
      <c r="BI207" s="98"/>
      <c r="BJ207" s="98"/>
      <c r="BK207" s="98"/>
      <c r="BL207" s="98"/>
      <c r="BM207" s="98"/>
      <c r="BN207" s="98"/>
      <c r="BO207" s="98"/>
      <c r="BP207" s="98"/>
      <c r="BQ207" s="98"/>
      <c r="BR207" s="98"/>
      <c r="BS207" s="98"/>
      <c r="BT207" s="98"/>
      <c r="BU207" s="98"/>
      <c r="BV207" s="98"/>
      <c r="BW207" s="98"/>
      <c r="BX207" s="98"/>
      <c r="BY207" s="98"/>
      <c r="BZ207" s="98"/>
      <c r="CA207" s="98"/>
      <c r="CB207" s="98"/>
      <c r="CC207" s="98"/>
      <c r="CD207" s="98"/>
      <c r="CE207" s="98"/>
      <c r="CF207" s="98"/>
      <c r="CG207" s="98"/>
      <c r="CH207" s="98"/>
      <c r="CI207" s="98"/>
      <c r="CJ207" s="98"/>
      <c r="CK207" s="98"/>
      <c r="CL207" s="98"/>
      <c r="CM207" s="98"/>
      <c r="CN207" s="98"/>
      <c r="CO207" s="98"/>
      <c r="CP207" s="98"/>
      <c r="CQ207" s="98"/>
      <c r="CR207" s="98"/>
      <c r="CS207" s="98"/>
      <c r="CT207" s="98"/>
      <c r="CU207" s="98"/>
      <c r="CV207" s="98"/>
      <c r="CW207" s="98"/>
      <c r="CX207" s="98"/>
      <c r="CY207" s="98"/>
      <c r="CZ207" s="98"/>
      <c r="DA207" s="98"/>
      <c r="DB207" s="98"/>
      <c r="DC207" s="98"/>
      <c r="DD207" s="98"/>
      <c r="DE207" s="98"/>
      <c r="DF207" s="98"/>
      <c r="DG207" s="98"/>
      <c r="DH207" s="98"/>
      <c r="DI207" s="98"/>
      <c r="DJ207" s="98"/>
      <c r="DK207" s="98"/>
      <c r="DL207" s="98"/>
      <c r="DM207" s="98"/>
      <c r="DN207" s="98"/>
      <c r="DO207" s="98"/>
      <c r="DP207" s="98"/>
      <c r="DQ207" s="98"/>
      <c r="DR207" s="98"/>
      <c r="DS207" s="98"/>
      <c r="DT207" s="98"/>
      <c r="DU207" s="98"/>
      <c r="DV207" s="98"/>
      <c r="DW207" s="98"/>
      <c r="DX207" s="98"/>
      <c r="DY207" s="98"/>
      <c r="DZ207" s="98"/>
      <c r="EA207" s="98"/>
      <c r="EB207" s="98"/>
      <c r="EC207" s="98"/>
      <c r="ED207" s="98"/>
      <c r="EE207" s="98"/>
      <c r="EF207" s="98"/>
      <c r="EG207" s="98"/>
      <c r="EH207" s="98"/>
      <c r="EI207" s="98"/>
      <c r="EJ207" s="98"/>
      <c r="EK207" s="98"/>
      <c r="EL207" s="98"/>
      <c r="EM207" s="98"/>
      <c r="EN207" s="98"/>
      <c r="EO207" s="98"/>
      <c r="EP207" s="98"/>
      <c r="EQ207" s="98"/>
      <c r="ER207" s="98"/>
      <c r="ES207" s="98"/>
      <c r="ET207" s="98"/>
      <c r="EU207" s="98"/>
      <c r="EV207" s="98"/>
      <c r="EW207" s="98"/>
      <c r="EX207" s="98"/>
      <c r="EY207" s="98"/>
      <c r="EZ207" s="98"/>
      <c r="FA207" s="98"/>
      <c r="FB207" s="98"/>
      <c r="FC207" s="98"/>
      <c r="FD207" s="98"/>
      <c r="FE207" s="98"/>
      <c r="FF207" s="98"/>
    </row>
    <row r="208" spans="3:162" hidden="1" x14ac:dyDescent="0.25">
      <c r="C208" s="98"/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  <c r="Z208" s="98"/>
      <c r="AA208" s="98"/>
      <c r="AB208" s="98"/>
      <c r="AC208" s="98"/>
      <c r="AD208" s="98"/>
      <c r="AE208" s="98"/>
      <c r="AF208" s="98"/>
      <c r="AG208" s="98"/>
      <c r="AH208" s="98"/>
      <c r="AI208" s="98"/>
      <c r="AJ208" s="98"/>
      <c r="AK208" s="98"/>
      <c r="AL208" s="98"/>
      <c r="AM208" s="98"/>
      <c r="AN208" s="98"/>
      <c r="AO208" s="98"/>
      <c r="AP208" s="98"/>
      <c r="AQ208" s="98"/>
      <c r="AR208" s="98"/>
      <c r="AS208" s="98"/>
      <c r="AT208" s="98"/>
      <c r="AU208" s="98"/>
      <c r="AV208" s="98"/>
      <c r="AW208" s="98"/>
      <c r="AX208" s="98"/>
      <c r="AY208" s="98"/>
      <c r="AZ208" s="98"/>
      <c r="BA208" s="98"/>
      <c r="BB208" s="98"/>
      <c r="BC208" s="98"/>
      <c r="BD208" s="98"/>
      <c r="BE208" s="98"/>
      <c r="BF208" s="98"/>
      <c r="BG208" s="98"/>
      <c r="BH208" s="98"/>
      <c r="BI208" s="98"/>
      <c r="BJ208" s="98"/>
      <c r="BK208" s="98"/>
      <c r="BL208" s="98"/>
      <c r="BM208" s="98"/>
      <c r="BN208" s="98"/>
      <c r="BO208" s="98"/>
      <c r="BP208" s="98"/>
      <c r="BQ208" s="98"/>
      <c r="BR208" s="98"/>
      <c r="BS208" s="98"/>
      <c r="BT208" s="98"/>
      <c r="BU208" s="98"/>
      <c r="BV208" s="98"/>
      <c r="BW208" s="98"/>
      <c r="BX208" s="98"/>
      <c r="BY208" s="98"/>
      <c r="BZ208" s="98"/>
      <c r="CA208" s="98"/>
      <c r="CB208" s="98"/>
      <c r="CC208" s="98"/>
      <c r="CD208" s="98"/>
      <c r="CE208" s="98"/>
      <c r="CF208" s="98"/>
      <c r="CG208" s="98"/>
      <c r="CH208" s="98"/>
      <c r="CI208" s="98"/>
      <c r="CJ208" s="98"/>
      <c r="CK208" s="98"/>
      <c r="CL208" s="98"/>
      <c r="CM208" s="98"/>
      <c r="CN208" s="98"/>
      <c r="CO208" s="98"/>
      <c r="CP208" s="98"/>
      <c r="CQ208" s="98"/>
      <c r="CR208" s="98"/>
      <c r="CS208" s="98"/>
      <c r="CT208" s="98"/>
      <c r="CU208" s="98"/>
      <c r="CV208" s="98"/>
      <c r="CW208" s="98"/>
      <c r="CX208" s="98"/>
      <c r="CY208" s="98"/>
      <c r="CZ208" s="98"/>
      <c r="DA208" s="98"/>
      <c r="DB208" s="98"/>
      <c r="DC208" s="98"/>
      <c r="DD208" s="98"/>
      <c r="DE208" s="98"/>
      <c r="DF208" s="98"/>
      <c r="DG208" s="98"/>
      <c r="DH208" s="98"/>
      <c r="DI208" s="98"/>
      <c r="DJ208" s="98"/>
      <c r="DK208" s="98"/>
      <c r="DL208" s="98"/>
      <c r="DM208" s="98"/>
      <c r="DN208" s="98"/>
      <c r="DO208" s="98"/>
      <c r="DP208" s="98"/>
      <c r="DQ208" s="98"/>
      <c r="DR208" s="98"/>
      <c r="DS208" s="98"/>
      <c r="DT208" s="98"/>
      <c r="DU208" s="98"/>
      <c r="DV208" s="98"/>
      <c r="DW208" s="98"/>
      <c r="DX208" s="98"/>
      <c r="DY208" s="98"/>
      <c r="DZ208" s="98"/>
      <c r="EA208" s="98"/>
      <c r="EB208" s="98"/>
      <c r="EC208" s="98"/>
      <c r="ED208" s="98"/>
      <c r="EE208" s="98"/>
      <c r="EF208" s="98"/>
      <c r="EG208" s="98"/>
      <c r="EH208" s="98"/>
      <c r="EI208" s="98"/>
      <c r="EJ208" s="98"/>
      <c r="EK208" s="98"/>
      <c r="EL208" s="98"/>
      <c r="EM208" s="98"/>
      <c r="EN208" s="98"/>
      <c r="EO208" s="98"/>
      <c r="EP208" s="98"/>
      <c r="EQ208" s="98"/>
      <c r="ER208" s="98"/>
      <c r="ES208" s="98"/>
      <c r="ET208" s="98"/>
      <c r="EU208" s="98"/>
      <c r="EV208" s="98"/>
      <c r="EW208" s="98"/>
      <c r="EX208" s="98"/>
      <c r="EY208" s="98"/>
      <c r="EZ208" s="98"/>
      <c r="FA208" s="98"/>
      <c r="FB208" s="98"/>
      <c r="FC208" s="98"/>
      <c r="FD208" s="98"/>
      <c r="FE208" s="98"/>
      <c r="FF208" s="98"/>
    </row>
    <row r="209" spans="3:162" hidden="1" x14ac:dyDescent="0.25">
      <c r="C209" s="98"/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/>
      <c r="T209" s="98"/>
      <c r="U209" s="98"/>
      <c r="V209" s="98"/>
      <c r="W209" s="98"/>
      <c r="X209" s="98"/>
      <c r="Y209" s="98"/>
      <c r="Z209" s="98"/>
      <c r="AA209" s="98"/>
      <c r="AB209" s="98"/>
      <c r="AC209" s="98"/>
      <c r="AD209" s="98"/>
      <c r="AE209" s="98"/>
      <c r="AF209" s="98"/>
      <c r="AG209" s="98"/>
      <c r="AH209" s="98"/>
      <c r="AI209" s="98"/>
      <c r="AJ209" s="98"/>
      <c r="AK209" s="98"/>
      <c r="AL209" s="98"/>
      <c r="AM209" s="98"/>
      <c r="AN209" s="98"/>
      <c r="AO209" s="98"/>
      <c r="AP209" s="98"/>
      <c r="AQ209" s="98"/>
      <c r="AR209" s="98"/>
      <c r="AS209" s="98"/>
      <c r="AT209" s="98"/>
      <c r="AU209" s="98"/>
      <c r="AV209" s="98"/>
      <c r="AW209" s="98"/>
      <c r="AX209" s="98"/>
      <c r="AY209" s="98"/>
      <c r="AZ209" s="98"/>
      <c r="BA209" s="98"/>
      <c r="BB209" s="98"/>
      <c r="BC209" s="98"/>
      <c r="BD209" s="98"/>
      <c r="BE209" s="98"/>
      <c r="BF209" s="98"/>
      <c r="BG209" s="98"/>
      <c r="BH209" s="98"/>
      <c r="BI209" s="98"/>
      <c r="BJ209" s="98"/>
      <c r="BK209" s="98"/>
      <c r="BL209" s="98"/>
      <c r="BM209" s="98"/>
      <c r="BN209" s="98"/>
      <c r="BO209" s="98"/>
      <c r="BP209" s="98"/>
      <c r="BQ209" s="98"/>
      <c r="BR209" s="98"/>
      <c r="BS209" s="98"/>
      <c r="BT209" s="98"/>
      <c r="BU209" s="98"/>
      <c r="BV209" s="98"/>
      <c r="BW209" s="98"/>
      <c r="BX209" s="98"/>
      <c r="BY209" s="98"/>
      <c r="BZ209" s="98"/>
      <c r="CA209" s="98"/>
      <c r="CB209" s="98"/>
      <c r="CC209" s="98"/>
      <c r="CD209" s="98"/>
      <c r="CE209" s="98"/>
      <c r="CF209" s="98"/>
      <c r="CG209" s="98"/>
      <c r="CH209" s="98"/>
      <c r="CI209" s="98"/>
      <c r="CJ209" s="98"/>
      <c r="CK209" s="98"/>
      <c r="CL209" s="98"/>
      <c r="CM209" s="98"/>
      <c r="CN209" s="98"/>
      <c r="CO209" s="98"/>
      <c r="CP209" s="98"/>
      <c r="CQ209" s="98"/>
      <c r="CR209" s="98"/>
      <c r="CS209" s="98"/>
      <c r="CT209" s="98"/>
      <c r="CU209" s="98"/>
      <c r="CV209" s="98"/>
      <c r="CW209" s="98"/>
      <c r="CX209" s="98"/>
      <c r="CY209" s="98"/>
      <c r="CZ209" s="98"/>
      <c r="DA209" s="98"/>
      <c r="DB209" s="98"/>
      <c r="DC209" s="98"/>
      <c r="DD209" s="98"/>
      <c r="DE209" s="98"/>
      <c r="DF209" s="98"/>
      <c r="DG209" s="98"/>
      <c r="DH209" s="98"/>
      <c r="DI209" s="98"/>
      <c r="DJ209" s="98"/>
      <c r="DK209" s="98"/>
      <c r="DL209" s="98"/>
      <c r="DM209" s="98"/>
      <c r="DN209" s="98"/>
      <c r="DO209" s="98"/>
      <c r="DP209" s="98"/>
      <c r="DQ209" s="98"/>
      <c r="DR209" s="98"/>
      <c r="DS209" s="98"/>
      <c r="DT209" s="98"/>
      <c r="DU209" s="98"/>
      <c r="DV209" s="98"/>
      <c r="DW209" s="98"/>
      <c r="DX209" s="98"/>
      <c r="DY209" s="98"/>
      <c r="DZ209" s="98"/>
      <c r="EA209" s="98"/>
      <c r="EB209" s="98"/>
      <c r="EC209" s="98"/>
      <c r="ED209" s="98"/>
      <c r="EE209" s="98"/>
      <c r="EF209" s="98"/>
      <c r="EG209" s="98"/>
      <c r="EH209" s="98"/>
      <c r="EI209" s="98"/>
      <c r="EJ209" s="98"/>
      <c r="EK209" s="98"/>
      <c r="EL209" s="98"/>
      <c r="EM209" s="98"/>
      <c r="EN209" s="98"/>
      <c r="EO209" s="98"/>
      <c r="EP209" s="98"/>
      <c r="EQ209" s="98"/>
      <c r="ER209" s="98"/>
      <c r="ES209" s="98"/>
      <c r="ET209" s="98"/>
      <c r="EU209" s="98"/>
      <c r="EV209" s="98"/>
      <c r="EW209" s="98"/>
      <c r="EX209" s="98"/>
      <c r="EY209" s="98"/>
      <c r="EZ209" s="98"/>
      <c r="FA209" s="98"/>
      <c r="FB209" s="98"/>
      <c r="FC209" s="98"/>
      <c r="FD209" s="98"/>
      <c r="FE209" s="98"/>
      <c r="FF209" s="98"/>
    </row>
    <row r="210" spans="3:162" hidden="1" x14ac:dyDescent="0.25">
      <c r="C210" s="98"/>
      <c r="D210" s="98"/>
      <c r="E210" s="98"/>
      <c r="F210" s="98"/>
      <c r="G210" s="98"/>
      <c r="H210" s="98"/>
      <c r="I210" s="98"/>
      <c r="J210" s="98"/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  <c r="Z210" s="98"/>
      <c r="AA210" s="98"/>
      <c r="AB210" s="98"/>
      <c r="AC210" s="98"/>
      <c r="AD210" s="98"/>
      <c r="AE210" s="98"/>
      <c r="AF210" s="98"/>
      <c r="AG210" s="98"/>
      <c r="AH210" s="98"/>
      <c r="AI210" s="98"/>
      <c r="AJ210" s="98"/>
      <c r="AK210" s="98"/>
      <c r="AL210" s="98"/>
      <c r="AM210" s="98"/>
      <c r="AN210" s="98"/>
      <c r="AO210" s="98"/>
      <c r="AP210" s="98"/>
      <c r="AQ210" s="98"/>
      <c r="AR210" s="98"/>
      <c r="AS210" s="98"/>
      <c r="AT210" s="98"/>
      <c r="AU210" s="98"/>
      <c r="AV210" s="98"/>
      <c r="AW210" s="98"/>
      <c r="AX210" s="98"/>
      <c r="AY210" s="98"/>
      <c r="AZ210" s="98"/>
      <c r="BA210" s="98"/>
      <c r="BB210" s="98"/>
      <c r="BC210" s="98"/>
      <c r="BD210" s="98"/>
      <c r="BE210" s="98"/>
      <c r="BF210" s="98"/>
      <c r="BG210" s="98"/>
      <c r="BH210" s="98"/>
      <c r="BI210" s="98"/>
      <c r="BJ210" s="98"/>
      <c r="BK210" s="98"/>
      <c r="BL210" s="98"/>
      <c r="BM210" s="98"/>
      <c r="BN210" s="98"/>
      <c r="BO210" s="98"/>
      <c r="BP210" s="98"/>
      <c r="BQ210" s="98"/>
      <c r="BR210" s="98"/>
      <c r="BS210" s="98"/>
      <c r="BT210" s="98"/>
      <c r="BU210" s="98"/>
      <c r="BV210" s="98"/>
      <c r="BW210" s="98"/>
      <c r="BX210" s="98"/>
      <c r="BY210" s="98"/>
      <c r="BZ210" s="98"/>
      <c r="CA210" s="98"/>
      <c r="CB210" s="98"/>
      <c r="CC210" s="98"/>
      <c r="CD210" s="98"/>
      <c r="CE210" s="98"/>
      <c r="CF210" s="98"/>
      <c r="CG210" s="98"/>
      <c r="CH210" s="98"/>
      <c r="CI210" s="98"/>
      <c r="CJ210" s="98"/>
      <c r="CK210" s="98"/>
      <c r="CL210" s="98"/>
      <c r="CM210" s="98"/>
      <c r="CN210" s="98"/>
      <c r="CO210" s="98"/>
      <c r="CP210" s="98"/>
      <c r="CQ210" s="98"/>
      <c r="CR210" s="98"/>
      <c r="CS210" s="98"/>
      <c r="CT210" s="98"/>
      <c r="CU210" s="98"/>
      <c r="CV210" s="98"/>
      <c r="CW210" s="98"/>
      <c r="CX210" s="98"/>
      <c r="CY210" s="98"/>
      <c r="CZ210" s="98"/>
      <c r="DA210" s="98"/>
      <c r="DB210" s="98"/>
      <c r="DC210" s="98"/>
      <c r="DD210" s="98"/>
      <c r="DE210" s="98"/>
      <c r="DF210" s="98"/>
      <c r="DG210" s="98"/>
      <c r="DH210" s="98"/>
      <c r="DI210" s="98"/>
      <c r="DJ210" s="98"/>
      <c r="DK210" s="98"/>
      <c r="DL210" s="98"/>
      <c r="DM210" s="98"/>
      <c r="DN210" s="98"/>
      <c r="DO210" s="98"/>
      <c r="DP210" s="98"/>
      <c r="DQ210" s="98"/>
      <c r="DR210" s="98"/>
      <c r="DS210" s="98"/>
      <c r="DT210" s="98"/>
      <c r="DU210" s="98"/>
      <c r="DV210" s="98"/>
      <c r="DW210" s="98"/>
      <c r="DX210" s="98"/>
      <c r="DY210" s="98"/>
      <c r="DZ210" s="98"/>
      <c r="EA210" s="98"/>
      <c r="EB210" s="98"/>
      <c r="EC210" s="98"/>
      <c r="ED210" s="98"/>
      <c r="EE210" s="98"/>
      <c r="EF210" s="98"/>
      <c r="EG210" s="98"/>
      <c r="EH210" s="98"/>
      <c r="EI210" s="98"/>
      <c r="EJ210" s="98"/>
      <c r="EK210" s="98"/>
      <c r="EL210" s="98"/>
      <c r="EM210" s="98"/>
      <c r="EN210" s="98"/>
      <c r="EO210" s="98"/>
      <c r="EP210" s="98"/>
      <c r="EQ210" s="98"/>
      <c r="ER210" s="98"/>
      <c r="ES210" s="98"/>
      <c r="ET210" s="98"/>
      <c r="EU210" s="98"/>
      <c r="EV210" s="98"/>
      <c r="EW210" s="98"/>
      <c r="EX210" s="98"/>
      <c r="EY210" s="98"/>
      <c r="EZ210" s="98"/>
      <c r="FA210" s="98"/>
      <c r="FB210" s="98"/>
      <c r="FC210" s="98"/>
      <c r="FD210" s="98"/>
      <c r="FE210" s="98"/>
      <c r="FF210" s="98"/>
    </row>
    <row r="211" spans="3:162" hidden="1" x14ac:dyDescent="0.25">
      <c r="C211" s="98"/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/>
      <c r="Q211" s="98"/>
      <c r="R211" s="98"/>
      <c r="S211" s="98"/>
      <c r="T211" s="98"/>
      <c r="U211" s="98"/>
      <c r="V211" s="98"/>
      <c r="W211" s="98"/>
      <c r="X211" s="98"/>
      <c r="Y211" s="98"/>
      <c r="Z211" s="98"/>
      <c r="AA211" s="98"/>
      <c r="AB211" s="98"/>
      <c r="AC211" s="98"/>
      <c r="AD211" s="98"/>
      <c r="AE211" s="98"/>
      <c r="AF211" s="98"/>
      <c r="AG211" s="98"/>
      <c r="AH211" s="98"/>
      <c r="AI211" s="98"/>
      <c r="AJ211" s="98"/>
      <c r="AK211" s="98"/>
      <c r="AL211" s="98"/>
      <c r="AM211" s="98"/>
      <c r="AN211" s="98"/>
      <c r="AO211" s="98"/>
      <c r="AP211" s="98"/>
      <c r="AQ211" s="98"/>
      <c r="AR211" s="98"/>
      <c r="AS211" s="98"/>
      <c r="AT211" s="98"/>
      <c r="AU211" s="98"/>
      <c r="AV211" s="98"/>
      <c r="AW211" s="98"/>
      <c r="AX211" s="98"/>
      <c r="AY211" s="98"/>
      <c r="AZ211" s="98"/>
      <c r="BA211" s="98"/>
      <c r="BB211" s="98"/>
      <c r="BC211" s="98"/>
      <c r="BD211" s="98"/>
      <c r="BE211" s="98"/>
      <c r="BF211" s="98"/>
      <c r="BG211" s="98"/>
      <c r="BH211" s="98"/>
      <c r="BI211" s="98"/>
      <c r="BJ211" s="98"/>
      <c r="BK211" s="98"/>
      <c r="BL211" s="98"/>
      <c r="BM211" s="98"/>
      <c r="BN211" s="98"/>
      <c r="BO211" s="98"/>
      <c r="BP211" s="98"/>
      <c r="BQ211" s="98"/>
      <c r="BR211" s="98"/>
      <c r="BS211" s="98"/>
      <c r="BT211" s="98"/>
      <c r="BU211" s="98"/>
      <c r="BV211" s="98"/>
      <c r="BW211" s="98"/>
      <c r="BX211" s="98"/>
      <c r="BY211" s="98"/>
      <c r="BZ211" s="98"/>
      <c r="CA211" s="98"/>
      <c r="CB211" s="98"/>
      <c r="CC211" s="98"/>
      <c r="CD211" s="98"/>
      <c r="CE211" s="98"/>
      <c r="CF211" s="98"/>
      <c r="CG211" s="98"/>
      <c r="CH211" s="98"/>
      <c r="CI211" s="98"/>
      <c r="CJ211" s="98"/>
      <c r="CK211" s="98"/>
      <c r="CL211" s="98"/>
      <c r="CM211" s="98"/>
      <c r="CN211" s="98"/>
      <c r="CO211" s="98"/>
      <c r="CP211" s="98"/>
      <c r="CQ211" s="98"/>
      <c r="CR211" s="98"/>
      <c r="CS211" s="98"/>
      <c r="CT211" s="98"/>
      <c r="CU211" s="98"/>
      <c r="CV211" s="98"/>
      <c r="CW211" s="98"/>
      <c r="CX211" s="98"/>
      <c r="CY211" s="98"/>
      <c r="CZ211" s="98"/>
      <c r="DA211" s="98"/>
      <c r="DB211" s="98"/>
      <c r="DC211" s="98"/>
      <c r="DD211" s="98"/>
      <c r="DE211" s="98"/>
      <c r="DF211" s="98"/>
      <c r="DG211" s="98"/>
      <c r="DH211" s="98"/>
      <c r="DI211" s="98"/>
      <c r="DJ211" s="98"/>
      <c r="DK211" s="98"/>
      <c r="DL211" s="98"/>
      <c r="DM211" s="98"/>
      <c r="DN211" s="98"/>
      <c r="DO211" s="98"/>
      <c r="DP211" s="98"/>
      <c r="DQ211" s="98"/>
      <c r="DR211" s="98"/>
      <c r="DS211" s="98"/>
      <c r="DT211" s="98"/>
      <c r="DU211" s="98"/>
      <c r="DV211" s="98"/>
      <c r="DW211" s="98"/>
      <c r="DX211" s="98"/>
      <c r="DY211" s="98"/>
      <c r="DZ211" s="98"/>
      <c r="EA211" s="98"/>
      <c r="EB211" s="98"/>
      <c r="EC211" s="98"/>
      <c r="ED211" s="98"/>
      <c r="EE211" s="98"/>
      <c r="EF211" s="98"/>
      <c r="EG211" s="98"/>
      <c r="EH211" s="98"/>
      <c r="EI211" s="98"/>
      <c r="EJ211" s="98"/>
      <c r="EK211" s="98"/>
      <c r="EL211" s="98"/>
      <c r="EM211" s="98"/>
      <c r="EN211" s="98"/>
      <c r="EO211" s="98"/>
      <c r="EP211" s="98"/>
      <c r="EQ211" s="98"/>
      <c r="ER211" s="98"/>
      <c r="ES211" s="98"/>
      <c r="ET211" s="98"/>
      <c r="EU211" s="98"/>
      <c r="EV211" s="98"/>
      <c r="EW211" s="98"/>
      <c r="EX211" s="98"/>
      <c r="EY211" s="98"/>
      <c r="EZ211" s="98"/>
      <c r="FA211" s="98"/>
      <c r="FB211" s="98"/>
      <c r="FC211" s="98"/>
      <c r="FD211" s="98"/>
      <c r="FE211" s="98"/>
      <c r="FF211" s="98"/>
    </row>
    <row r="212" spans="3:162" hidden="1" x14ac:dyDescent="0.25">
      <c r="C212" s="98"/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  <c r="Z212" s="98"/>
      <c r="AA212" s="98"/>
      <c r="AB212" s="98"/>
      <c r="AC212" s="98"/>
      <c r="AD212" s="98"/>
      <c r="AE212" s="98"/>
      <c r="AF212" s="98"/>
      <c r="AG212" s="98"/>
      <c r="AH212" s="98"/>
      <c r="AI212" s="98"/>
      <c r="AJ212" s="98"/>
      <c r="AK212" s="98"/>
      <c r="AL212" s="98"/>
      <c r="AM212" s="98"/>
      <c r="AN212" s="98"/>
      <c r="AO212" s="98"/>
      <c r="AP212" s="98"/>
      <c r="AQ212" s="98"/>
      <c r="AR212" s="98"/>
      <c r="AS212" s="98"/>
      <c r="AT212" s="98"/>
      <c r="AU212" s="98"/>
      <c r="AV212" s="98"/>
      <c r="AW212" s="98"/>
      <c r="AX212" s="98"/>
      <c r="AY212" s="98"/>
      <c r="AZ212" s="98"/>
      <c r="BA212" s="98"/>
      <c r="BB212" s="98"/>
      <c r="BC212" s="98"/>
      <c r="BD212" s="98"/>
      <c r="BE212" s="98"/>
      <c r="BF212" s="98"/>
      <c r="BG212" s="98"/>
      <c r="BH212" s="98"/>
      <c r="BI212" s="98"/>
      <c r="BJ212" s="98"/>
      <c r="BK212" s="98"/>
      <c r="BL212" s="98"/>
      <c r="BM212" s="98"/>
      <c r="BN212" s="98"/>
      <c r="BO212" s="98"/>
      <c r="BP212" s="98"/>
      <c r="BQ212" s="98"/>
      <c r="BR212" s="98"/>
      <c r="BS212" s="98"/>
      <c r="BT212" s="98"/>
      <c r="BU212" s="98"/>
      <c r="BV212" s="98"/>
      <c r="BW212" s="98"/>
      <c r="BX212" s="98"/>
      <c r="BY212" s="98"/>
      <c r="BZ212" s="98"/>
      <c r="CA212" s="98"/>
      <c r="CB212" s="98"/>
      <c r="CC212" s="98"/>
      <c r="CD212" s="98"/>
      <c r="CE212" s="98"/>
      <c r="CF212" s="98"/>
      <c r="CG212" s="98"/>
      <c r="CH212" s="98"/>
      <c r="CI212" s="98"/>
      <c r="CJ212" s="98"/>
      <c r="CK212" s="98"/>
      <c r="CL212" s="98"/>
      <c r="CM212" s="98"/>
      <c r="CN212" s="98"/>
      <c r="CO212" s="98"/>
      <c r="CP212" s="98"/>
      <c r="CQ212" s="98"/>
      <c r="CR212" s="98"/>
      <c r="CS212" s="98"/>
      <c r="CT212" s="98"/>
      <c r="CU212" s="98"/>
      <c r="CV212" s="98"/>
      <c r="CW212" s="98"/>
      <c r="CX212" s="98"/>
      <c r="CY212" s="98"/>
      <c r="CZ212" s="98"/>
      <c r="DA212" s="98"/>
      <c r="DB212" s="98"/>
      <c r="DC212" s="98"/>
      <c r="DD212" s="98"/>
      <c r="DE212" s="98"/>
      <c r="DF212" s="98"/>
      <c r="DG212" s="98"/>
      <c r="DH212" s="98"/>
      <c r="DI212" s="98"/>
      <c r="DJ212" s="98"/>
      <c r="DK212" s="98"/>
      <c r="DL212" s="98"/>
      <c r="DM212" s="98"/>
      <c r="DN212" s="98"/>
      <c r="DO212" s="98"/>
      <c r="DP212" s="98"/>
      <c r="DQ212" s="98"/>
      <c r="DR212" s="98"/>
      <c r="DS212" s="98"/>
      <c r="DT212" s="98"/>
      <c r="DU212" s="98"/>
      <c r="DV212" s="98"/>
      <c r="DW212" s="98"/>
      <c r="DX212" s="98"/>
      <c r="DY212" s="98"/>
      <c r="DZ212" s="98"/>
      <c r="EA212" s="98"/>
      <c r="EB212" s="98"/>
      <c r="EC212" s="98"/>
      <c r="ED212" s="98"/>
      <c r="EE212" s="98"/>
      <c r="EF212" s="98"/>
      <c r="EG212" s="98"/>
      <c r="EH212" s="98"/>
      <c r="EI212" s="98"/>
      <c r="EJ212" s="98"/>
      <c r="EK212" s="98"/>
      <c r="EL212" s="98"/>
      <c r="EM212" s="98"/>
      <c r="EN212" s="98"/>
      <c r="EO212" s="98"/>
      <c r="EP212" s="98"/>
      <c r="EQ212" s="98"/>
      <c r="ER212" s="98"/>
      <c r="ES212" s="98"/>
      <c r="ET212" s="98"/>
      <c r="EU212" s="98"/>
      <c r="EV212" s="98"/>
      <c r="EW212" s="98"/>
      <c r="EX212" s="98"/>
      <c r="EY212" s="98"/>
      <c r="EZ212" s="98"/>
      <c r="FA212" s="98"/>
      <c r="FB212" s="98"/>
      <c r="FC212" s="98"/>
      <c r="FD212" s="98"/>
      <c r="FE212" s="98"/>
      <c r="FF212" s="98"/>
    </row>
    <row r="213" spans="3:162" hidden="1" x14ac:dyDescent="0.25">
      <c r="C213" s="98"/>
      <c r="D213" s="98"/>
      <c r="E213" s="98"/>
      <c r="F213" s="98"/>
      <c r="G213" s="98"/>
      <c r="H213" s="98"/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  <c r="Z213" s="98"/>
      <c r="AA213" s="98"/>
      <c r="AB213" s="98"/>
      <c r="AC213" s="98"/>
      <c r="AD213" s="98"/>
      <c r="AE213" s="98"/>
      <c r="AF213" s="98"/>
      <c r="AG213" s="98"/>
      <c r="AH213" s="98"/>
      <c r="AI213" s="98"/>
      <c r="AJ213" s="98"/>
      <c r="AK213" s="98"/>
      <c r="AL213" s="98"/>
      <c r="AM213" s="98"/>
      <c r="AN213" s="98"/>
      <c r="AO213" s="98"/>
      <c r="AP213" s="98"/>
      <c r="AQ213" s="98"/>
      <c r="AR213" s="98"/>
      <c r="AS213" s="98"/>
      <c r="AT213" s="98"/>
      <c r="AU213" s="98"/>
      <c r="AV213" s="98"/>
      <c r="AW213" s="98"/>
      <c r="AX213" s="98"/>
      <c r="AY213" s="98"/>
      <c r="AZ213" s="98"/>
      <c r="BA213" s="98"/>
      <c r="BB213" s="98"/>
      <c r="BC213" s="98"/>
      <c r="BD213" s="98"/>
      <c r="BE213" s="98"/>
      <c r="BF213" s="98"/>
      <c r="BG213" s="98"/>
      <c r="BH213" s="98"/>
      <c r="BI213" s="98"/>
      <c r="BJ213" s="98"/>
      <c r="BK213" s="98"/>
      <c r="BL213" s="98"/>
      <c r="BM213" s="98"/>
      <c r="BN213" s="98"/>
      <c r="BO213" s="98"/>
      <c r="BP213" s="98"/>
      <c r="BQ213" s="98"/>
      <c r="BR213" s="98"/>
      <c r="BS213" s="98"/>
      <c r="BT213" s="98"/>
      <c r="BU213" s="98"/>
      <c r="BV213" s="98"/>
      <c r="BW213" s="98"/>
      <c r="BX213" s="98"/>
      <c r="BY213" s="98"/>
      <c r="BZ213" s="98"/>
      <c r="CA213" s="98"/>
      <c r="CB213" s="98"/>
      <c r="CC213" s="98"/>
      <c r="CD213" s="98"/>
      <c r="CE213" s="98"/>
      <c r="CF213" s="98"/>
      <c r="CG213" s="98"/>
      <c r="CH213" s="98"/>
      <c r="CI213" s="98"/>
      <c r="CJ213" s="98"/>
      <c r="CK213" s="98"/>
      <c r="CL213" s="98"/>
      <c r="CM213" s="98"/>
      <c r="CN213" s="98"/>
      <c r="CO213" s="98"/>
      <c r="CP213" s="98"/>
      <c r="CQ213" s="98"/>
      <c r="CR213" s="98"/>
      <c r="CS213" s="98"/>
      <c r="CT213" s="98"/>
      <c r="CU213" s="98"/>
      <c r="CV213" s="98"/>
      <c r="CW213" s="98"/>
      <c r="CX213" s="98"/>
      <c r="CY213" s="98"/>
      <c r="CZ213" s="98"/>
      <c r="DA213" s="98"/>
      <c r="DB213" s="98"/>
      <c r="DC213" s="98"/>
      <c r="DD213" s="98"/>
      <c r="DE213" s="98"/>
      <c r="DF213" s="98"/>
      <c r="DG213" s="98"/>
      <c r="DH213" s="98"/>
      <c r="DI213" s="98"/>
      <c r="DJ213" s="98"/>
      <c r="DK213" s="98"/>
      <c r="DL213" s="98"/>
      <c r="DM213" s="98"/>
      <c r="DN213" s="98"/>
      <c r="DO213" s="98"/>
      <c r="DP213" s="98"/>
      <c r="DQ213" s="98"/>
      <c r="DR213" s="98"/>
      <c r="DS213" s="98"/>
      <c r="DT213" s="98"/>
      <c r="DU213" s="98"/>
      <c r="DV213" s="98"/>
      <c r="DW213" s="98"/>
      <c r="DX213" s="98"/>
      <c r="DY213" s="98"/>
      <c r="DZ213" s="98"/>
      <c r="EA213" s="98"/>
      <c r="EB213" s="98"/>
      <c r="EC213" s="98"/>
      <c r="ED213" s="98"/>
      <c r="EE213" s="98"/>
      <c r="EF213" s="98"/>
      <c r="EG213" s="98"/>
      <c r="EH213" s="98"/>
      <c r="EI213" s="98"/>
      <c r="EJ213" s="98"/>
      <c r="EK213" s="98"/>
      <c r="EL213" s="98"/>
      <c r="EM213" s="98"/>
      <c r="EN213" s="98"/>
      <c r="EO213" s="98"/>
      <c r="EP213" s="98"/>
      <c r="EQ213" s="98"/>
      <c r="ER213" s="98"/>
      <c r="ES213" s="98"/>
      <c r="ET213" s="98"/>
      <c r="EU213" s="98"/>
      <c r="EV213" s="98"/>
      <c r="EW213" s="98"/>
      <c r="EX213" s="98"/>
      <c r="EY213" s="98"/>
      <c r="EZ213" s="98"/>
      <c r="FA213" s="98"/>
      <c r="FB213" s="98"/>
      <c r="FC213" s="98"/>
      <c r="FD213" s="98"/>
      <c r="FE213" s="98"/>
      <c r="FF213" s="98"/>
    </row>
    <row r="214" spans="3:162" hidden="1" x14ac:dyDescent="0.25">
      <c r="C214" s="98"/>
      <c r="D214" s="98"/>
      <c r="E214" s="98"/>
      <c r="F214" s="98"/>
      <c r="G214" s="98"/>
      <c r="H214" s="98"/>
      <c r="I214" s="98"/>
      <c r="J214" s="98"/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  <c r="Z214" s="98"/>
      <c r="AA214" s="98"/>
      <c r="AB214" s="98"/>
      <c r="AC214" s="98"/>
      <c r="AD214" s="98"/>
      <c r="AE214" s="98"/>
      <c r="AF214" s="98"/>
      <c r="AG214" s="98"/>
      <c r="AH214" s="98"/>
      <c r="AI214" s="98"/>
      <c r="AJ214" s="98"/>
      <c r="AK214" s="98"/>
      <c r="AL214" s="98"/>
      <c r="AM214" s="98"/>
      <c r="AN214" s="98"/>
      <c r="AO214" s="98"/>
      <c r="AP214" s="98"/>
      <c r="AQ214" s="98"/>
      <c r="AR214" s="98"/>
      <c r="AS214" s="98"/>
      <c r="AT214" s="98"/>
      <c r="AU214" s="98"/>
      <c r="AV214" s="98"/>
      <c r="AW214" s="98"/>
      <c r="AX214" s="98"/>
      <c r="AY214" s="98"/>
      <c r="AZ214" s="98"/>
      <c r="BA214" s="98"/>
      <c r="BB214" s="98"/>
      <c r="BC214" s="98"/>
      <c r="BD214" s="98"/>
      <c r="BE214" s="98"/>
      <c r="BF214" s="98"/>
      <c r="BG214" s="98"/>
      <c r="BH214" s="98"/>
      <c r="BI214" s="98"/>
      <c r="BJ214" s="98"/>
      <c r="BK214" s="98"/>
      <c r="BL214" s="98"/>
      <c r="BM214" s="98"/>
      <c r="BN214" s="98"/>
      <c r="BO214" s="98"/>
      <c r="BP214" s="98"/>
      <c r="BQ214" s="98"/>
      <c r="BR214" s="98"/>
      <c r="BS214" s="98"/>
      <c r="BT214" s="98"/>
      <c r="BU214" s="98"/>
      <c r="BV214" s="98"/>
      <c r="BW214" s="98"/>
      <c r="BX214" s="98"/>
      <c r="BY214" s="98"/>
      <c r="BZ214" s="98"/>
      <c r="CA214" s="98"/>
      <c r="CB214" s="98"/>
      <c r="CC214" s="98"/>
      <c r="CD214" s="98"/>
      <c r="CE214" s="98"/>
      <c r="CF214" s="98"/>
      <c r="CG214" s="98"/>
      <c r="CH214" s="98"/>
      <c r="CI214" s="98"/>
      <c r="CJ214" s="98"/>
      <c r="CK214" s="98"/>
      <c r="CL214" s="98"/>
      <c r="CM214" s="98"/>
      <c r="CN214" s="98"/>
      <c r="CO214" s="98"/>
      <c r="CP214" s="98"/>
      <c r="CQ214" s="98"/>
      <c r="CR214" s="98"/>
      <c r="CS214" s="98"/>
      <c r="CT214" s="98"/>
      <c r="CU214" s="98"/>
      <c r="CV214" s="98"/>
      <c r="CW214" s="98"/>
      <c r="CX214" s="98"/>
      <c r="CY214" s="98"/>
      <c r="CZ214" s="98"/>
      <c r="DA214" s="98"/>
      <c r="DB214" s="98"/>
      <c r="DC214" s="98"/>
      <c r="DD214" s="98"/>
      <c r="DE214" s="98"/>
      <c r="DF214" s="98"/>
      <c r="DG214" s="98"/>
      <c r="DH214" s="98"/>
      <c r="DI214" s="98"/>
      <c r="DJ214" s="98"/>
      <c r="DK214" s="98"/>
      <c r="DL214" s="98"/>
      <c r="DM214" s="98"/>
      <c r="DN214" s="98"/>
      <c r="DO214" s="98"/>
      <c r="DP214" s="98"/>
      <c r="DQ214" s="98"/>
      <c r="DR214" s="98"/>
      <c r="DS214" s="98"/>
      <c r="DT214" s="98"/>
      <c r="DU214" s="98"/>
      <c r="DV214" s="98"/>
      <c r="DW214" s="98"/>
      <c r="DX214" s="98"/>
      <c r="DY214" s="98"/>
      <c r="DZ214" s="98"/>
      <c r="EA214" s="98"/>
      <c r="EB214" s="98"/>
      <c r="EC214" s="98"/>
      <c r="ED214" s="98"/>
      <c r="EE214" s="98"/>
      <c r="EF214" s="98"/>
      <c r="EG214" s="98"/>
      <c r="EH214" s="98"/>
      <c r="EI214" s="98"/>
      <c r="EJ214" s="98"/>
      <c r="EK214" s="98"/>
      <c r="EL214" s="98"/>
      <c r="EM214" s="98"/>
      <c r="EN214" s="98"/>
      <c r="EO214" s="98"/>
      <c r="EP214" s="98"/>
      <c r="EQ214" s="98"/>
      <c r="ER214" s="98"/>
      <c r="ES214" s="98"/>
      <c r="ET214" s="98"/>
      <c r="EU214" s="98"/>
      <c r="EV214" s="98"/>
      <c r="EW214" s="98"/>
      <c r="EX214" s="98"/>
      <c r="EY214" s="98"/>
      <c r="EZ214" s="98"/>
      <c r="FA214" s="98"/>
      <c r="FB214" s="98"/>
      <c r="FC214" s="98"/>
      <c r="FD214" s="98"/>
      <c r="FE214" s="98"/>
      <c r="FF214" s="98"/>
    </row>
    <row r="215" spans="3:162" hidden="1" x14ac:dyDescent="0.25"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  <c r="Z215" s="98"/>
      <c r="AA215" s="98"/>
      <c r="AB215" s="98"/>
      <c r="AC215" s="98"/>
      <c r="AD215" s="98"/>
      <c r="AE215" s="98"/>
      <c r="AF215" s="98"/>
      <c r="AG215" s="98"/>
      <c r="AH215" s="98"/>
      <c r="AI215" s="98"/>
      <c r="AJ215" s="98"/>
      <c r="AK215" s="98"/>
      <c r="AL215" s="98"/>
      <c r="AM215" s="98"/>
      <c r="AN215" s="98"/>
      <c r="AO215" s="98"/>
      <c r="AP215" s="98"/>
      <c r="AQ215" s="98"/>
      <c r="AR215" s="98"/>
      <c r="AS215" s="98"/>
      <c r="AT215" s="98"/>
      <c r="AU215" s="98"/>
      <c r="AV215" s="98"/>
      <c r="AW215" s="98"/>
      <c r="AX215" s="98"/>
      <c r="AY215" s="98"/>
      <c r="AZ215" s="98"/>
      <c r="BA215" s="98"/>
      <c r="BB215" s="98"/>
      <c r="BC215" s="98"/>
      <c r="BD215" s="98"/>
      <c r="BE215" s="98"/>
      <c r="BF215" s="98"/>
      <c r="BG215" s="98"/>
      <c r="BH215" s="98"/>
      <c r="BI215" s="98"/>
      <c r="BJ215" s="98"/>
      <c r="BK215" s="98"/>
      <c r="BL215" s="98"/>
      <c r="BM215" s="98"/>
      <c r="BN215" s="98"/>
      <c r="BO215" s="98"/>
      <c r="BP215" s="98"/>
      <c r="BQ215" s="98"/>
      <c r="BR215" s="98"/>
      <c r="BS215" s="98"/>
      <c r="BT215" s="98"/>
      <c r="BU215" s="98"/>
      <c r="BV215" s="98"/>
      <c r="BW215" s="98"/>
      <c r="BX215" s="98"/>
      <c r="BY215" s="98"/>
      <c r="BZ215" s="98"/>
      <c r="CA215" s="98"/>
      <c r="CB215" s="98"/>
      <c r="CC215" s="98"/>
      <c r="CD215" s="98"/>
      <c r="CE215" s="98"/>
      <c r="CF215" s="98"/>
      <c r="CG215" s="98"/>
      <c r="CH215" s="98"/>
      <c r="CI215" s="98"/>
      <c r="CJ215" s="98"/>
      <c r="CK215" s="98"/>
      <c r="CL215" s="98"/>
      <c r="CM215" s="98"/>
      <c r="CN215" s="98"/>
      <c r="CO215" s="98"/>
      <c r="CP215" s="98"/>
      <c r="CQ215" s="98"/>
      <c r="CR215" s="98"/>
      <c r="CS215" s="98"/>
      <c r="CT215" s="98"/>
      <c r="CU215" s="98"/>
      <c r="CV215" s="98"/>
      <c r="CW215" s="98"/>
      <c r="CX215" s="98"/>
      <c r="CY215" s="98"/>
      <c r="CZ215" s="98"/>
      <c r="DA215" s="98"/>
      <c r="DB215" s="98"/>
      <c r="DC215" s="98"/>
      <c r="DD215" s="98"/>
      <c r="DE215" s="98"/>
      <c r="DF215" s="98"/>
      <c r="DG215" s="98"/>
      <c r="DH215" s="98"/>
      <c r="DI215" s="98"/>
      <c r="DJ215" s="98"/>
      <c r="DK215" s="98"/>
      <c r="DL215" s="98"/>
      <c r="DM215" s="98"/>
      <c r="DN215" s="98"/>
      <c r="DO215" s="98"/>
      <c r="DP215" s="98"/>
      <c r="DQ215" s="98"/>
      <c r="DR215" s="98"/>
      <c r="DS215" s="98"/>
      <c r="DT215" s="98"/>
      <c r="DU215" s="98"/>
      <c r="DV215" s="98"/>
      <c r="DW215" s="98"/>
      <c r="DX215" s="98"/>
      <c r="DY215" s="98"/>
      <c r="DZ215" s="98"/>
      <c r="EA215" s="98"/>
      <c r="EB215" s="98"/>
      <c r="EC215" s="98"/>
      <c r="ED215" s="98"/>
      <c r="EE215" s="98"/>
      <c r="EF215" s="98"/>
      <c r="EG215" s="98"/>
      <c r="EH215" s="98"/>
      <c r="EI215" s="98"/>
      <c r="EJ215" s="98"/>
      <c r="EK215" s="98"/>
      <c r="EL215" s="98"/>
      <c r="EM215" s="98"/>
      <c r="EN215" s="98"/>
      <c r="EO215" s="98"/>
      <c r="EP215" s="98"/>
      <c r="EQ215" s="98"/>
      <c r="ER215" s="98"/>
      <c r="ES215" s="98"/>
      <c r="ET215" s="98"/>
      <c r="EU215" s="98"/>
      <c r="EV215" s="98"/>
      <c r="EW215" s="98"/>
      <c r="EX215" s="98"/>
      <c r="EY215" s="98"/>
      <c r="EZ215" s="98"/>
      <c r="FA215" s="98"/>
      <c r="FB215" s="98"/>
      <c r="FC215" s="98"/>
      <c r="FD215" s="98"/>
      <c r="FE215" s="98"/>
      <c r="FF215" s="98"/>
    </row>
    <row r="216" spans="3:162" hidden="1" x14ac:dyDescent="0.25">
      <c r="C216" s="98"/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  <c r="Z216" s="98"/>
      <c r="AA216" s="98"/>
      <c r="AB216" s="98"/>
      <c r="AC216" s="98"/>
      <c r="AD216" s="98"/>
      <c r="AE216" s="98"/>
      <c r="AF216" s="98"/>
      <c r="AG216" s="98"/>
      <c r="AH216" s="98"/>
      <c r="AI216" s="98"/>
      <c r="AJ216" s="98"/>
      <c r="AK216" s="98"/>
      <c r="AL216" s="98"/>
      <c r="AM216" s="98"/>
      <c r="AN216" s="98"/>
      <c r="AO216" s="98"/>
      <c r="AP216" s="98"/>
      <c r="AQ216" s="98"/>
      <c r="AR216" s="98"/>
      <c r="AS216" s="98"/>
      <c r="AT216" s="98"/>
      <c r="AU216" s="98"/>
      <c r="AV216" s="98"/>
      <c r="AW216" s="98"/>
      <c r="AX216" s="98"/>
      <c r="AY216" s="98"/>
      <c r="AZ216" s="98"/>
      <c r="BA216" s="98"/>
      <c r="BB216" s="98"/>
      <c r="BC216" s="98"/>
      <c r="BD216" s="98"/>
      <c r="BE216" s="98"/>
      <c r="BF216" s="98"/>
      <c r="BG216" s="98"/>
      <c r="BH216" s="98"/>
      <c r="BI216" s="98"/>
      <c r="BJ216" s="98"/>
      <c r="BK216" s="98"/>
      <c r="BL216" s="98"/>
      <c r="BM216" s="98"/>
      <c r="BN216" s="98"/>
      <c r="BO216" s="98"/>
      <c r="BP216" s="98"/>
      <c r="BQ216" s="98"/>
      <c r="BR216" s="98"/>
      <c r="BS216" s="98"/>
      <c r="BT216" s="98"/>
      <c r="BU216" s="98"/>
      <c r="BV216" s="98"/>
      <c r="BW216" s="98"/>
      <c r="BX216" s="98"/>
      <c r="BY216" s="98"/>
      <c r="BZ216" s="98"/>
      <c r="CA216" s="98"/>
      <c r="CB216" s="98"/>
      <c r="CC216" s="98"/>
      <c r="CD216" s="98"/>
      <c r="CE216" s="98"/>
      <c r="CF216" s="98"/>
      <c r="CG216" s="98"/>
      <c r="CH216" s="98"/>
      <c r="CI216" s="98"/>
      <c r="CJ216" s="98"/>
      <c r="CK216" s="98"/>
      <c r="CL216" s="98"/>
      <c r="CM216" s="98"/>
      <c r="CN216" s="98"/>
      <c r="CO216" s="98"/>
      <c r="CP216" s="98"/>
      <c r="CQ216" s="98"/>
      <c r="CR216" s="98"/>
      <c r="CS216" s="98"/>
      <c r="CT216" s="98"/>
      <c r="CU216" s="98"/>
      <c r="CV216" s="98"/>
      <c r="CW216" s="98"/>
      <c r="CX216" s="98"/>
      <c r="CY216" s="98"/>
      <c r="CZ216" s="98"/>
      <c r="DA216" s="98"/>
      <c r="DB216" s="98"/>
      <c r="DC216" s="98"/>
      <c r="DD216" s="98"/>
      <c r="DE216" s="98"/>
      <c r="DF216" s="98"/>
      <c r="DG216" s="98"/>
      <c r="DH216" s="98"/>
      <c r="DI216" s="98"/>
      <c r="DJ216" s="98"/>
      <c r="DK216" s="98"/>
      <c r="DL216" s="98"/>
      <c r="DM216" s="98"/>
      <c r="DN216" s="98"/>
      <c r="DO216" s="98"/>
      <c r="DP216" s="98"/>
      <c r="DQ216" s="98"/>
      <c r="DR216" s="98"/>
      <c r="DS216" s="98"/>
      <c r="DT216" s="98"/>
      <c r="DU216" s="98"/>
      <c r="DV216" s="98"/>
      <c r="DW216" s="98"/>
      <c r="DX216" s="98"/>
      <c r="DY216" s="98"/>
      <c r="DZ216" s="98"/>
      <c r="EA216" s="98"/>
      <c r="EB216" s="98"/>
      <c r="EC216" s="98"/>
      <c r="ED216" s="98"/>
      <c r="EE216" s="98"/>
      <c r="EF216" s="98"/>
      <c r="EG216" s="98"/>
      <c r="EH216" s="98"/>
      <c r="EI216" s="98"/>
      <c r="EJ216" s="98"/>
      <c r="EK216" s="98"/>
      <c r="EL216" s="98"/>
      <c r="EM216" s="98"/>
      <c r="EN216" s="98"/>
      <c r="EO216" s="98"/>
      <c r="EP216" s="98"/>
      <c r="EQ216" s="98"/>
      <c r="ER216" s="98"/>
      <c r="ES216" s="98"/>
      <c r="ET216" s="98"/>
      <c r="EU216" s="98"/>
      <c r="EV216" s="98"/>
      <c r="EW216" s="98"/>
      <c r="EX216" s="98"/>
      <c r="EY216" s="98"/>
      <c r="EZ216" s="98"/>
      <c r="FA216" s="98"/>
      <c r="FB216" s="98"/>
      <c r="FC216" s="98"/>
      <c r="FD216" s="98"/>
      <c r="FE216" s="98"/>
      <c r="FF216" s="98"/>
    </row>
    <row r="217" spans="3:162" hidden="1" x14ac:dyDescent="0.25">
      <c r="C217" s="98"/>
      <c r="D217" s="98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  <c r="Z217" s="98"/>
      <c r="AA217" s="98"/>
      <c r="AB217" s="98"/>
      <c r="AC217" s="98"/>
      <c r="AD217" s="98"/>
      <c r="AE217" s="98"/>
      <c r="AF217" s="98"/>
      <c r="AG217" s="98"/>
      <c r="AH217" s="98"/>
      <c r="AI217" s="98"/>
      <c r="AJ217" s="98"/>
      <c r="AK217" s="98"/>
      <c r="AL217" s="98"/>
      <c r="AM217" s="98"/>
      <c r="AN217" s="98"/>
      <c r="AO217" s="98"/>
      <c r="AP217" s="98"/>
      <c r="AQ217" s="98"/>
      <c r="AR217" s="98"/>
      <c r="AS217" s="98"/>
      <c r="AT217" s="98"/>
      <c r="AU217" s="98"/>
      <c r="AV217" s="98"/>
      <c r="AW217" s="98"/>
      <c r="AX217" s="98"/>
      <c r="AY217" s="98"/>
      <c r="AZ217" s="98"/>
      <c r="BA217" s="98"/>
      <c r="BB217" s="98"/>
      <c r="BC217" s="98"/>
      <c r="BD217" s="98"/>
      <c r="BE217" s="98"/>
      <c r="BF217" s="98"/>
      <c r="BG217" s="98"/>
      <c r="BH217" s="98"/>
      <c r="BI217" s="98"/>
      <c r="BJ217" s="98"/>
      <c r="BK217" s="98"/>
      <c r="BL217" s="98"/>
      <c r="BM217" s="98"/>
      <c r="BN217" s="98"/>
      <c r="BO217" s="98"/>
      <c r="BP217" s="98"/>
      <c r="BQ217" s="98"/>
      <c r="BR217" s="98"/>
      <c r="BS217" s="98"/>
      <c r="BT217" s="98"/>
      <c r="BU217" s="98"/>
      <c r="BV217" s="98"/>
      <c r="BW217" s="98"/>
      <c r="BX217" s="98"/>
      <c r="BY217" s="98"/>
      <c r="BZ217" s="98"/>
      <c r="CA217" s="98"/>
      <c r="CB217" s="98"/>
      <c r="CC217" s="98"/>
      <c r="CD217" s="98"/>
      <c r="CE217" s="98"/>
      <c r="CF217" s="98"/>
      <c r="CG217" s="98"/>
      <c r="CH217" s="98"/>
      <c r="CI217" s="98"/>
      <c r="CJ217" s="98"/>
      <c r="CK217" s="98"/>
      <c r="CL217" s="98"/>
      <c r="CM217" s="98"/>
      <c r="CN217" s="98"/>
      <c r="CO217" s="98"/>
      <c r="CP217" s="98"/>
      <c r="CQ217" s="98"/>
      <c r="CR217" s="98"/>
      <c r="CS217" s="98"/>
      <c r="CT217" s="98"/>
      <c r="CU217" s="98"/>
      <c r="CV217" s="98"/>
      <c r="CW217" s="98"/>
      <c r="CX217" s="98"/>
      <c r="CY217" s="98"/>
      <c r="CZ217" s="98"/>
      <c r="DA217" s="98"/>
      <c r="DB217" s="98"/>
      <c r="DC217" s="98"/>
      <c r="DD217" s="98"/>
      <c r="DE217" s="98"/>
      <c r="DF217" s="98"/>
      <c r="DG217" s="98"/>
      <c r="DH217" s="98"/>
      <c r="DI217" s="98"/>
      <c r="DJ217" s="98"/>
      <c r="DK217" s="98"/>
      <c r="DL217" s="98"/>
      <c r="DM217" s="98"/>
      <c r="DN217" s="98"/>
      <c r="DO217" s="98"/>
      <c r="DP217" s="98"/>
      <c r="DQ217" s="98"/>
      <c r="DR217" s="98"/>
      <c r="DS217" s="98"/>
      <c r="DT217" s="98"/>
      <c r="DU217" s="98"/>
      <c r="DV217" s="98"/>
      <c r="DW217" s="98"/>
      <c r="DX217" s="98"/>
      <c r="DY217" s="98"/>
      <c r="DZ217" s="98"/>
      <c r="EA217" s="98"/>
      <c r="EB217" s="98"/>
      <c r="EC217" s="98"/>
      <c r="ED217" s="98"/>
      <c r="EE217" s="98"/>
      <c r="EF217" s="98"/>
      <c r="EG217" s="98"/>
      <c r="EH217" s="98"/>
      <c r="EI217" s="98"/>
      <c r="EJ217" s="98"/>
      <c r="EK217" s="98"/>
      <c r="EL217" s="98"/>
      <c r="EM217" s="98"/>
      <c r="EN217" s="98"/>
      <c r="EO217" s="98"/>
      <c r="EP217" s="98"/>
      <c r="EQ217" s="98"/>
      <c r="ER217" s="98"/>
      <c r="ES217" s="98"/>
      <c r="ET217" s="98"/>
      <c r="EU217" s="98"/>
      <c r="EV217" s="98"/>
      <c r="EW217" s="98"/>
      <c r="EX217" s="98"/>
      <c r="EY217" s="98"/>
      <c r="EZ217" s="98"/>
      <c r="FA217" s="98"/>
      <c r="FB217" s="98"/>
      <c r="FC217" s="98"/>
      <c r="FD217" s="98"/>
      <c r="FE217" s="98"/>
      <c r="FF217" s="98"/>
    </row>
    <row r="218" spans="3:162" hidden="1" x14ac:dyDescent="0.25">
      <c r="C218" s="98"/>
      <c r="D218" s="98"/>
      <c r="E218" s="98"/>
      <c r="F218" s="98"/>
      <c r="G218" s="98"/>
      <c r="H218" s="98"/>
      <c r="I218" s="98"/>
      <c r="J218" s="98"/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  <c r="Z218" s="98"/>
      <c r="AA218" s="98"/>
      <c r="AB218" s="98"/>
      <c r="AC218" s="98"/>
      <c r="AD218" s="98"/>
      <c r="AE218" s="98"/>
      <c r="AF218" s="98"/>
      <c r="AG218" s="98"/>
      <c r="AH218" s="98"/>
      <c r="AI218" s="98"/>
      <c r="AJ218" s="98"/>
      <c r="AK218" s="98"/>
      <c r="AL218" s="98"/>
      <c r="AM218" s="98"/>
      <c r="AN218" s="98"/>
      <c r="AO218" s="98"/>
      <c r="AP218" s="98"/>
      <c r="AQ218" s="98"/>
      <c r="AR218" s="98"/>
      <c r="AS218" s="98"/>
      <c r="AT218" s="98"/>
      <c r="AU218" s="98"/>
      <c r="AV218" s="98"/>
      <c r="AW218" s="98"/>
      <c r="AX218" s="98"/>
      <c r="AY218" s="98"/>
      <c r="AZ218" s="98"/>
      <c r="BA218" s="98"/>
      <c r="BB218" s="98"/>
      <c r="BC218" s="98"/>
      <c r="BD218" s="98"/>
      <c r="BE218" s="98"/>
      <c r="BF218" s="98"/>
      <c r="BG218" s="98"/>
      <c r="BH218" s="98"/>
      <c r="BI218" s="98"/>
      <c r="BJ218" s="98"/>
      <c r="BK218" s="98"/>
      <c r="BL218" s="98"/>
      <c r="BM218" s="98"/>
      <c r="BN218" s="98"/>
      <c r="BO218" s="98"/>
      <c r="BP218" s="98"/>
      <c r="BQ218" s="98"/>
      <c r="BR218" s="98"/>
      <c r="BS218" s="98"/>
      <c r="BT218" s="98"/>
      <c r="BU218" s="98"/>
      <c r="BV218" s="98"/>
      <c r="BW218" s="98"/>
      <c r="BX218" s="98"/>
      <c r="BY218" s="98"/>
      <c r="BZ218" s="98"/>
      <c r="CA218" s="98"/>
      <c r="CB218" s="98"/>
      <c r="CC218" s="98"/>
      <c r="CD218" s="98"/>
      <c r="CE218" s="98"/>
      <c r="CF218" s="98"/>
      <c r="CG218" s="98"/>
      <c r="CH218" s="98"/>
      <c r="CI218" s="98"/>
      <c r="CJ218" s="98"/>
      <c r="CK218" s="98"/>
      <c r="CL218" s="98"/>
      <c r="CM218" s="98"/>
      <c r="CN218" s="98"/>
      <c r="CO218" s="98"/>
      <c r="CP218" s="98"/>
      <c r="CQ218" s="98"/>
      <c r="CR218" s="98"/>
      <c r="CS218" s="98"/>
      <c r="CT218" s="98"/>
      <c r="CU218" s="98"/>
      <c r="CV218" s="98"/>
      <c r="CW218" s="98"/>
      <c r="CX218" s="98"/>
      <c r="CY218" s="98"/>
      <c r="CZ218" s="98"/>
      <c r="DA218" s="98"/>
      <c r="DB218" s="98"/>
      <c r="DC218" s="98"/>
      <c r="DD218" s="98"/>
      <c r="DE218" s="98"/>
      <c r="DF218" s="98"/>
      <c r="DG218" s="98"/>
      <c r="DH218" s="98"/>
      <c r="DI218" s="98"/>
      <c r="DJ218" s="98"/>
      <c r="DK218" s="98"/>
      <c r="DL218" s="98"/>
      <c r="DM218" s="98"/>
      <c r="DN218" s="98"/>
      <c r="DO218" s="98"/>
      <c r="DP218" s="98"/>
      <c r="DQ218" s="98"/>
      <c r="DR218" s="98"/>
      <c r="DS218" s="98"/>
      <c r="DT218" s="98"/>
      <c r="DU218" s="98"/>
      <c r="DV218" s="98"/>
      <c r="DW218" s="98"/>
      <c r="DX218" s="98"/>
      <c r="DY218" s="98"/>
      <c r="DZ218" s="98"/>
      <c r="EA218" s="98"/>
      <c r="EB218" s="98"/>
      <c r="EC218" s="98"/>
      <c r="ED218" s="98"/>
      <c r="EE218" s="98"/>
      <c r="EF218" s="98"/>
      <c r="EG218" s="98"/>
      <c r="EH218" s="98"/>
      <c r="EI218" s="98"/>
      <c r="EJ218" s="98"/>
      <c r="EK218" s="98"/>
      <c r="EL218" s="98"/>
      <c r="EM218" s="98"/>
      <c r="EN218" s="98"/>
      <c r="EO218" s="98"/>
      <c r="EP218" s="98"/>
      <c r="EQ218" s="98"/>
      <c r="ER218" s="98"/>
      <c r="ES218" s="98"/>
      <c r="ET218" s="98"/>
      <c r="EU218" s="98"/>
      <c r="EV218" s="98"/>
      <c r="EW218" s="98"/>
      <c r="EX218" s="98"/>
      <c r="EY218" s="98"/>
      <c r="EZ218" s="98"/>
      <c r="FA218" s="98"/>
      <c r="FB218" s="98"/>
      <c r="FC218" s="98"/>
      <c r="FD218" s="98"/>
      <c r="FE218" s="98"/>
      <c r="FF218" s="98"/>
    </row>
    <row r="219" spans="3:162" hidden="1" x14ac:dyDescent="0.25">
      <c r="C219" s="98"/>
      <c r="D219" s="98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  <c r="Z219" s="98"/>
      <c r="AA219" s="98"/>
      <c r="AB219" s="98"/>
      <c r="AC219" s="98"/>
      <c r="AD219" s="98"/>
      <c r="AE219" s="98"/>
      <c r="AF219" s="98"/>
      <c r="AG219" s="98"/>
      <c r="AH219" s="98"/>
      <c r="AI219" s="98"/>
      <c r="AJ219" s="98"/>
      <c r="AK219" s="98"/>
      <c r="AL219" s="98"/>
      <c r="AM219" s="98"/>
      <c r="AN219" s="98"/>
      <c r="AO219" s="98"/>
      <c r="AP219" s="98"/>
      <c r="AQ219" s="98"/>
      <c r="AR219" s="98"/>
      <c r="AS219" s="98"/>
      <c r="AT219" s="98"/>
      <c r="AU219" s="98"/>
      <c r="AV219" s="98"/>
      <c r="AW219" s="98"/>
      <c r="AX219" s="98"/>
      <c r="AY219" s="98"/>
      <c r="AZ219" s="98"/>
      <c r="BA219" s="98"/>
      <c r="BB219" s="98"/>
      <c r="BC219" s="98"/>
      <c r="BD219" s="98"/>
      <c r="BE219" s="98"/>
      <c r="BF219" s="98"/>
      <c r="BG219" s="98"/>
      <c r="BH219" s="98"/>
      <c r="BI219" s="98"/>
      <c r="BJ219" s="98"/>
      <c r="BK219" s="98"/>
      <c r="BL219" s="98"/>
      <c r="BM219" s="98"/>
      <c r="BN219" s="98"/>
      <c r="BO219" s="98"/>
      <c r="BP219" s="98"/>
      <c r="BQ219" s="98"/>
      <c r="BR219" s="98"/>
      <c r="BS219" s="98"/>
      <c r="BT219" s="98"/>
      <c r="BU219" s="98"/>
      <c r="BV219" s="98"/>
      <c r="BW219" s="98"/>
      <c r="BX219" s="98"/>
      <c r="BY219" s="98"/>
      <c r="BZ219" s="98"/>
      <c r="CA219" s="98"/>
      <c r="CB219" s="98"/>
      <c r="CC219" s="98"/>
      <c r="CD219" s="98"/>
      <c r="CE219" s="98"/>
      <c r="CF219" s="98"/>
      <c r="CG219" s="98"/>
      <c r="CH219" s="98"/>
      <c r="CI219" s="98"/>
      <c r="CJ219" s="98"/>
      <c r="CK219" s="98"/>
      <c r="CL219" s="98"/>
      <c r="CM219" s="98"/>
      <c r="CN219" s="98"/>
      <c r="CO219" s="98"/>
      <c r="CP219" s="98"/>
      <c r="CQ219" s="98"/>
      <c r="CR219" s="98"/>
      <c r="CS219" s="98"/>
      <c r="CT219" s="98"/>
      <c r="CU219" s="98"/>
      <c r="CV219" s="98"/>
      <c r="CW219" s="98"/>
      <c r="CX219" s="98"/>
      <c r="CY219" s="98"/>
      <c r="CZ219" s="98"/>
      <c r="DA219" s="98"/>
      <c r="DB219" s="98"/>
      <c r="DC219" s="98"/>
      <c r="DD219" s="98"/>
      <c r="DE219" s="98"/>
      <c r="DF219" s="98"/>
      <c r="DG219" s="98"/>
      <c r="DH219" s="98"/>
      <c r="DI219" s="98"/>
      <c r="DJ219" s="98"/>
      <c r="DK219" s="98"/>
      <c r="DL219" s="98"/>
      <c r="DM219" s="98"/>
      <c r="DN219" s="98"/>
      <c r="DO219" s="98"/>
      <c r="DP219" s="98"/>
      <c r="DQ219" s="98"/>
      <c r="DR219" s="98"/>
      <c r="DS219" s="98"/>
      <c r="DT219" s="98"/>
      <c r="DU219" s="98"/>
      <c r="DV219" s="98"/>
      <c r="DW219" s="98"/>
      <c r="DX219" s="98"/>
      <c r="DY219" s="98"/>
      <c r="DZ219" s="98"/>
      <c r="EA219" s="98"/>
      <c r="EB219" s="98"/>
      <c r="EC219" s="98"/>
      <c r="ED219" s="98"/>
      <c r="EE219" s="98"/>
      <c r="EF219" s="98"/>
      <c r="EG219" s="98"/>
      <c r="EH219" s="98"/>
      <c r="EI219" s="98"/>
      <c r="EJ219" s="98"/>
      <c r="EK219" s="98"/>
      <c r="EL219" s="98"/>
      <c r="EM219" s="98"/>
      <c r="EN219" s="98"/>
      <c r="EO219" s="98"/>
      <c r="EP219" s="98"/>
      <c r="EQ219" s="98"/>
      <c r="ER219" s="98"/>
      <c r="ES219" s="98"/>
      <c r="ET219" s="98"/>
      <c r="EU219" s="98"/>
      <c r="EV219" s="98"/>
      <c r="EW219" s="98"/>
      <c r="EX219" s="98"/>
      <c r="EY219" s="98"/>
      <c r="EZ219" s="98"/>
      <c r="FA219" s="98"/>
      <c r="FB219" s="98"/>
      <c r="FC219" s="98"/>
      <c r="FD219" s="98"/>
      <c r="FE219" s="98"/>
      <c r="FF219" s="98"/>
    </row>
    <row r="220" spans="3:162" hidden="1" x14ac:dyDescent="0.25">
      <c r="C220" s="98"/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  <c r="Z220" s="98"/>
      <c r="AA220" s="98"/>
      <c r="AB220" s="98"/>
      <c r="AC220" s="98"/>
      <c r="AD220" s="98"/>
      <c r="AE220" s="98"/>
      <c r="AF220" s="98"/>
      <c r="AG220" s="98"/>
      <c r="AH220" s="98"/>
      <c r="AI220" s="98"/>
      <c r="AJ220" s="98"/>
      <c r="AK220" s="98"/>
      <c r="AL220" s="98"/>
      <c r="AM220" s="98"/>
      <c r="AN220" s="98"/>
      <c r="AO220" s="98"/>
      <c r="AP220" s="98"/>
      <c r="AQ220" s="98"/>
      <c r="AR220" s="98"/>
      <c r="AS220" s="98"/>
      <c r="AT220" s="98"/>
      <c r="AU220" s="98"/>
      <c r="AV220" s="98"/>
      <c r="AW220" s="98"/>
      <c r="AX220" s="98"/>
      <c r="AY220" s="98"/>
      <c r="AZ220" s="98"/>
      <c r="BA220" s="98"/>
      <c r="BB220" s="98"/>
      <c r="BC220" s="98"/>
      <c r="BD220" s="98"/>
      <c r="BE220" s="98"/>
      <c r="BF220" s="98"/>
      <c r="BG220" s="98"/>
      <c r="BH220" s="98"/>
      <c r="BI220" s="98"/>
      <c r="BJ220" s="98"/>
      <c r="BK220" s="98"/>
      <c r="BL220" s="98"/>
      <c r="BM220" s="98"/>
      <c r="BN220" s="98"/>
      <c r="BO220" s="98"/>
      <c r="BP220" s="98"/>
      <c r="BQ220" s="98"/>
      <c r="BR220" s="98"/>
      <c r="BS220" s="98"/>
      <c r="BT220" s="98"/>
      <c r="BU220" s="98"/>
      <c r="BV220" s="98"/>
      <c r="BW220" s="98"/>
      <c r="BX220" s="98"/>
      <c r="BY220" s="98"/>
      <c r="BZ220" s="98"/>
      <c r="CA220" s="98"/>
      <c r="CB220" s="98"/>
      <c r="CC220" s="98"/>
      <c r="CD220" s="98"/>
      <c r="CE220" s="98"/>
      <c r="CF220" s="98"/>
      <c r="CG220" s="98"/>
      <c r="CH220" s="98"/>
      <c r="CI220" s="98"/>
      <c r="CJ220" s="98"/>
      <c r="CK220" s="98"/>
      <c r="CL220" s="98"/>
      <c r="CM220" s="98"/>
      <c r="CN220" s="98"/>
      <c r="CO220" s="98"/>
      <c r="CP220" s="98"/>
      <c r="CQ220" s="98"/>
      <c r="CR220" s="98"/>
      <c r="CS220" s="98"/>
      <c r="CT220" s="98"/>
      <c r="CU220" s="98"/>
      <c r="CV220" s="98"/>
      <c r="CW220" s="98"/>
      <c r="CX220" s="98"/>
      <c r="CY220" s="98"/>
      <c r="CZ220" s="98"/>
      <c r="DA220" s="98"/>
      <c r="DB220" s="98"/>
      <c r="DC220" s="98"/>
      <c r="DD220" s="98"/>
      <c r="DE220" s="98"/>
      <c r="DF220" s="98"/>
      <c r="DG220" s="98"/>
      <c r="DH220" s="98"/>
      <c r="DI220" s="98"/>
      <c r="DJ220" s="98"/>
      <c r="DK220" s="98"/>
      <c r="DL220" s="98"/>
      <c r="DM220" s="98"/>
      <c r="DN220" s="98"/>
      <c r="DO220" s="98"/>
      <c r="DP220" s="98"/>
      <c r="DQ220" s="98"/>
      <c r="DR220" s="98"/>
      <c r="DS220" s="98"/>
      <c r="DT220" s="98"/>
      <c r="DU220" s="98"/>
      <c r="DV220" s="98"/>
      <c r="DW220" s="98"/>
      <c r="DX220" s="98"/>
      <c r="DY220" s="98"/>
      <c r="DZ220" s="98"/>
      <c r="EA220" s="98"/>
      <c r="EB220" s="98"/>
      <c r="EC220" s="98"/>
      <c r="ED220" s="98"/>
      <c r="EE220" s="98"/>
      <c r="EF220" s="98"/>
      <c r="EG220" s="98"/>
      <c r="EH220" s="98"/>
      <c r="EI220" s="98"/>
      <c r="EJ220" s="98"/>
      <c r="EK220" s="98"/>
      <c r="EL220" s="98"/>
      <c r="EM220" s="98"/>
      <c r="EN220" s="98"/>
      <c r="EO220" s="98"/>
      <c r="EP220" s="98"/>
      <c r="EQ220" s="98"/>
      <c r="ER220" s="98"/>
      <c r="ES220" s="98"/>
      <c r="ET220" s="98"/>
      <c r="EU220" s="98"/>
      <c r="EV220" s="98"/>
      <c r="EW220" s="98"/>
      <c r="EX220" s="98"/>
      <c r="EY220" s="98"/>
      <c r="EZ220" s="98"/>
      <c r="FA220" s="98"/>
      <c r="FB220" s="98"/>
      <c r="FC220" s="98"/>
      <c r="FD220" s="98"/>
      <c r="FE220" s="98"/>
      <c r="FF220" s="98"/>
    </row>
    <row r="221" spans="3:162" hidden="1" x14ac:dyDescent="0.25">
      <c r="C221" s="98"/>
      <c r="D221" s="98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  <c r="Z221" s="98"/>
      <c r="AA221" s="98"/>
      <c r="AB221" s="98"/>
      <c r="AC221" s="98"/>
      <c r="AD221" s="98"/>
      <c r="AE221" s="98"/>
      <c r="AF221" s="98"/>
      <c r="AG221" s="98"/>
      <c r="AH221" s="98"/>
      <c r="AI221" s="98"/>
      <c r="AJ221" s="98"/>
      <c r="AK221" s="98"/>
      <c r="AL221" s="98"/>
      <c r="AM221" s="98"/>
      <c r="AN221" s="98"/>
      <c r="AO221" s="98"/>
      <c r="AP221" s="98"/>
      <c r="AQ221" s="98"/>
      <c r="AR221" s="98"/>
      <c r="AS221" s="98"/>
      <c r="AT221" s="98"/>
      <c r="AU221" s="98"/>
      <c r="AV221" s="98"/>
      <c r="AW221" s="98"/>
      <c r="AX221" s="98"/>
      <c r="AY221" s="98"/>
      <c r="AZ221" s="98"/>
      <c r="BA221" s="98"/>
      <c r="BB221" s="98"/>
      <c r="BC221" s="98"/>
      <c r="BD221" s="98"/>
      <c r="BE221" s="98"/>
      <c r="BF221" s="98"/>
      <c r="BG221" s="98"/>
      <c r="BH221" s="98"/>
      <c r="BI221" s="98"/>
      <c r="BJ221" s="98"/>
      <c r="BK221" s="98"/>
      <c r="BL221" s="98"/>
      <c r="BM221" s="98"/>
      <c r="BN221" s="98"/>
      <c r="BO221" s="98"/>
      <c r="BP221" s="98"/>
      <c r="BQ221" s="98"/>
      <c r="BR221" s="98"/>
      <c r="BS221" s="98"/>
      <c r="BT221" s="98"/>
      <c r="BU221" s="98"/>
      <c r="BV221" s="98"/>
      <c r="BW221" s="98"/>
      <c r="BX221" s="98"/>
      <c r="BY221" s="98"/>
      <c r="BZ221" s="98"/>
      <c r="CA221" s="98"/>
      <c r="CB221" s="98"/>
      <c r="CC221" s="98"/>
      <c r="CD221" s="98"/>
      <c r="CE221" s="98"/>
      <c r="CF221" s="98"/>
      <c r="CG221" s="98"/>
      <c r="CH221" s="98"/>
      <c r="CI221" s="98"/>
      <c r="CJ221" s="98"/>
      <c r="CK221" s="98"/>
      <c r="CL221" s="98"/>
      <c r="CM221" s="98"/>
      <c r="CN221" s="98"/>
      <c r="CO221" s="98"/>
      <c r="CP221" s="98"/>
      <c r="CQ221" s="98"/>
      <c r="CR221" s="98"/>
      <c r="CS221" s="98"/>
      <c r="CT221" s="98"/>
      <c r="CU221" s="98"/>
      <c r="CV221" s="98"/>
      <c r="CW221" s="98"/>
      <c r="CX221" s="98"/>
      <c r="CY221" s="98"/>
      <c r="CZ221" s="98"/>
      <c r="DA221" s="98"/>
      <c r="DB221" s="98"/>
      <c r="DC221" s="98"/>
      <c r="DD221" s="98"/>
      <c r="DE221" s="98"/>
      <c r="DF221" s="98"/>
      <c r="DG221" s="98"/>
      <c r="DH221" s="98"/>
      <c r="DI221" s="98"/>
      <c r="DJ221" s="98"/>
      <c r="DK221" s="98"/>
      <c r="DL221" s="98"/>
      <c r="DM221" s="98"/>
      <c r="DN221" s="98"/>
      <c r="DO221" s="98"/>
      <c r="DP221" s="98"/>
      <c r="DQ221" s="98"/>
      <c r="DR221" s="98"/>
      <c r="DS221" s="98"/>
      <c r="DT221" s="98"/>
      <c r="DU221" s="98"/>
      <c r="DV221" s="98"/>
      <c r="DW221" s="98"/>
      <c r="DX221" s="98"/>
      <c r="DY221" s="98"/>
      <c r="DZ221" s="98"/>
      <c r="EA221" s="98"/>
      <c r="EB221" s="98"/>
      <c r="EC221" s="98"/>
      <c r="ED221" s="98"/>
      <c r="EE221" s="98"/>
      <c r="EF221" s="98"/>
      <c r="EG221" s="98"/>
      <c r="EH221" s="98"/>
      <c r="EI221" s="98"/>
      <c r="EJ221" s="98"/>
      <c r="EK221" s="98"/>
      <c r="EL221" s="98"/>
      <c r="EM221" s="98"/>
      <c r="EN221" s="98"/>
      <c r="EO221" s="98"/>
      <c r="EP221" s="98"/>
      <c r="EQ221" s="98"/>
      <c r="ER221" s="98"/>
      <c r="ES221" s="98"/>
      <c r="ET221" s="98"/>
      <c r="EU221" s="98"/>
      <c r="EV221" s="98"/>
      <c r="EW221" s="98"/>
      <c r="EX221" s="98"/>
      <c r="EY221" s="98"/>
      <c r="EZ221" s="98"/>
      <c r="FA221" s="98"/>
      <c r="FB221" s="98"/>
      <c r="FC221" s="98"/>
      <c r="FD221" s="98"/>
      <c r="FE221" s="98"/>
      <c r="FF221" s="98"/>
    </row>
    <row r="222" spans="3:162" hidden="1" x14ac:dyDescent="0.25">
      <c r="C222" s="98"/>
      <c r="D222" s="98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  <c r="Z222" s="98"/>
      <c r="AA222" s="98"/>
      <c r="AB222" s="98"/>
      <c r="AC222" s="98"/>
      <c r="AD222" s="98"/>
      <c r="AE222" s="98"/>
      <c r="AF222" s="98"/>
      <c r="AG222" s="98"/>
      <c r="AH222" s="98"/>
      <c r="AI222" s="98"/>
      <c r="AJ222" s="98"/>
      <c r="AK222" s="98"/>
      <c r="AL222" s="98"/>
      <c r="AM222" s="98"/>
      <c r="AN222" s="98"/>
      <c r="AO222" s="98"/>
      <c r="AP222" s="98"/>
      <c r="AQ222" s="98"/>
      <c r="AR222" s="98"/>
      <c r="AS222" s="98"/>
      <c r="AT222" s="98"/>
      <c r="AU222" s="98"/>
      <c r="AV222" s="98"/>
      <c r="AW222" s="98"/>
      <c r="AX222" s="98"/>
      <c r="AY222" s="98"/>
      <c r="AZ222" s="98"/>
      <c r="BA222" s="98"/>
      <c r="BB222" s="98"/>
      <c r="BC222" s="98"/>
      <c r="BD222" s="98"/>
      <c r="BE222" s="98"/>
      <c r="BF222" s="98"/>
      <c r="BG222" s="98"/>
      <c r="BH222" s="98"/>
      <c r="BI222" s="98"/>
      <c r="BJ222" s="98"/>
      <c r="BK222" s="98"/>
      <c r="BL222" s="98"/>
      <c r="BM222" s="98"/>
      <c r="BN222" s="98"/>
      <c r="BO222" s="98"/>
      <c r="BP222" s="98"/>
      <c r="BQ222" s="98"/>
      <c r="BR222" s="98"/>
      <c r="BS222" s="98"/>
      <c r="BT222" s="98"/>
      <c r="BU222" s="98"/>
      <c r="BV222" s="98"/>
      <c r="BW222" s="98"/>
      <c r="BX222" s="98"/>
      <c r="BY222" s="98"/>
      <c r="BZ222" s="98"/>
      <c r="CA222" s="98"/>
      <c r="CB222" s="98"/>
      <c r="CC222" s="98"/>
      <c r="CD222" s="98"/>
      <c r="CE222" s="98"/>
      <c r="CF222" s="98"/>
      <c r="CG222" s="98"/>
      <c r="CH222" s="98"/>
      <c r="CI222" s="98"/>
      <c r="CJ222" s="98"/>
      <c r="CK222" s="98"/>
      <c r="CL222" s="98"/>
      <c r="CM222" s="98"/>
      <c r="CN222" s="98"/>
      <c r="CO222" s="98"/>
      <c r="CP222" s="98"/>
      <c r="CQ222" s="98"/>
      <c r="CR222" s="98"/>
      <c r="CS222" s="98"/>
      <c r="CT222" s="98"/>
      <c r="CU222" s="98"/>
      <c r="CV222" s="98"/>
      <c r="CW222" s="98"/>
      <c r="CX222" s="98"/>
      <c r="CY222" s="98"/>
      <c r="CZ222" s="98"/>
      <c r="DA222" s="98"/>
      <c r="DB222" s="98"/>
      <c r="DC222" s="98"/>
      <c r="DD222" s="98"/>
      <c r="DE222" s="98"/>
      <c r="DF222" s="98"/>
      <c r="DG222" s="98"/>
      <c r="DH222" s="98"/>
      <c r="DI222" s="98"/>
      <c r="DJ222" s="98"/>
      <c r="DK222" s="98"/>
      <c r="DL222" s="98"/>
      <c r="DM222" s="98"/>
      <c r="DN222" s="98"/>
      <c r="DO222" s="98"/>
      <c r="DP222" s="98"/>
      <c r="DQ222" s="98"/>
      <c r="DR222" s="98"/>
      <c r="DS222" s="98"/>
      <c r="DT222" s="98"/>
      <c r="DU222" s="98"/>
      <c r="DV222" s="98"/>
      <c r="DW222" s="98"/>
      <c r="DX222" s="98"/>
      <c r="DY222" s="98"/>
      <c r="DZ222" s="98"/>
      <c r="EA222" s="98"/>
      <c r="EB222" s="98"/>
      <c r="EC222" s="98"/>
      <c r="ED222" s="98"/>
      <c r="EE222" s="98"/>
      <c r="EF222" s="98"/>
      <c r="EG222" s="98"/>
      <c r="EH222" s="98"/>
      <c r="EI222" s="98"/>
      <c r="EJ222" s="98"/>
      <c r="EK222" s="98"/>
      <c r="EL222" s="98"/>
      <c r="EM222" s="98"/>
      <c r="EN222" s="98"/>
      <c r="EO222" s="98"/>
      <c r="EP222" s="98"/>
      <c r="EQ222" s="98"/>
      <c r="ER222" s="98"/>
      <c r="ES222" s="98"/>
      <c r="ET222" s="98"/>
      <c r="EU222" s="98"/>
      <c r="EV222" s="98"/>
      <c r="EW222" s="98"/>
      <c r="EX222" s="98"/>
      <c r="EY222" s="98"/>
      <c r="EZ222" s="98"/>
      <c r="FA222" s="98"/>
      <c r="FB222" s="98"/>
      <c r="FC222" s="98"/>
      <c r="FD222" s="98"/>
      <c r="FE222" s="98"/>
      <c r="FF222" s="98"/>
    </row>
    <row r="223" spans="3:162" hidden="1" x14ac:dyDescent="0.25">
      <c r="C223" s="98"/>
      <c r="D223" s="98"/>
      <c r="E223" s="98"/>
      <c r="F223" s="98"/>
      <c r="G223" s="98"/>
      <c r="H223" s="98"/>
      <c r="I223" s="98"/>
      <c r="J223" s="98"/>
      <c r="K223" s="98"/>
      <c r="L223" s="98"/>
      <c r="M223" s="98"/>
      <c r="N223" s="98"/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  <c r="Z223" s="98"/>
      <c r="AA223" s="98"/>
      <c r="AB223" s="98"/>
      <c r="AC223" s="98"/>
      <c r="AD223" s="98"/>
      <c r="AE223" s="98"/>
      <c r="AF223" s="98"/>
      <c r="AG223" s="98"/>
      <c r="AH223" s="98"/>
      <c r="AI223" s="98"/>
      <c r="AJ223" s="98"/>
      <c r="AK223" s="98"/>
      <c r="AL223" s="98"/>
      <c r="AM223" s="98"/>
      <c r="AN223" s="98"/>
      <c r="AO223" s="98"/>
      <c r="AP223" s="98"/>
      <c r="AQ223" s="98"/>
      <c r="AR223" s="98"/>
      <c r="AS223" s="98"/>
      <c r="AT223" s="98"/>
      <c r="AU223" s="98"/>
      <c r="AV223" s="98"/>
      <c r="AW223" s="98"/>
      <c r="AX223" s="98"/>
      <c r="AY223" s="98"/>
      <c r="AZ223" s="98"/>
      <c r="BA223" s="98"/>
      <c r="BB223" s="98"/>
      <c r="BC223" s="98"/>
      <c r="BD223" s="98"/>
      <c r="BE223" s="98"/>
      <c r="BF223" s="98"/>
      <c r="BG223" s="98"/>
      <c r="BH223" s="98"/>
      <c r="BI223" s="98"/>
      <c r="BJ223" s="98"/>
      <c r="BK223" s="98"/>
      <c r="BL223" s="98"/>
      <c r="BM223" s="98"/>
      <c r="BN223" s="98"/>
      <c r="BO223" s="98"/>
      <c r="BP223" s="98"/>
      <c r="BQ223" s="98"/>
      <c r="BR223" s="98"/>
      <c r="BS223" s="98"/>
      <c r="BT223" s="98"/>
      <c r="BU223" s="98"/>
      <c r="BV223" s="98"/>
      <c r="BW223" s="98"/>
      <c r="BX223" s="98"/>
      <c r="BY223" s="98"/>
      <c r="BZ223" s="98"/>
      <c r="CA223" s="98"/>
      <c r="CB223" s="98"/>
      <c r="CC223" s="98"/>
      <c r="CD223" s="98"/>
      <c r="CE223" s="98"/>
      <c r="CF223" s="98"/>
      <c r="CG223" s="98"/>
      <c r="CH223" s="98"/>
      <c r="CI223" s="98"/>
      <c r="CJ223" s="98"/>
      <c r="CK223" s="98"/>
      <c r="CL223" s="98"/>
      <c r="CM223" s="98"/>
      <c r="CN223" s="98"/>
      <c r="CO223" s="98"/>
      <c r="CP223" s="98"/>
      <c r="CQ223" s="98"/>
      <c r="CR223" s="98"/>
      <c r="CS223" s="98"/>
      <c r="CT223" s="98"/>
      <c r="CU223" s="98"/>
      <c r="CV223" s="98"/>
      <c r="CW223" s="98"/>
      <c r="CX223" s="98"/>
      <c r="CY223" s="98"/>
      <c r="CZ223" s="98"/>
      <c r="DA223" s="98"/>
      <c r="DB223" s="98"/>
      <c r="DC223" s="98"/>
      <c r="DD223" s="98"/>
      <c r="DE223" s="98"/>
      <c r="DF223" s="98"/>
      <c r="DG223" s="98"/>
      <c r="DH223" s="98"/>
      <c r="DI223" s="98"/>
      <c r="DJ223" s="98"/>
      <c r="DK223" s="98"/>
      <c r="DL223" s="98"/>
      <c r="DM223" s="98"/>
      <c r="DN223" s="98"/>
      <c r="DO223" s="98"/>
      <c r="DP223" s="98"/>
      <c r="DQ223" s="98"/>
      <c r="DR223" s="98"/>
      <c r="DS223" s="98"/>
      <c r="DT223" s="98"/>
      <c r="DU223" s="98"/>
      <c r="DV223" s="98"/>
      <c r="DW223" s="98"/>
      <c r="DX223" s="98"/>
      <c r="DY223" s="98"/>
      <c r="DZ223" s="98"/>
      <c r="EA223" s="98"/>
      <c r="EB223" s="98"/>
      <c r="EC223" s="98"/>
      <c r="ED223" s="98"/>
      <c r="EE223" s="98"/>
      <c r="EF223" s="98"/>
      <c r="EG223" s="98"/>
      <c r="EH223" s="98"/>
      <c r="EI223" s="98"/>
      <c r="EJ223" s="98"/>
      <c r="EK223" s="98"/>
      <c r="EL223" s="98"/>
      <c r="EM223" s="98"/>
      <c r="EN223" s="98"/>
      <c r="EO223" s="98"/>
      <c r="EP223" s="98"/>
      <c r="EQ223" s="98"/>
      <c r="ER223" s="98"/>
      <c r="ES223" s="98"/>
      <c r="ET223" s="98"/>
      <c r="EU223" s="98"/>
      <c r="EV223" s="98"/>
      <c r="EW223" s="98"/>
      <c r="EX223" s="98"/>
      <c r="EY223" s="98"/>
      <c r="EZ223" s="98"/>
      <c r="FA223" s="98"/>
      <c r="FB223" s="98"/>
      <c r="FC223" s="98"/>
      <c r="FD223" s="98"/>
      <c r="FE223" s="98"/>
      <c r="FF223" s="98"/>
    </row>
    <row r="224" spans="3:162" hidden="1" x14ac:dyDescent="0.25">
      <c r="C224" s="98"/>
      <c r="D224" s="98"/>
      <c r="E224" s="98"/>
      <c r="F224" s="98"/>
      <c r="G224" s="98"/>
      <c r="H224" s="98"/>
      <c r="I224" s="98"/>
      <c r="J224" s="98"/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  <c r="Z224" s="98"/>
      <c r="AA224" s="98"/>
      <c r="AB224" s="98"/>
      <c r="AC224" s="98"/>
      <c r="AD224" s="98"/>
      <c r="AE224" s="98"/>
      <c r="AF224" s="98"/>
      <c r="AG224" s="98"/>
      <c r="AH224" s="98"/>
      <c r="AI224" s="98"/>
      <c r="AJ224" s="98"/>
      <c r="AK224" s="98"/>
      <c r="AL224" s="98"/>
      <c r="AM224" s="98"/>
      <c r="AN224" s="98"/>
      <c r="AO224" s="98"/>
      <c r="AP224" s="98"/>
      <c r="AQ224" s="98"/>
      <c r="AR224" s="98"/>
      <c r="AS224" s="98"/>
      <c r="AT224" s="98"/>
      <c r="AU224" s="98"/>
      <c r="AV224" s="98"/>
      <c r="AW224" s="98"/>
      <c r="AX224" s="98"/>
      <c r="AY224" s="98"/>
      <c r="AZ224" s="98"/>
      <c r="BA224" s="98"/>
      <c r="BB224" s="98"/>
      <c r="BC224" s="98"/>
      <c r="BD224" s="98"/>
      <c r="BE224" s="98"/>
      <c r="BF224" s="98"/>
      <c r="BG224" s="98"/>
      <c r="BH224" s="98"/>
      <c r="BI224" s="98"/>
      <c r="BJ224" s="98"/>
      <c r="BK224" s="98"/>
      <c r="BL224" s="98"/>
      <c r="BM224" s="98"/>
      <c r="BN224" s="98"/>
      <c r="BO224" s="98"/>
      <c r="BP224" s="98"/>
      <c r="BQ224" s="98"/>
      <c r="BR224" s="98"/>
      <c r="BS224" s="98"/>
      <c r="BT224" s="98"/>
      <c r="BU224" s="98"/>
      <c r="BV224" s="98"/>
      <c r="BW224" s="98"/>
      <c r="BX224" s="98"/>
      <c r="BY224" s="98"/>
      <c r="BZ224" s="98"/>
      <c r="CA224" s="98"/>
      <c r="CB224" s="98"/>
      <c r="CC224" s="98"/>
      <c r="CD224" s="98"/>
      <c r="CE224" s="98"/>
      <c r="CF224" s="98"/>
      <c r="CG224" s="98"/>
      <c r="CH224" s="98"/>
      <c r="CI224" s="98"/>
      <c r="CJ224" s="98"/>
      <c r="CK224" s="98"/>
      <c r="CL224" s="98"/>
      <c r="CM224" s="98"/>
      <c r="CN224" s="98"/>
      <c r="CO224" s="98"/>
      <c r="CP224" s="98"/>
      <c r="CQ224" s="98"/>
      <c r="CR224" s="98"/>
      <c r="CS224" s="98"/>
      <c r="CT224" s="98"/>
      <c r="CU224" s="98"/>
      <c r="CV224" s="98"/>
      <c r="CW224" s="98"/>
      <c r="CX224" s="98"/>
      <c r="CY224" s="98"/>
      <c r="CZ224" s="98"/>
      <c r="DA224" s="98"/>
      <c r="DB224" s="98"/>
      <c r="DC224" s="98"/>
      <c r="DD224" s="98"/>
      <c r="DE224" s="98"/>
      <c r="DF224" s="98"/>
      <c r="DG224" s="98"/>
      <c r="DH224" s="98"/>
      <c r="DI224" s="98"/>
      <c r="DJ224" s="98"/>
      <c r="DK224" s="98"/>
      <c r="DL224" s="98"/>
      <c r="DM224" s="98"/>
      <c r="DN224" s="98"/>
      <c r="DO224" s="98"/>
      <c r="DP224" s="98"/>
      <c r="DQ224" s="98"/>
      <c r="DR224" s="98"/>
      <c r="DS224" s="98"/>
      <c r="DT224" s="98"/>
      <c r="DU224" s="98"/>
      <c r="DV224" s="98"/>
      <c r="DW224" s="98"/>
      <c r="DX224" s="98"/>
      <c r="DY224" s="98"/>
      <c r="DZ224" s="98"/>
      <c r="EA224" s="98"/>
      <c r="EB224" s="98"/>
      <c r="EC224" s="98"/>
      <c r="ED224" s="98"/>
      <c r="EE224" s="98"/>
      <c r="EF224" s="98"/>
      <c r="EG224" s="98"/>
      <c r="EH224" s="98"/>
      <c r="EI224" s="98"/>
      <c r="EJ224" s="98"/>
      <c r="EK224" s="98"/>
      <c r="EL224" s="98"/>
      <c r="EM224" s="98"/>
      <c r="EN224" s="98"/>
      <c r="EO224" s="98"/>
      <c r="EP224" s="98"/>
      <c r="EQ224" s="98"/>
      <c r="ER224" s="98"/>
      <c r="ES224" s="98"/>
      <c r="ET224" s="98"/>
      <c r="EU224" s="98"/>
      <c r="EV224" s="98"/>
      <c r="EW224" s="98"/>
      <c r="EX224" s="98"/>
      <c r="EY224" s="98"/>
      <c r="EZ224" s="98"/>
      <c r="FA224" s="98"/>
      <c r="FB224" s="98"/>
      <c r="FC224" s="98"/>
      <c r="FD224" s="98"/>
      <c r="FE224" s="98"/>
      <c r="FF224" s="98"/>
    </row>
    <row r="225" spans="3:162" hidden="1" x14ac:dyDescent="0.25">
      <c r="C225" s="98"/>
      <c r="D225" s="98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/>
      <c r="Q225" s="98"/>
      <c r="R225" s="98"/>
      <c r="S225" s="98"/>
      <c r="T225" s="98"/>
      <c r="U225" s="98"/>
      <c r="V225" s="98"/>
      <c r="W225" s="98"/>
      <c r="X225" s="98"/>
      <c r="Y225" s="98"/>
      <c r="Z225" s="98"/>
      <c r="AA225" s="98"/>
      <c r="AB225" s="98"/>
      <c r="AC225" s="98"/>
      <c r="AD225" s="98"/>
      <c r="AE225" s="98"/>
      <c r="AF225" s="98"/>
      <c r="AG225" s="98"/>
      <c r="AH225" s="98"/>
      <c r="AI225" s="98"/>
      <c r="AJ225" s="98"/>
      <c r="AK225" s="98"/>
      <c r="AL225" s="98"/>
      <c r="AM225" s="98"/>
      <c r="AN225" s="98"/>
      <c r="AO225" s="98"/>
      <c r="AP225" s="98"/>
      <c r="AQ225" s="98"/>
      <c r="AR225" s="98"/>
      <c r="AS225" s="98"/>
      <c r="AT225" s="98"/>
      <c r="AU225" s="98"/>
      <c r="AV225" s="98"/>
      <c r="AW225" s="98"/>
      <c r="AX225" s="98"/>
      <c r="AY225" s="98"/>
      <c r="AZ225" s="98"/>
      <c r="BA225" s="98"/>
      <c r="BB225" s="98"/>
      <c r="BC225" s="98"/>
      <c r="BD225" s="98"/>
      <c r="BE225" s="98"/>
      <c r="BF225" s="98"/>
      <c r="BG225" s="98"/>
      <c r="BH225" s="98"/>
      <c r="BI225" s="98"/>
      <c r="BJ225" s="98"/>
      <c r="BK225" s="98"/>
      <c r="BL225" s="98"/>
      <c r="BM225" s="98"/>
      <c r="BN225" s="98"/>
      <c r="BO225" s="98"/>
      <c r="BP225" s="98"/>
      <c r="BQ225" s="98"/>
      <c r="BR225" s="98"/>
      <c r="BS225" s="98"/>
      <c r="BT225" s="98"/>
      <c r="BU225" s="98"/>
      <c r="BV225" s="98"/>
      <c r="BW225" s="98"/>
      <c r="BX225" s="98"/>
      <c r="BY225" s="98"/>
      <c r="BZ225" s="98"/>
      <c r="CA225" s="98"/>
      <c r="CB225" s="98"/>
      <c r="CC225" s="98"/>
      <c r="CD225" s="98"/>
      <c r="CE225" s="98"/>
      <c r="CF225" s="98"/>
      <c r="CG225" s="98"/>
      <c r="CH225" s="98"/>
      <c r="CI225" s="98"/>
      <c r="CJ225" s="98"/>
      <c r="CK225" s="98"/>
      <c r="CL225" s="98"/>
      <c r="CM225" s="98"/>
      <c r="CN225" s="98"/>
      <c r="CO225" s="98"/>
      <c r="CP225" s="98"/>
      <c r="CQ225" s="98"/>
      <c r="CR225" s="98"/>
      <c r="CS225" s="98"/>
      <c r="CT225" s="98"/>
      <c r="CU225" s="98"/>
      <c r="CV225" s="98"/>
      <c r="CW225" s="98"/>
      <c r="CX225" s="98"/>
      <c r="CY225" s="98"/>
      <c r="CZ225" s="98"/>
      <c r="DA225" s="98"/>
      <c r="DB225" s="98"/>
      <c r="DC225" s="98"/>
      <c r="DD225" s="98"/>
      <c r="DE225" s="98"/>
      <c r="DF225" s="98"/>
      <c r="DG225" s="98"/>
      <c r="DH225" s="98"/>
      <c r="DI225" s="98"/>
      <c r="DJ225" s="98"/>
      <c r="DK225" s="98"/>
      <c r="DL225" s="98"/>
      <c r="DM225" s="98"/>
      <c r="DN225" s="98"/>
      <c r="DO225" s="98"/>
      <c r="DP225" s="98"/>
      <c r="DQ225" s="98"/>
      <c r="DR225" s="98"/>
      <c r="DS225" s="98"/>
      <c r="DT225" s="98"/>
      <c r="DU225" s="98"/>
      <c r="DV225" s="98"/>
      <c r="DW225" s="98"/>
      <c r="DX225" s="98"/>
      <c r="DY225" s="98"/>
      <c r="DZ225" s="98"/>
      <c r="EA225" s="98"/>
      <c r="EB225" s="98"/>
      <c r="EC225" s="98"/>
      <c r="ED225" s="98"/>
      <c r="EE225" s="98"/>
      <c r="EF225" s="98"/>
      <c r="EG225" s="98"/>
      <c r="EH225" s="98"/>
      <c r="EI225" s="98"/>
      <c r="EJ225" s="98"/>
      <c r="EK225" s="98"/>
      <c r="EL225" s="98"/>
      <c r="EM225" s="98"/>
      <c r="EN225" s="98"/>
      <c r="EO225" s="98"/>
      <c r="EP225" s="98"/>
      <c r="EQ225" s="98"/>
      <c r="ER225" s="98"/>
      <c r="ES225" s="98"/>
      <c r="ET225" s="98"/>
      <c r="EU225" s="98"/>
      <c r="EV225" s="98"/>
      <c r="EW225" s="98"/>
      <c r="EX225" s="98"/>
      <c r="EY225" s="98"/>
      <c r="EZ225" s="98"/>
      <c r="FA225" s="98"/>
      <c r="FB225" s="98"/>
      <c r="FC225" s="98"/>
      <c r="FD225" s="98"/>
      <c r="FE225" s="98"/>
      <c r="FF225" s="98"/>
    </row>
    <row r="226" spans="3:162" hidden="1" x14ac:dyDescent="0.25">
      <c r="C226" s="98"/>
      <c r="D226" s="98"/>
      <c r="E226" s="98"/>
      <c r="F226" s="98"/>
      <c r="G226" s="98"/>
      <c r="H226" s="98"/>
      <c r="I226" s="98"/>
      <c r="J226" s="98"/>
      <c r="K226" s="98"/>
      <c r="L226" s="98"/>
      <c r="M226" s="98"/>
      <c r="N226" s="98"/>
      <c r="O226" s="98"/>
      <c r="P226" s="98"/>
      <c r="Q226" s="98"/>
      <c r="R226" s="98"/>
      <c r="S226" s="98"/>
      <c r="T226" s="98"/>
      <c r="U226" s="98"/>
      <c r="V226" s="98"/>
      <c r="W226" s="98"/>
      <c r="X226" s="98"/>
      <c r="Y226" s="98"/>
      <c r="Z226" s="98"/>
      <c r="AA226" s="98"/>
      <c r="AB226" s="98"/>
      <c r="AC226" s="98"/>
      <c r="AD226" s="98"/>
      <c r="AE226" s="98"/>
      <c r="AF226" s="98"/>
      <c r="AG226" s="98"/>
      <c r="AH226" s="98"/>
      <c r="AI226" s="98"/>
      <c r="AJ226" s="98"/>
      <c r="AK226" s="98"/>
      <c r="AL226" s="98"/>
      <c r="AM226" s="98"/>
      <c r="AN226" s="98"/>
      <c r="AO226" s="98"/>
      <c r="AP226" s="98"/>
      <c r="AQ226" s="98"/>
      <c r="AR226" s="98"/>
      <c r="AS226" s="98"/>
      <c r="AT226" s="98"/>
      <c r="AU226" s="98"/>
      <c r="AV226" s="98"/>
      <c r="AW226" s="98"/>
      <c r="AX226" s="98"/>
      <c r="AY226" s="98"/>
      <c r="AZ226" s="98"/>
      <c r="BA226" s="98"/>
      <c r="BB226" s="98"/>
      <c r="BC226" s="98"/>
      <c r="BD226" s="98"/>
      <c r="BE226" s="98"/>
      <c r="BF226" s="98"/>
      <c r="BG226" s="98"/>
      <c r="BH226" s="98"/>
      <c r="BI226" s="98"/>
      <c r="BJ226" s="98"/>
      <c r="BK226" s="98"/>
      <c r="BL226" s="98"/>
      <c r="BM226" s="98"/>
      <c r="BN226" s="98"/>
      <c r="BO226" s="98"/>
      <c r="BP226" s="98"/>
      <c r="BQ226" s="98"/>
      <c r="BR226" s="98"/>
      <c r="BS226" s="98"/>
      <c r="BT226" s="98"/>
      <c r="BU226" s="98"/>
      <c r="BV226" s="98"/>
      <c r="BW226" s="98"/>
      <c r="BX226" s="98"/>
      <c r="BY226" s="98"/>
      <c r="BZ226" s="98"/>
      <c r="CA226" s="98"/>
      <c r="CB226" s="98"/>
      <c r="CC226" s="98"/>
      <c r="CD226" s="98"/>
      <c r="CE226" s="98"/>
      <c r="CF226" s="98"/>
      <c r="CG226" s="98"/>
      <c r="CH226" s="98"/>
      <c r="CI226" s="98"/>
      <c r="CJ226" s="98"/>
      <c r="CK226" s="98"/>
      <c r="CL226" s="98"/>
      <c r="CM226" s="98"/>
      <c r="CN226" s="98"/>
      <c r="CO226" s="98"/>
      <c r="CP226" s="98"/>
      <c r="CQ226" s="98"/>
      <c r="CR226" s="98"/>
      <c r="CS226" s="98"/>
      <c r="CT226" s="98"/>
      <c r="CU226" s="98"/>
      <c r="CV226" s="98"/>
      <c r="CW226" s="98"/>
      <c r="CX226" s="98"/>
      <c r="CY226" s="98"/>
      <c r="CZ226" s="98"/>
      <c r="DA226" s="98"/>
      <c r="DB226" s="98"/>
      <c r="DC226" s="98"/>
      <c r="DD226" s="98"/>
      <c r="DE226" s="98"/>
      <c r="DF226" s="98"/>
      <c r="DG226" s="98"/>
      <c r="DH226" s="98"/>
      <c r="DI226" s="98"/>
      <c r="DJ226" s="98"/>
      <c r="DK226" s="98"/>
      <c r="DL226" s="98"/>
      <c r="DM226" s="98"/>
      <c r="DN226" s="98"/>
      <c r="DO226" s="98"/>
      <c r="DP226" s="98"/>
      <c r="DQ226" s="98"/>
      <c r="DR226" s="98"/>
      <c r="DS226" s="98"/>
      <c r="DT226" s="98"/>
      <c r="DU226" s="98"/>
      <c r="DV226" s="98"/>
      <c r="DW226" s="98"/>
      <c r="DX226" s="98"/>
      <c r="DY226" s="98"/>
      <c r="DZ226" s="98"/>
      <c r="EA226" s="98"/>
      <c r="EB226" s="98"/>
      <c r="EC226" s="98"/>
      <c r="ED226" s="98"/>
      <c r="EE226" s="98"/>
      <c r="EF226" s="98"/>
      <c r="EG226" s="98"/>
      <c r="EH226" s="98"/>
      <c r="EI226" s="98"/>
      <c r="EJ226" s="98"/>
      <c r="EK226" s="98"/>
      <c r="EL226" s="98"/>
      <c r="EM226" s="98"/>
      <c r="EN226" s="98"/>
      <c r="EO226" s="98"/>
      <c r="EP226" s="98"/>
      <c r="EQ226" s="98"/>
      <c r="ER226" s="98"/>
      <c r="ES226" s="98"/>
      <c r="ET226" s="98"/>
      <c r="EU226" s="98"/>
      <c r="EV226" s="98"/>
      <c r="EW226" s="98"/>
      <c r="EX226" s="98"/>
      <c r="EY226" s="98"/>
      <c r="EZ226" s="98"/>
      <c r="FA226" s="98"/>
      <c r="FB226" s="98"/>
      <c r="FC226" s="98"/>
      <c r="FD226" s="98"/>
      <c r="FE226" s="98"/>
      <c r="FF226" s="98"/>
    </row>
    <row r="227" spans="3:162" hidden="1" x14ac:dyDescent="0.25">
      <c r="C227" s="98"/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/>
      <c r="U227" s="98"/>
      <c r="V227" s="98"/>
      <c r="W227" s="98"/>
      <c r="X227" s="98"/>
      <c r="Y227" s="98"/>
      <c r="Z227" s="98"/>
      <c r="AA227" s="98"/>
      <c r="AB227" s="98"/>
      <c r="AC227" s="98"/>
      <c r="AD227" s="98"/>
      <c r="AE227" s="98"/>
      <c r="AF227" s="98"/>
      <c r="AG227" s="98"/>
      <c r="AH227" s="98"/>
      <c r="AI227" s="98"/>
      <c r="AJ227" s="98"/>
      <c r="AK227" s="98"/>
      <c r="AL227" s="98"/>
      <c r="AM227" s="98"/>
      <c r="AN227" s="98"/>
      <c r="AO227" s="98"/>
      <c r="AP227" s="98"/>
      <c r="AQ227" s="98"/>
      <c r="AR227" s="98"/>
      <c r="AS227" s="98"/>
      <c r="AT227" s="98"/>
      <c r="AU227" s="98"/>
      <c r="AV227" s="98"/>
      <c r="AW227" s="98"/>
      <c r="AX227" s="98"/>
      <c r="AY227" s="98"/>
      <c r="AZ227" s="98"/>
      <c r="BA227" s="98"/>
      <c r="BB227" s="98"/>
      <c r="BC227" s="98"/>
      <c r="BD227" s="98"/>
      <c r="BE227" s="98"/>
      <c r="BF227" s="98"/>
      <c r="BG227" s="98"/>
      <c r="BH227" s="98"/>
      <c r="BI227" s="98"/>
      <c r="BJ227" s="98"/>
      <c r="BK227" s="98"/>
      <c r="BL227" s="98"/>
      <c r="BM227" s="98"/>
      <c r="BN227" s="98"/>
      <c r="BO227" s="98"/>
      <c r="BP227" s="98"/>
      <c r="BQ227" s="98"/>
      <c r="BR227" s="98"/>
      <c r="BS227" s="98"/>
      <c r="BT227" s="98"/>
      <c r="BU227" s="98"/>
      <c r="BV227" s="98"/>
      <c r="BW227" s="98"/>
      <c r="BX227" s="98"/>
      <c r="BY227" s="98"/>
      <c r="BZ227" s="98"/>
      <c r="CA227" s="98"/>
      <c r="CB227" s="98"/>
      <c r="CC227" s="98"/>
      <c r="CD227" s="98"/>
      <c r="CE227" s="98"/>
      <c r="CF227" s="98"/>
      <c r="CG227" s="98"/>
      <c r="CH227" s="98"/>
      <c r="CI227" s="98"/>
      <c r="CJ227" s="98"/>
      <c r="CK227" s="98"/>
      <c r="CL227" s="98"/>
      <c r="CM227" s="98"/>
      <c r="CN227" s="98"/>
      <c r="CO227" s="98"/>
      <c r="CP227" s="98"/>
      <c r="CQ227" s="98"/>
      <c r="CR227" s="98"/>
      <c r="CS227" s="98"/>
      <c r="CT227" s="98"/>
      <c r="CU227" s="98"/>
      <c r="CV227" s="98"/>
      <c r="CW227" s="98"/>
      <c r="CX227" s="98"/>
      <c r="CY227" s="98"/>
      <c r="CZ227" s="98"/>
      <c r="DA227" s="98"/>
      <c r="DB227" s="98"/>
      <c r="DC227" s="98"/>
      <c r="DD227" s="98"/>
      <c r="DE227" s="98"/>
      <c r="DF227" s="98"/>
      <c r="DG227" s="98"/>
      <c r="DH227" s="98"/>
      <c r="DI227" s="98"/>
      <c r="DJ227" s="98"/>
      <c r="DK227" s="98"/>
      <c r="DL227" s="98"/>
      <c r="DM227" s="98"/>
      <c r="DN227" s="98"/>
      <c r="DO227" s="98"/>
      <c r="DP227" s="98"/>
      <c r="DQ227" s="98"/>
      <c r="DR227" s="98"/>
      <c r="DS227" s="98"/>
      <c r="DT227" s="98"/>
      <c r="DU227" s="98"/>
      <c r="DV227" s="98"/>
      <c r="DW227" s="98"/>
      <c r="DX227" s="98"/>
      <c r="DY227" s="98"/>
      <c r="DZ227" s="98"/>
      <c r="EA227" s="98"/>
      <c r="EB227" s="98"/>
      <c r="EC227" s="98"/>
      <c r="ED227" s="98"/>
      <c r="EE227" s="98"/>
      <c r="EF227" s="98"/>
      <c r="EG227" s="98"/>
      <c r="EH227" s="98"/>
      <c r="EI227" s="98"/>
      <c r="EJ227" s="98"/>
      <c r="EK227" s="98"/>
      <c r="EL227" s="98"/>
      <c r="EM227" s="98"/>
      <c r="EN227" s="98"/>
      <c r="EO227" s="98"/>
      <c r="EP227" s="98"/>
      <c r="EQ227" s="98"/>
      <c r="ER227" s="98"/>
      <c r="ES227" s="98"/>
      <c r="ET227" s="98"/>
      <c r="EU227" s="98"/>
      <c r="EV227" s="98"/>
      <c r="EW227" s="98"/>
      <c r="EX227" s="98"/>
      <c r="EY227" s="98"/>
      <c r="EZ227" s="98"/>
      <c r="FA227" s="98"/>
      <c r="FB227" s="98"/>
      <c r="FC227" s="98"/>
      <c r="FD227" s="98"/>
      <c r="FE227" s="98"/>
      <c r="FF227" s="98"/>
    </row>
    <row r="228" spans="3:162" hidden="1" x14ac:dyDescent="0.25">
      <c r="C228" s="98"/>
      <c r="D228" s="98"/>
      <c r="E228" s="98"/>
      <c r="F228" s="98"/>
      <c r="G228" s="98"/>
      <c r="H228" s="98"/>
      <c r="I228" s="98"/>
      <c r="J228" s="98"/>
      <c r="K228" s="98"/>
      <c r="L228" s="98"/>
      <c r="M228" s="98"/>
      <c r="N228" s="98"/>
      <c r="O228" s="98"/>
      <c r="P228" s="98"/>
      <c r="Q228" s="98"/>
      <c r="R228" s="98"/>
      <c r="S228" s="98"/>
      <c r="T228" s="98"/>
      <c r="U228" s="98"/>
      <c r="V228" s="98"/>
      <c r="W228" s="98"/>
      <c r="X228" s="98"/>
      <c r="Y228" s="98"/>
      <c r="Z228" s="98"/>
      <c r="AA228" s="98"/>
      <c r="AB228" s="98"/>
      <c r="AC228" s="98"/>
      <c r="AD228" s="98"/>
      <c r="AE228" s="98"/>
      <c r="AF228" s="98"/>
      <c r="AG228" s="98"/>
      <c r="AH228" s="98"/>
      <c r="AI228" s="98"/>
      <c r="AJ228" s="98"/>
      <c r="AK228" s="98"/>
      <c r="AL228" s="98"/>
      <c r="AM228" s="98"/>
      <c r="AN228" s="98"/>
      <c r="AO228" s="98"/>
      <c r="AP228" s="98"/>
      <c r="AQ228" s="98"/>
      <c r="AR228" s="98"/>
      <c r="AS228" s="98"/>
      <c r="AT228" s="98"/>
      <c r="AU228" s="98"/>
      <c r="AV228" s="98"/>
      <c r="AW228" s="98"/>
      <c r="AX228" s="98"/>
      <c r="AY228" s="98"/>
      <c r="AZ228" s="98"/>
      <c r="BA228" s="98"/>
      <c r="BB228" s="98"/>
      <c r="BC228" s="98"/>
      <c r="BD228" s="98"/>
      <c r="BE228" s="98"/>
      <c r="BF228" s="98"/>
      <c r="BG228" s="98"/>
      <c r="BH228" s="98"/>
      <c r="BI228" s="98"/>
      <c r="BJ228" s="98"/>
      <c r="BK228" s="98"/>
      <c r="BL228" s="98"/>
      <c r="BM228" s="98"/>
      <c r="BN228" s="98"/>
      <c r="BO228" s="98"/>
      <c r="BP228" s="98"/>
      <c r="BQ228" s="98"/>
      <c r="BR228" s="98"/>
      <c r="BS228" s="98"/>
      <c r="BT228" s="98"/>
      <c r="BU228" s="98"/>
      <c r="BV228" s="98"/>
      <c r="BW228" s="98"/>
      <c r="BX228" s="98"/>
      <c r="BY228" s="98"/>
      <c r="BZ228" s="98"/>
      <c r="CA228" s="98"/>
      <c r="CB228" s="98"/>
      <c r="CC228" s="98"/>
      <c r="CD228" s="98"/>
      <c r="CE228" s="98"/>
      <c r="CF228" s="98"/>
      <c r="CG228" s="98"/>
      <c r="CH228" s="98"/>
      <c r="CI228" s="98"/>
      <c r="CJ228" s="98"/>
      <c r="CK228" s="98"/>
      <c r="CL228" s="98"/>
      <c r="CM228" s="98"/>
      <c r="CN228" s="98"/>
      <c r="CO228" s="98"/>
      <c r="CP228" s="98"/>
      <c r="CQ228" s="98"/>
      <c r="CR228" s="98"/>
      <c r="CS228" s="98"/>
      <c r="CT228" s="98"/>
      <c r="CU228" s="98"/>
      <c r="CV228" s="98"/>
      <c r="CW228" s="98"/>
      <c r="CX228" s="98"/>
      <c r="CY228" s="98"/>
      <c r="CZ228" s="98"/>
      <c r="DA228" s="98"/>
      <c r="DB228" s="98"/>
      <c r="DC228" s="98"/>
      <c r="DD228" s="98"/>
      <c r="DE228" s="98"/>
      <c r="DF228" s="98"/>
      <c r="DG228" s="98"/>
      <c r="DH228" s="98"/>
      <c r="DI228" s="98"/>
      <c r="DJ228" s="98"/>
      <c r="DK228" s="98"/>
      <c r="DL228" s="98"/>
      <c r="DM228" s="98"/>
      <c r="DN228" s="98"/>
      <c r="DO228" s="98"/>
      <c r="DP228" s="98"/>
      <c r="DQ228" s="98"/>
      <c r="DR228" s="98"/>
      <c r="DS228" s="98"/>
      <c r="DT228" s="98"/>
      <c r="DU228" s="98"/>
      <c r="DV228" s="98"/>
      <c r="DW228" s="98"/>
      <c r="DX228" s="98"/>
      <c r="DY228" s="98"/>
      <c r="DZ228" s="98"/>
      <c r="EA228" s="98"/>
      <c r="EB228" s="98"/>
      <c r="EC228" s="98"/>
      <c r="ED228" s="98"/>
      <c r="EE228" s="98"/>
      <c r="EF228" s="98"/>
      <c r="EG228" s="98"/>
      <c r="EH228" s="98"/>
      <c r="EI228" s="98"/>
      <c r="EJ228" s="98"/>
      <c r="EK228" s="98"/>
      <c r="EL228" s="98"/>
      <c r="EM228" s="98"/>
      <c r="EN228" s="98"/>
      <c r="EO228" s="98"/>
      <c r="EP228" s="98"/>
      <c r="EQ228" s="98"/>
      <c r="ER228" s="98"/>
      <c r="ES228" s="98"/>
      <c r="ET228" s="98"/>
      <c r="EU228" s="98"/>
      <c r="EV228" s="98"/>
      <c r="EW228" s="98"/>
      <c r="EX228" s="98"/>
      <c r="EY228" s="98"/>
      <c r="EZ228" s="98"/>
      <c r="FA228" s="98"/>
      <c r="FB228" s="98"/>
      <c r="FC228" s="98"/>
      <c r="FD228" s="98"/>
      <c r="FE228" s="98"/>
      <c r="FF228" s="98"/>
    </row>
    <row r="229" spans="3:162" hidden="1" x14ac:dyDescent="0.25">
      <c r="C229" s="98"/>
      <c r="D229" s="98"/>
      <c r="E229" s="98"/>
      <c r="F229" s="98"/>
      <c r="G229" s="98"/>
      <c r="H229" s="98"/>
      <c r="I229" s="98"/>
      <c r="J229" s="98"/>
      <c r="K229" s="98"/>
      <c r="L229" s="98"/>
      <c r="M229" s="98"/>
      <c r="N229" s="98"/>
      <c r="O229" s="98"/>
      <c r="P229" s="98"/>
      <c r="Q229" s="98"/>
      <c r="R229" s="98"/>
      <c r="S229" s="98"/>
      <c r="T229" s="98"/>
      <c r="U229" s="98"/>
      <c r="V229" s="98"/>
      <c r="W229" s="98"/>
      <c r="X229" s="98"/>
      <c r="Y229" s="98"/>
      <c r="Z229" s="98"/>
      <c r="AA229" s="98"/>
      <c r="AB229" s="98"/>
      <c r="AC229" s="98"/>
      <c r="AD229" s="98"/>
      <c r="AE229" s="98"/>
      <c r="AF229" s="98"/>
      <c r="AG229" s="98"/>
      <c r="AH229" s="98"/>
      <c r="AI229" s="98"/>
      <c r="AJ229" s="98"/>
      <c r="AK229" s="98"/>
      <c r="AL229" s="98"/>
      <c r="AM229" s="98"/>
      <c r="AN229" s="98"/>
      <c r="AO229" s="98"/>
      <c r="AP229" s="98"/>
      <c r="AQ229" s="98"/>
      <c r="AR229" s="98"/>
      <c r="AS229" s="98"/>
      <c r="AT229" s="98"/>
      <c r="AU229" s="98"/>
      <c r="AV229" s="98"/>
      <c r="AW229" s="98"/>
      <c r="AX229" s="98"/>
      <c r="AY229" s="98"/>
      <c r="AZ229" s="98"/>
      <c r="BA229" s="98"/>
      <c r="BB229" s="98"/>
      <c r="BC229" s="98"/>
      <c r="BD229" s="98"/>
      <c r="BE229" s="98"/>
      <c r="BF229" s="98"/>
      <c r="BG229" s="98"/>
      <c r="BH229" s="98"/>
      <c r="BI229" s="98"/>
      <c r="BJ229" s="98"/>
      <c r="BK229" s="98"/>
      <c r="BL229" s="98"/>
      <c r="BM229" s="98"/>
      <c r="BN229" s="98"/>
      <c r="BO229" s="98"/>
      <c r="BP229" s="98"/>
      <c r="BQ229" s="98"/>
      <c r="BR229" s="98"/>
      <c r="BS229" s="98"/>
      <c r="BT229" s="98"/>
      <c r="BU229" s="98"/>
      <c r="BV229" s="98"/>
      <c r="BW229" s="98"/>
      <c r="BX229" s="98"/>
      <c r="BY229" s="98"/>
      <c r="BZ229" s="98"/>
      <c r="CA229" s="98"/>
      <c r="CB229" s="98"/>
      <c r="CC229" s="98"/>
      <c r="CD229" s="98"/>
      <c r="CE229" s="98"/>
      <c r="CF229" s="98"/>
      <c r="CG229" s="98"/>
      <c r="CH229" s="98"/>
      <c r="CI229" s="98"/>
      <c r="CJ229" s="98"/>
      <c r="CK229" s="98"/>
      <c r="CL229" s="98"/>
      <c r="CM229" s="98"/>
      <c r="CN229" s="98"/>
      <c r="CO229" s="98"/>
      <c r="CP229" s="98"/>
      <c r="CQ229" s="98"/>
      <c r="CR229" s="98"/>
      <c r="CS229" s="98"/>
      <c r="CT229" s="98"/>
      <c r="CU229" s="98"/>
      <c r="CV229" s="98"/>
      <c r="CW229" s="98"/>
      <c r="CX229" s="98"/>
      <c r="CY229" s="98"/>
      <c r="CZ229" s="98"/>
      <c r="DA229" s="98"/>
      <c r="DB229" s="98"/>
      <c r="DC229" s="98"/>
      <c r="DD229" s="98"/>
      <c r="DE229" s="98"/>
      <c r="DF229" s="98"/>
      <c r="DG229" s="98"/>
      <c r="DH229" s="98"/>
      <c r="DI229" s="98"/>
      <c r="DJ229" s="98"/>
      <c r="DK229" s="98"/>
      <c r="DL229" s="98"/>
      <c r="DM229" s="98"/>
      <c r="DN229" s="98"/>
      <c r="DO229" s="98"/>
      <c r="DP229" s="98"/>
      <c r="DQ229" s="98"/>
      <c r="DR229" s="98"/>
      <c r="DS229" s="98"/>
      <c r="DT229" s="98"/>
      <c r="DU229" s="98"/>
      <c r="DV229" s="98"/>
      <c r="DW229" s="98"/>
      <c r="DX229" s="98"/>
      <c r="DY229" s="98"/>
      <c r="DZ229" s="98"/>
      <c r="EA229" s="98"/>
      <c r="EB229" s="98"/>
      <c r="EC229" s="98"/>
      <c r="ED229" s="98"/>
      <c r="EE229" s="98"/>
      <c r="EF229" s="98"/>
      <c r="EG229" s="98"/>
      <c r="EH229" s="98"/>
      <c r="EI229" s="98"/>
      <c r="EJ229" s="98"/>
      <c r="EK229" s="98"/>
      <c r="EL229" s="98"/>
      <c r="EM229" s="98"/>
      <c r="EN229" s="98"/>
      <c r="EO229" s="98"/>
      <c r="EP229" s="98"/>
      <c r="EQ229" s="98"/>
      <c r="ER229" s="98"/>
      <c r="ES229" s="98"/>
      <c r="ET229" s="98"/>
      <c r="EU229" s="98"/>
      <c r="EV229" s="98"/>
      <c r="EW229" s="98"/>
      <c r="EX229" s="98"/>
      <c r="EY229" s="98"/>
      <c r="EZ229" s="98"/>
      <c r="FA229" s="98"/>
      <c r="FB229" s="98"/>
      <c r="FC229" s="98"/>
      <c r="FD229" s="98"/>
      <c r="FE229" s="98"/>
      <c r="FF229" s="98"/>
    </row>
    <row r="230" spans="3:162" hidden="1" x14ac:dyDescent="0.25">
      <c r="C230" s="98"/>
      <c r="D230" s="98"/>
      <c r="E230" s="98"/>
      <c r="F230" s="98"/>
      <c r="G230" s="98"/>
      <c r="H230" s="98"/>
      <c r="I230" s="98"/>
      <c r="J230" s="98"/>
      <c r="K230" s="98"/>
      <c r="L230" s="98"/>
      <c r="M230" s="98"/>
      <c r="N230" s="98"/>
      <c r="O230" s="98"/>
      <c r="P230" s="98"/>
      <c r="Q230" s="98"/>
      <c r="R230" s="98"/>
      <c r="S230" s="98"/>
      <c r="T230" s="98"/>
      <c r="U230" s="98"/>
      <c r="V230" s="98"/>
      <c r="W230" s="98"/>
      <c r="X230" s="98"/>
      <c r="Y230" s="98"/>
      <c r="Z230" s="98"/>
      <c r="AA230" s="98"/>
      <c r="AB230" s="98"/>
      <c r="AC230" s="98"/>
      <c r="AD230" s="98"/>
      <c r="AE230" s="98"/>
      <c r="AF230" s="98"/>
      <c r="AG230" s="98"/>
      <c r="AH230" s="98"/>
      <c r="AI230" s="98"/>
      <c r="AJ230" s="98"/>
      <c r="AK230" s="98"/>
      <c r="AL230" s="98"/>
      <c r="AM230" s="98"/>
      <c r="AN230" s="98"/>
      <c r="AO230" s="98"/>
      <c r="AP230" s="98"/>
      <c r="AQ230" s="98"/>
      <c r="AR230" s="98"/>
      <c r="AS230" s="98"/>
      <c r="AT230" s="98"/>
      <c r="AU230" s="98"/>
      <c r="AV230" s="98"/>
      <c r="AW230" s="98"/>
      <c r="AX230" s="98"/>
      <c r="AY230" s="98"/>
      <c r="AZ230" s="98"/>
      <c r="BA230" s="98"/>
      <c r="BB230" s="98"/>
      <c r="BC230" s="98"/>
      <c r="BD230" s="98"/>
      <c r="BE230" s="98"/>
      <c r="BF230" s="98"/>
      <c r="BG230" s="98"/>
      <c r="BH230" s="98"/>
      <c r="BI230" s="98"/>
      <c r="BJ230" s="98"/>
      <c r="BK230" s="98"/>
      <c r="BL230" s="98"/>
      <c r="BM230" s="98"/>
      <c r="BN230" s="98"/>
      <c r="BO230" s="98"/>
      <c r="BP230" s="98"/>
      <c r="BQ230" s="98"/>
      <c r="BR230" s="98"/>
      <c r="BS230" s="98"/>
      <c r="BT230" s="98"/>
      <c r="BU230" s="98"/>
      <c r="BV230" s="98"/>
      <c r="BW230" s="98"/>
      <c r="BX230" s="98"/>
      <c r="BY230" s="98"/>
      <c r="BZ230" s="98"/>
      <c r="CA230" s="98"/>
      <c r="CB230" s="98"/>
      <c r="CC230" s="98"/>
      <c r="CD230" s="98"/>
      <c r="CE230" s="98"/>
      <c r="CF230" s="98"/>
      <c r="CG230" s="98"/>
      <c r="CH230" s="98"/>
      <c r="CI230" s="98"/>
      <c r="CJ230" s="98"/>
      <c r="CK230" s="98"/>
      <c r="CL230" s="98"/>
      <c r="CM230" s="98"/>
      <c r="CN230" s="98"/>
      <c r="CO230" s="98"/>
      <c r="CP230" s="98"/>
      <c r="CQ230" s="98"/>
      <c r="CR230" s="98"/>
      <c r="CS230" s="98"/>
      <c r="CT230" s="98"/>
      <c r="CU230" s="98"/>
      <c r="CV230" s="98"/>
      <c r="CW230" s="98"/>
      <c r="CX230" s="98"/>
      <c r="CY230" s="98"/>
      <c r="CZ230" s="98"/>
      <c r="DA230" s="98"/>
      <c r="DB230" s="98"/>
      <c r="DC230" s="98"/>
      <c r="DD230" s="98"/>
      <c r="DE230" s="98"/>
      <c r="DF230" s="98"/>
      <c r="DG230" s="98"/>
      <c r="DH230" s="98"/>
      <c r="DI230" s="98"/>
      <c r="DJ230" s="98"/>
      <c r="DK230" s="98"/>
      <c r="DL230" s="98"/>
      <c r="DM230" s="98"/>
      <c r="DN230" s="98"/>
      <c r="DO230" s="98"/>
      <c r="DP230" s="98"/>
      <c r="DQ230" s="98"/>
      <c r="DR230" s="98"/>
      <c r="DS230" s="98"/>
      <c r="DT230" s="98"/>
      <c r="DU230" s="98"/>
      <c r="DV230" s="98"/>
      <c r="DW230" s="98"/>
      <c r="DX230" s="98"/>
      <c r="DY230" s="98"/>
      <c r="DZ230" s="98"/>
      <c r="EA230" s="98"/>
      <c r="EB230" s="98"/>
      <c r="EC230" s="98"/>
      <c r="ED230" s="98"/>
      <c r="EE230" s="98"/>
      <c r="EF230" s="98"/>
      <c r="EG230" s="98"/>
      <c r="EH230" s="98"/>
      <c r="EI230" s="98"/>
      <c r="EJ230" s="98"/>
      <c r="EK230" s="98"/>
      <c r="EL230" s="98"/>
      <c r="EM230" s="98"/>
      <c r="EN230" s="98"/>
      <c r="EO230" s="98"/>
      <c r="EP230" s="98"/>
      <c r="EQ230" s="98"/>
      <c r="ER230" s="98"/>
      <c r="ES230" s="98"/>
      <c r="ET230" s="98"/>
      <c r="EU230" s="98"/>
      <c r="EV230" s="98"/>
      <c r="EW230" s="98"/>
      <c r="EX230" s="98"/>
      <c r="EY230" s="98"/>
      <c r="EZ230" s="98"/>
      <c r="FA230" s="98"/>
      <c r="FB230" s="98"/>
      <c r="FC230" s="98"/>
      <c r="FD230" s="98"/>
      <c r="FE230" s="98"/>
      <c r="FF230" s="98"/>
    </row>
    <row r="231" spans="3:162" hidden="1" x14ac:dyDescent="0.25">
      <c r="C231" s="98"/>
      <c r="D231" s="98"/>
      <c r="E231" s="98"/>
      <c r="F231" s="98"/>
      <c r="G231" s="98"/>
      <c r="H231" s="98"/>
      <c r="I231" s="98"/>
      <c r="J231" s="98"/>
      <c r="K231" s="98"/>
      <c r="L231" s="98"/>
      <c r="M231" s="98"/>
      <c r="N231" s="98"/>
      <c r="O231" s="98"/>
      <c r="P231" s="98"/>
      <c r="Q231" s="98"/>
      <c r="R231" s="98"/>
      <c r="S231" s="98"/>
      <c r="T231" s="98"/>
      <c r="U231" s="98"/>
      <c r="V231" s="98"/>
      <c r="W231" s="98"/>
      <c r="X231" s="98"/>
      <c r="Y231" s="98"/>
      <c r="Z231" s="98"/>
      <c r="AA231" s="98"/>
      <c r="AB231" s="98"/>
      <c r="AC231" s="98"/>
      <c r="AD231" s="98"/>
      <c r="AE231" s="98"/>
      <c r="AF231" s="98"/>
      <c r="AG231" s="98"/>
      <c r="AH231" s="98"/>
      <c r="AI231" s="98"/>
      <c r="AJ231" s="98"/>
      <c r="AK231" s="98"/>
      <c r="AL231" s="98"/>
      <c r="AM231" s="98"/>
      <c r="AN231" s="98"/>
      <c r="AO231" s="98"/>
      <c r="AP231" s="98"/>
      <c r="AQ231" s="98"/>
      <c r="AR231" s="98"/>
      <c r="AS231" s="98"/>
      <c r="AT231" s="98"/>
      <c r="AU231" s="98"/>
      <c r="AV231" s="98"/>
      <c r="AW231" s="98"/>
      <c r="AX231" s="98"/>
      <c r="AY231" s="98"/>
      <c r="AZ231" s="98"/>
      <c r="BA231" s="98"/>
      <c r="BB231" s="98"/>
      <c r="BC231" s="98"/>
      <c r="BD231" s="98"/>
      <c r="BE231" s="98"/>
      <c r="BF231" s="98"/>
      <c r="BG231" s="98"/>
      <c r="BH231" s="98"/>
      <c r="BI231" s="98"/>
      <c r="BJ231" s="98"/>
      <c r="BK231" s="98"/>
      <c r="BL231" s="98"/>
      <c r="BM231" s="98"/>
      <c r="BN231" s="98"/>
      <c r="BO231" s="98"/>
      <c r="BP231" s="98"/>
      <c r="BQ231" s="98"/>
      <c r="BR231" s="98"/>
      <c r="BS231" s="98"/>
      <c r="BT231" s="98"/>
      <c r="BU231" s="98"/>
      <c r="BV231" s="98"/>
      <c r="BW231" s="98"/>
      <c r="BX231" s="98"/>
      <c r="BY231" s="98"/>
      <c r="BZ231" s="98"/>
      <c r="CA231" s="98"/>
      <c r="CB231" s="98"/>
      <c r="CC231" s="98"/>
      <c r="CD231" s="98"/>
      <c r="CE231" s="98"/>
      <c r="CF231" s="98"/>
      <c r="CG231" s="98"/>
      <c r="CH231" s="98"/>
      <c r="CI231" s="98"/>
      <c r="CJ231" s="98"/>
      <c r="CK231" s="98"/>
      <c r="CL231" s="98"/>
      <c r="CM231" s="98"/>
      <c r="CN231" s="98"/>
      <c r="CO231" s="98"/>
      <c r="CP231" s="98"/>
      <c r="CQ231" s="98"/>
      <c r="CR231" s="98"/>
      <c r="CS231" s="98"/>
      <c r="CT231" s="98"/>
      <c r="CU231" s="98"/>
      <c r="CV231" s="98"/>
      <c r="CW231" s="98"/>
      <c r="CX231" s="98"/>
      <c r="CY231" s="98"/>
      <c r="CZ231" s="98"/>
      <c r="DA231" s="98"/>
      <c r="DB231" s="98"/>
      <c r="DC231" s="98"/>
      <c r="DD231" s="98"/>
      <c r="DE231" s="98"/>
      <c r="DF231" s="98"/>
      <c r="DG231" s="98"/>
      <c r="DH231" s="98"/>
      <c r="DI231" s="98"/>
      <c r="DJ231" s="98"/>
      <c r="DK231" s="98"/>
      <c r="DL231" s="98"/>
      <c r="DM231" s="98"/>
      <c r="DN231" s="98"/>
      <c r="DO231" s="98"/>
      <c r="DP231" s="98"/>
      <c r="DQ231" s="98"/>
      <c r="DR231" s="98"/>
      <c r="DS231" s="98"/>
      <c r="DT231" s="98"/>
      <c r="DU231" s="98"/>
      <c r="DV231" s="98"/>
      <c r="DW231" s="98"/>
      <c r="DX231" s="98"/>
      <c r="DY231" s="98"/>
      <c r="DZ231" s="98"/>
      <c r="EA231" s="98"/>
      <c r="EB231" s="98"/>
      <c r="EC231" s="98"/>
      <c r="ED231" s="98"/>
      <c r="EE231" s="98"/>
      <c r="EF231" s="98"/>
      <c r="EG231" s="98"/>
      <c r="EH231" s="98"/>
      <c r="EI231" s="98"/>
      <c r="EJ231" s="98"/>
      <c r="EK231" s="98"/>
      <c r="EL231" s="98"/>
      <c r="EM231" s="98"/>
      <c r="EN231" s="98"/>
      <c r="EO231" s="98"/>
      <c r="EP231" s="98"/>
      <c r="EQ231" s="98"/>
      <c r="ER231" s="98"/>
      <c r="ES231" s="98"/>
      <c r="ET231" s="98"/>
      <c r="EU231" s="98"/>
      <c r="EV231" s="98"/>
      <c r="EW231" s="98"/>
      <c r="EX231" s="98"/>
      <c r="EY231" s="98"/>
      <c r="EZ231" s="98"/>
      <c r="FA231" s="98"/>
      <c r="FB231" s="98"/>
      <c r="FC231" s="98"/>
      <c r="FD231" s="98"/>
      <c r="FE231" s="98"/>
      <c r="FF231" s="98"/>
    </row>
    <row r="232" spans="3:162" hidden="1" x14ac:dyDescent="0.25">
      <c r="C232" s="98"/>
      <c r="D232" s="98"/>
      <c r="E232" s="98"/>
      <c r="F232" s="98"/>
      <c r="G232" s="98"/>
      <c r="H232" s="98"/>
      <c r="I232" s="98"/>
      <c r="J232" s="98"/>
      <c r="K232" s="98"/>
      <c r="L232" s="98"/>
      <c r="M232" s="98"/>
      <c r="N232" s="98"/>
      <c r="O232" s="98"/>
      <c r="P232" s="98"/>
      <c r="Q232" s="98"/>
      <c r="R232" s="98"/>
      <c r="S232" s="98"/>
      <c r="T232" s="98"/>
      <c r="U232" s="98"/>
      <c r="V232" s="98"/>
      <c r="W232" s="98"/>
      <c r="X232" s="98"/>
      <c r="Y232" s="98"/>
      <c r="Z232" s="98"/>
      <c r="AA232" s="98"/>
      <c r="AB232" s="98"/>
      <c r="AC232" s="98"/>
      <c r="AD232" s="98"/>
      <c r="AE232" s="98"/>
      <c r="AF232" s="98"/>
      <c r="AG232" s="98"/>
      <c r="AH232" s="98"/>
      <c r="AI232" s="98"/>
      <c r="AJ232" s="98"/>
      <c r="AK232" s="98"/>
      <c r="AL232" s="98"/>
      <c r="AM232" s="98"/>
      <c r="AN232" s="98"/>
      <c r="AO232" s="98"/>
      <c r="AP232" s="98"/>
      <c r="AQ232" s="98"/>
      <c r="AR232" s="98"/>
      <c r="AS232" s="98"/>
      <c r="AT232" s="98"/>
      <c r="AU232" s="98"/>
      <c r="AV232" s="98"/>
      <c r="AW232" s="98"/>
      <c r="AX232" s="98"/>
      <c r="AY232" s="98"/>
      <c r="AZ232" s="98"/>
      <c r="BA232" s="98"/>
      <c r="BB232" s="98"/>
      <c r="BC232" s="98"/>
      <c r="BD232" s="98"/>
      <c r="BE232" s="98"/>
      <c r="BF232" s="98"/>
      <c r="BG232" s="98"/>
      <c r="BH232" s="98"/>
      <c r="BI232" s="98"/>
      <c r="BJ232" s="98"/>
      <c r="BK232" s="98"/>
      <c r="BL232" s="98"/>
      <c r="BM232" s="98"/>
      <c r="BN232" s="98"/>
      <c r="BO232" s="98"/>
      <c r="BP232" s="98"/>
      <c r="BQ232" s="98"/>
      <c r="BR232" s="98"/>
      <c r="BS232" s="98"/>
      <c r="BT232" s="98"/>
      <c r="BU232" s="98"/>
      <c r="BV232" s="98"/>
      <c r="BW232" s="98"/>
      <c r="BX232" s="98"/>
      <c r="BY232" s="98"/>
      <c r="BZ232" s="98"/>
      <c r="CA232" s="98"/>
      <c r="CB232" s="98"/>
      <c r="CC232" s="98"/>
      <c r="CD232" s="98"/>
      <c r="CE232" s="98"/>
      <c r="CF232" s="98"/>
      <c r="CG232" s="98"/>
      <c r="CH232" s="98"/>
      <c r="CI232" s="98"/>
      <c r="CJ232" s="98"/>
      <c r="CK232" s="98"/>
      <c r="CL232" s="98"/>
      <c r="CM232" s="98"/>
      <c r="CN232" s="98"/>
      <c r="CO232" s="98"/>
      <c r="CP232" s="98"/>
      <c r="CQ232" s="98"/>
      <c r="CR232" s="98"/>
      <c r="CS232" s="98"/>
      <c r="CT232" s="98"/>
      <c r="CU232" s="98"/>
      <c r="CV232" s="98"/>
      <c r="CW232" s="98"/>
      <c r="CX232" s="98"/>
      <c r="CY232" s="98"/>
      <c r="CZ232" s="98"/>
      <c r="DA232" s="98"/>
      <c r="DB232" s="98"/>
      <c r="DC232" s="98"/>
      <c r="DD232" s="98"/>
      <c r="DE232" s="98"/>
      <c r="DF232" s="98"/>
      <c r="DG232" s="98"/>
      <c r="DH232" s="98"/>
      <c r="DI232" s="98"/>
      <c r="DJ232" s="98"/>
      <c r="DK232" s="98"/>
      <c r="DL232" s="98"/>
      <c r="DM232" s="98"/>
      <c r="DN232" s="98"/>
      <c r="DO232" s="98"/>
      <c r="DP232" s="98"/>
      <c r="DQ232" s="98"/>
      <c r="DR232" s="98"/>
      <c r="DS232" s="98"/>
      <c r="DT232" s="98"/>
      <c r="DU232" s="98"/>
      <c r="DV232" s="98"/>
      <c r="DW232" s="98"/>
      <c r="DX232" s="98"/>
      <c r="DY232" s="98"/>
      <c r="DZ232" s="98"/>
      <c r="EA232" s="98"/>
      <c r="EB232" s="98"/>
      <c r="EC232" s="98"/>
      <c r="ED232" s="98"/>
      <c r="EE232" s="98"/>
      <c r="EF232" s="98"/>
      <c r="EG232" s="98"/>
      <c r="EH232" s="98"/>
      <c r="EI232" s="98"/>
      <c r="EJ232" s="98"/>
      <c r="EK232" s="98"/>
      <c r="EL232" s="98"/>
      <c r="EM232" s="98"/>
      <c r="EN232" s="98"/>
      <c r="EO232" s="98"/>
      <c r="EP232" s="98"/>
      <c r="EQ232" s="98"/>
      <c r="ER232" s="98"/>
      <c r="ES232" s="98"/>
      <c r="ET232" s="98"/>
      <c r="EU232" s="98"/>
      <c r="EV232" s="98"/>
      <c r="EW232" s="98"/>
      <c r="EX232" s="98"/>
      <c r="EY232" s="98"/>
      <c r="EZ232" s="98"/>
      <c r="FA232" s="98"/>
      <c r="FB232" s="98"/>
      <c r="FC232" s="98"/>
      <c r="FD232" s="98"/>
      <c r="FE232" s="98"/>
      <c r="FF232" s="98"/>
    </row>
    <row r="233" spans="3:162" hidden="1" x14ac:dyDescent="0.25">
      <c r="C233" s="98"/>
      <c r="D233" s="98"/>
      <c r="E233" s="98"/>
      <c r="F233" s="98"/>
      <c r="G233" s="98"/>
      <c r="H233" s="98"/>
      <c r="I233" s="98"/>
      <c r="J233" s="98"/>
      <c r="K233" s="98"/>
      <c r="L233" s="98"/>
      <c r="M233" s="98"/>
      <c r="N233" s="98"/>
      <c r="O233" s="98"/>
      <c r="P233" s="98"/>
      <c r="Q233" s="98"/>
      <c r="R233" s="98"/>
      <c r="S233" s="98"/>
      <c r="T233" s="98"/>
      <c r="U233" s="98"/>
      <c r="V233" s="98"/>
      <c r="W233" s="98"/>
      <c r="X233" s="98"/>
      <c r="Y233" s="98"/>
      <c r="Z233" s="98"/>
      <c r="AA233" s="98"/>
      <c r="AB233" s="98"/>
      <c r="AC233" s="98"/>
      <c r="AD233" s="98"/>
      <c r="AE233" s="98"/>
      <c r="AF233" s="98"/>
      <c r="AG233" s="98"/>
      <c r="AH233" s="98"/>
      <c r="AI233" s="98"/>
      <c r="AJ233" s="98"/>
      <c r="AK233" s="98"/>
      <c r="AL233" s="98"/>
      <c r="AM233" s="98"/>
      <c r="AN233" s="98"/>
      <c r="AO233" s="98"/>
      <c r="AP233" s="98"/>
      <c r="AQ233" s="98"/>
      <c r="AR233" s="98"/>
      <c r="AS233" s="98"/>
      <c r="AT233" s="98"/>
      <c r="AU233" s="98"/>
      <c r="AV233" s="98"/>
      <c r="AW233" s="98"/>
      <c r="AX233" s="98"/>
      <c r="AY233" s="98"/>
      <c r="AZ233" s="98"/>
      <c r="BA233" s="98"/>
      <c r="BB233" s="98"/>
      <c r="BC233" s="98"/>
      <c r="BD233" s="98"/>
      <c r="BE233" s="98"/>
      <c r="BF233" s="98"/>
      <c r="BG233" s="98"/>
      <c r="BH233" s="98"/>
      <c r="BI233" s="98"/>
      <c r="BJ233" s="98"/>
      <c r="BK233" s="98"/>
      <c r="BL233" s="98"/>
      <c r="BM233" s="98"/>
      <c r="BN233" s="98"/>
      <c r="BO233" s="98"/>
      <c r="BP233" s="98"/>
      <c r="BQ233" s="98"/>
      <c r="BR233" s="98"/>
      <c r="BS233" s="98"/>
      <c r="BT233" s="98"/>
      <c r="BU233" s="98"/>
      <c r="BV233" s="98"/>
      <c r="BW233" s="98"/>
      <c r="BX233" s="98"/>
      <c r="BY233" s="98"/>
      <c r="BZ233" s="98"/>
      <c r="CA233" s="98"/>
      <c r="CB233" s="98"/>
      <c r="CC233" s="98"/>
      <c r="CD233" s="98"/>
      <c r="CE233" s="98"/>
      <c r="CF233" s="98"/>
      <c r="CG233" s="98"/>
      <c r="CH233" s="98"/>
      <c r="CI233" s="98"/>
      <c r="CJ233" s="98"/>
      <c r="CK233" s="98"/>
      <c r="CL233" s="98"/>
      <c r="CM233" s="98"/>
      <c r="CN233" s="98"/>
      <c r="CO233" s="98"/>
      <c r="CP233" s="98"/>
      <c r="CQ233" s="98"/>
      <c r="CR233" s="98"/>
      <c r="CS233" s="98"/>
      <c r="CT233" s="98"/>
      <c r="CU233" s="98"/>
      <c r="CV233" s="98"/>
      <c r="CW233" s="98"/>
      <c r="CX233" s="98"/>
      <c r="CY233" s="98"/>
      <c r="CZ233" s="98"/>
      <c r="DA233" s="98"/>
      <c r="DB233" s="98"/>
      <c r="DC233" s="98"/>
      <c r="DD233" s="98"/>
      <c r="DE233" s="98"/>
      <c r="DF233" s="98"/>
      <c r="DG233" s="98"/>
      <c r="DH233" s="98"/>
      <c r="DI233" s="98"/>
      <c r="DJ233" s="98"/>
      <c r="DK233" s="98"/>
      <c r="DL233" s="98"/>
      <c r="DM233" s="98"/>
      <c r="DN233" s="98"/>
      <c r="DO233" s="98"/>
      <c r="DP233" s="98"/>
      <c r="DQ233" s="98"/>
      <c r="DR233" s="98"/>
      <c r="DS233" s="98"/>
      <c r="DT233" s="98"/>
      <c r="DU233" s="98"/>
      <c r="DV233" s="98"/>
      <c r="DW233" s="98"/>
      <c r="DX233" s="98"/>
      <c r="DY233" s="98"/>
      <c r="DZ233" s="98"/>
      <c r="EA233" s="98"/>
      <c r="EB233" s="98"/>
      <c r="EC233" s="98"/>
      <c r="ED233" s="98"/>
      <c r="EE233" s="98"/>
      <c r="EF233" s="98"/>
      <c r="EG233" s="98"/>
      <c r="EH233" s="98"/>
      <c r="EI233" s="98"/>
      <c r="EJ233" s="98"/>
      <c r="EK233" s="98"/>
      <c r="EL233" s="98"/>
      <c r="EM233" s="98"/>
      <c r="EN233" s="98"/>
      <c r="EO233" s="98"/>
      <c r="EP233" s="98"/>
      <c r="EQ233" s="98"/>
      <c r="ER233" s="98"/>
      <c r="ES233" s="98"/>
      <c r="ET233" s="98"/>
      <c r="EU233" s="98"/>
      <c r="EV233" s="98"/>
      <c r="EW233" s="98"/>
      <c r="EX233" s="98"/>
      <c r="EY233" s="98"/>
      <c r="EZ233" s="98"/>
      <c r="FA233" s="98"/>
      <c r="FB233" s="98"/>
      <c r="FC233" s="98"/>
      <c r="FD233" s="98"/>
      <c r="FE233" s="98"/>
      <c r="FF233" s="98"/>
    </row>
    <row r="234" spans="3:162" hidden="1" x14ac:dyDescent="0.25">
      <c r="C234" s="98"/>
      <c r="D234" s="98"/>
      <c r="E234" s="98"/>
      <c r="F234" s="98"/>
      <c r="G234" s="98"/>
      <c r="H234" s="98"/>
      <c r="I234" s="98"/>
      <c r="J234" s="98"/>
      <c r="K234" s="98"/>
      <c r="L234" s="98"/>
      <c r="M234" s="98"/>
      <c r="N234" s="98"/>
      <c r="O234" s="98"/>
      <c r="P234" s="98"/>
      <c r="Q234" s="98"/>
      <c r="R234" s="98"/>
      <c r="S234" s="98"/>
      <c r="T234" s="98"/>
      <c r="U234" s="98"/>
      <c r="V234" s="98"/>
      <c r="W234" s="98"/>
      <c r="X234" s="98"/>
      <c r="Y234" s="98"/>
      <c r="Z234" s="98"/>
      <c r="AA234" s="98"/>
      <c r="AB234" s="98"/>
      <c r="AC234" s="98"/>
      <c r="AD234" s="98"/>
      <c r="AE234" s="98"/>
      <c r="AF234" s="98"/>
      <c r="AG234" s="98"/>
      <c r="AH234" s="98"/>
      <c r="AI234" s="98"/>
      <c r="AJ234" s="98"/>
      <c r="AK234" s="98"/>
      <c r="AL234" s="98"/>
      <c r="AM234" s="98"/>
      <c r="AN234" s="98"/>
      <c r="AO234" s="98"/>
      <c r="AP234" s="98"/>
      <c r="AQ234" s="98"/>
      <c r="AR234" s="98"/>
      <c r="AS234" s="98"/>
      <c r="AT234" s="98"/>
      <c r="AU234" s="98"/>
      <c r="AV234" s="98"/>
      <c r="AW234" s="98"/>
      <c r="AX234" s="98"/>
      <c r="AY234" s="98"/>
      <c r="AZ234" s="98"/>
      <c r="BA234" s="98"/>
      <c r="BB234" s="98"/>
      <c r="BC234" s="98"/>
      <c r="BD234" s="98"/>
      <c r="BE234" s="98"/>
      <c r="BF234" s="98"/>
      <c r="BG234" s="98"/>
      <c r="BH234" s="98"/>
      <c r="BI234" s="98"/>
      <c r="BJ234" s="98"/>
      <c r="BK234" s="98"/>
      <c r="BL234" s="98"/>
      <c r="BM234" s="98"/>
      <c r="BN234" s="98"/>
      <c r="BO234" s="98"/>
      <c r="BP234" s="98"/>
      <c r="BQ234" s="98"/>
      <c r="BR234" s="98"/>
      <c r="BS234" s="98"/>
      <c r="BT234" s="98"/>
      <c r="BU234" s="98"/>
      <c r="BV234" s="98"/>
      <c r="BW234" s="98"/>
      <c r="BX234" s="98"/>
      <c r="BY234" s="98"/>
      <c r="BZ234" s="98"/>
      <c r="CA234" s="98"/>
      <c r="CB234" s="98"/>
      <c r="CC234" s="98"/>
      <c r="CD234" s="98"/>
      <c r="CE234" s="98"/>
      <c r="CF234" s="98"/>
      <c r="CG234" s="98"/>
      <c r="CH234" s="98"/>
      <c r="CI234" s="98"/>
      <c r="CJ234" s="98"/>
      <c r="CK234" s="98"/>
      <c r="CL234" s="98"/>
      <c r="CM234" s="98"/>
      <c r="CN234" s="98"/>
      <c r="CO234" s="98"/>
      <c r="CP234" s="98"/>
      <c r="CQ234" s="98"/>
      <c r="CR234" s="98"/>
      <c r="CS234" s="98"/>
      <c r="CT234" s="98"/>
      <c r="CU234" s="98"/>
      <c r="CV234" s="98"/>
      <c r="CW234" s="98"/>
      <c r="CX234" s="98"/>
      <c r="CY234" s="98"/>
      <c r="CZ234" s="98"/>
      <c r="DA234" s="98"/>
      <c r="DB234" s="98"/>
      <c r="DC234" s="98"/>
      <c r="DD234" s="98"/>
      <c r="DE234" s="98"/>
      <c r="DF234" s="98"/>
      <c r="DG234" s="98"/>
      <c r="DH234" s="98"/>
      <c r="DI234" s="98"/>
      <c r="DJ234" s="98"/>
      <c r="DK234" s="98"/>
      <c r="DL234" s="98"/>
      <c r="DM234" s="98"/>
      <c r="DN234" s="98"/>
      <c r="DO234" s="98"/>
      <c r="DP234" s="98"/>
      <c r="DQ234" s="98"/>
      <c r="DR234" s="98"/>
      <c r="DS234" s="98"/>
      <c r="DT234" s="98"/>
      <c r="DU234" s="98"/>
      <c r="DV234" s="98"/>
      <c r="DW234" s="98"/>
      <c r="DX234" s="98"/>
      <c r="DY234" s="98"/>
      <c r="DZ234" s="98"/>
      <c r="EA234" s="98"/>
      <c r="EB234" s="98"/>
      <c r="EC234" s="98"/>
      <c r="ED234" s="98"/>
      <c r="EE234" s="98"/>
      <c r="EF234" s="98"/>
      <c r="EG234" s="98"/>
      <c r="EH234" s="98"/>
      <c r="EI234" s="98"/>
      <c r="EJ234" s="98"/>
      <c r="EK234" s="98"/>
      <c r="EL234" s="98"/>
      <c r="EM234" s="98"/>
      <c r="EN234" s="98"/>
      <c r="EO234" s="98"/>
      <c r="EP234" s="98"/>
      <c r="EQ234" s="98"/>
      <c r="ER234" s="98"/>
      <c r="ES234" s="98"/>
      <c r="ET234" s="98"/>
      <c r="EU234" s="98"/>
      <c r="EV234" s="98"/>
      <c r="EW234" s="98"/>
      <c r="EX234" s="98"/>
      <c r="EY234" s="98"/>
      <c r="EZ234" s="98"/>
      <c r="FA234" s="98"/>
      <c r="FB234" s="98"/>
      <c r="FC234" s="98"/>
      <c r="FD234" s="98"/>
      <c r="FE234" s="98"/>
      <c r="FF234" s="98"/>
    </row>
    <row r="235" spans="3:162" hidden="1" x14ac:dyDescent="0.25">
      <c r="C235" s="98"/>
      <c r="D235" s="98"/>
      <c r="E235" s="98"/>
      <c r="F235" s="98"/>
      <c r="G235" s="98"/>
      <c r="H235" s="98"/>
      <c r="I235" s="98"/>
      <c r="J235" s="98"/>
      <c r="K235" s="98"/>
      <c r="L235" s="98"/>
      <c r="M235" s="98"/>
      <c r="N235" s="98"/>
      <c r="O235" s="98"/>
      <c r="P235" s="98"/>
      <c r="Q235" s="98"/>
      <c r="R235" s="98"/>
      <c r="S235" s="98"/>
      <c r="T235" s="98"/>
      <c r="U235" s="98"/>
      <c r="V235" s="98"/>
      <c r="W235" s="98"/>
      <c r="X235" s="98"/>
      <c r="Y235" s="98"/>
      <c r="Z235" s="98"/>
      <c r="AA235" s="98"/>
      <c r="AB235" s="98"/>
      <c r="AC235" s="98"/>
      <c r="AD235" s="98"/>
      <c r="AE235" s="98"/>
      <c r="AF235" s="98"/>
      <c r="AG235" s="98"/>
      <c r="AH235" s="98"/>
      <c r="AI235" s="98"/>
      <c r="AJ235" s="98"/>
      <c r="AK235" s="98"/>
      <c r="AL235" s="98"/>
      <c r="AM235" s="98"/>
      <c r="AN235" s="98"/>
      <c r="AO235" s="98"/>
      <c r="AP235" s="98"/>
      <c r="AQ235" s="98"/>
      <c r="AR235" s="98"/>
      <c r="AS235" s="98"/>
      <c r="AT235" s="98"/>
      <c r="AU235" s="98"/>
      <c r="AV235" s="98"/>
      <c r="AW235" s="98"/>
      <c r="AX235" s="98"/>
      <c r="AY235" s="98"/>
      <c r="AZ235" s="98"/>
      <c r="BA235" s="98"/>
      <c r="BB235" s="98"/>
      <c r="BC235" s="98"/>
      <c r="BD235" s="98"/>
      <c r="BE235" s="98"/>
      <c r="BF235" s="98"/>
      <c r="BG235" s="98"/>
      <c r="BH235" s="98"/>
      <c r="BI235" s="98"/>
      <c r="BJ235" s="98"/>
      <c r="BK235" s="98"/>
      <c r="BL235" s="98"/>
      <c r="BM235" s="98"/>
      <c r="BN235" s="98"/>
      <c r="BO235" s="98"/>
      <c r="BP235" s="98"/>
      <c r="BQ235" s="98"/>
      <c r="BR235" s="98"/>
      <c r="BS235" s="98"/>
      <c r="BT235" s="98"/>
      <c r="BU235" s="98"/>
      <c r="BV235" s="98"/>
      <c r="BW235" s="98"/>
      <c r="BX235" s="98"/>
      <c r="BY235" s="98"/>
      <c r="BZ235" s="98"/>
      <c r="CA235" s="98"/>
      <c r="CB235" s="98"/>
      <c r="CC235" s="98"/>
      <c r="CD235" s="98"/>
      <c r="CE235" s="98"/>
      <c r="CF235" s="98"/>
      <c r="CG235" s="98"/>
      <c r="CH235" s="98"/>
      <c r="CI235" s="98"/>
      <c r="CJ235" s="98"/>
      <c r="CK235" s="98"/>
      <c r="CL235" s="98"/>
      <c r="CM235" s="98"/>
      <c r="CN235" s="98"/>
      <c r="CO235" s="98"/>
      <c r="CP235" s="98"/>
      <c r="CQ235" s="98"/>
      <c r="CR235" s="98"/>
      <c r="CS235" s="98"/>
      <c r="CT235" s="98"/>
      <c r="CU235" s="98"/>
      <c r="CV235" s="98"/>
      <c r="CW235" s="98"/>
      <c r="CX235" s="98"/>
      <c r="CY235" s="98"/>
      <c r="CZ235" s="98"/>
      <c r="DA235" s="98"/>
      <c r="DB235" s="98"/>
      <c r="DC235" s="98"/>
      <c r="DD235" s="98"/>
      <c r="DE235" s="98"/>
      <c r="DF235" s="98"/>
      <c r="DG235" s="98"/>
      <c r="DH235" s="98"/>
      <c r="DI235" s="98"/>
      <c r="DJ235" s="98"/>
      <c r="DK235" s="98"/>
      <c r="DL235" s="98"/>
      <c r="DM235" s="98"/>
      <c r="DN235" s="98"/>
      <c r="DO235" s="98"/>
      <c r="DP235" s="98"/>
      <c r="DQ235" s="98"/>
      <c r="DR235" s="98"/>
      <c r="DS235" s="98"/>
      <c r="DT235" s="98"/>
      <c r="DU235" s="98"/>
      <c r="DV235" s="98"/>
      <c r="DW235" s="98"/>
      <c r="DX235" s="98"/>
      <c r="DY235" s="98"/>
      <c r="DZ235" s="98"/>
      <c r="EA235" s="98"/>
      <c r="EB235" s="98"/>
      <c r="EC235" s="98"/>
      <c r="ED235" s="98"/>
      <c r="EE235" s="98"/>
      <c r="EF235" s="98"/>
      <c r="EG235" s="98"/>
      <c r="EH235" s="98"/>
      <c r="EI235" s="98"/>
      <c r="EJ235" s="98"/>
      <c r="EK235" s="98"/>
      <c r="EL235" s="98"/>
      <c r="EM235" s="98"/>
      <c r="EN235" s="98"/>
      <c r="EO235" s="98"/>
      <c r="EP235" s="98"/>
      <c r="EQ235" s="98"/>
      <c r="ER235" s="98"/>
      <c r="ES235" s="98"/>
      <c r="ET235" s="98"/>
      <c r="EU235" s="98"/>
      <c r="EV235" s="98"/>
      <c r="EW235" s="98"/>
      <c r="EX235" s="98"/>
      <c r="EY235" s="98"/>
      <c r="EZ235" s="98"/>
      <c r="FA235" s="98"/>
      <c r="FB235" s="98"/>
      <c r="FC235" s="98"/>
      <c r="FD235" s="98"/>
      <c r="FE235" s="98"/>
      <c r="FF235" s="98"/>
    </row>
    <row r="236" spans="3:162" hidden="1" x14ac:dyDescent="0.25">
      <c r="C236" s="98"/>
      <c r="D236" s="98"/>
      <c r="E236" s="98"/>
      <c r="F236" s="98"/>
      <c r="G236" s="98"/>
      <c r="H236" s="98"/>
      <c r="I236" s="98"/>
      <c r="J236" s="98"/>
      <c r="K236" s="98"/>
      <c r="L236" s="98"/>
      <c r="M236" s="98"/>
      <c r="N236" s="98"/>
      <c r="O236" s="98"/>
      <c r="P236" s="98"/>
      <c r="Q236" s="98"/>
      <c r="R236" s="98"/>
      <c r="S236" s="98"/>
      <c r="T236" s="98"/>
      <c r="U236" s="98"/>
      <c r="V236" s="98"/>
      <c r="W236" s="98"/>
      <c r="X236" s="98"/>
      <c r="Y236" s="98"/>
      <c r="Z236" s="98"/>
      <c r="AA236" s="98"/>
      <c r="AB236" s="98"/>
      <c r="AC236" s="98"/>
      <c r="AD236" s="98"/>
      <c r="AE236" s="98"/>
      <c r="AF236" s="98"/>
      <c r="AG236" s="98"/>
      <c r="AH236" s="98"/>
      <c r="AI236" s="98"/>
      <c r="AJ236" s="98"/>
      <c r="AK236" s="98"/>
      <c r="AL236" s="98"/>
      <c r="AM236" s="98"/>
      <c r="AN236" s="98"/>
      <c r="AO236" s="98"/>
      <c r="AP236" s="98"/>
      <c r="AQ236" s="98"/>
      <c r="AR236" s="98"/>
      <c r="AS236" s="98"/>
      <c r="AT236" s="98"/>
      <c r="AU236" s="98"/>
      <c r="AV236" s="98"/>
      <c r="AW236" s="98"/>
      <c r="AX236" s="98"/>
      <c r="AY236" s="98"/>
      <c r="AZ236" s="98"/>
      <c r="BA236" s="98"/>
      <c r="BB236" s="98"/>
      <c r="BC236" s="98"/>
      <c r="BD236" s="98"/>
      <c r="BE236" s="98"/>
      <c r="BF236" s="98"/>
      <c r="BG236" s="98"/>
      <c r="BH236" s="98"/>
      <c r="BI236" s="98"/>
      <c r="BJ236" s="98"/>
      <c r="BK236" s="98"/>
      <c r="BL236" s="98"/>
      <c r="BM236" s="98"/>
      <c r="BN236" s="98"/>
      <c r="BO236" s="98"/>
      <c r="BP236" s="98"/>
      <c r="BQ236" s="98"/>
      <c r="BR236" s="98"/>
      <c r="BS236" s="98"/>
      <c r="BT236" s="98"/>
      <c r="BU236" s="98"/>
      <c r="BV236" s="98"/>
      <c r="BW236" s="98"/>
      <c r="BX236" s="98"/>
      <c r="BY236" s="98"/>
      <c r="BZ236" s="98"/>
      <c r="CA236" s="98"/>
      <c r="CB236" s="98"/>
      <c r="CC236" s="98"/>
      <c r="CD236" s="98"/>
      <c r="CE236" s="98"/>
      <c r="CF236" s="98"/>
      <c r="CG236" s="98"/>
      <c r="CH236" s="98"/>
      <c r="CI236" s="98"/>
      <c r="CJ236" s="98"/>
      <c r="CK236" s="98"/>
      <c r="CL236" s="98"/>
      <c r="CM236" s="98"/>
      <c r="CN236" s="98"/>
      <c r="CO236" s="98"/>
      <c r="CP236" s="98"/>
      <c r="CQ236" s="98"/>
      <c r="CR236" s="98"/>
      <c r="CS236" s="98"/>
      <c r="CT236" s="98"/>
      <c r="CU236" s="98"/>
      <c r="CV236" s="98"/>
      <c r="CW236" s="98"/>
      <c r="CX236" s="98"/>
      <c r="CY236" s="98"/>
      <c r="CZ236" s="98"/>
      <c r="DA236" s="98"/>
      <c r="DB236" s="98"/>
      <c r="DC236" s="98"/>
      <c r="DD236" s="98"/>
      <c r="DE236" s="98"/>
      <c r="DF236" s="98"/>
      <c r="DG236" s="98"/>
      <c r="DH236" s="98"/>
      <c r="DI236" s="98"/>
      <c r="DJ236" s="98"/>
      <c r="DK236" s="98"/>
      <c r="DL236" s="98"/>
      <c r="DM236" s="98"/>
      <c r="DN236" s="98"/>
      <c r="DO236" s="98"/>
      <c r="DP236" s="98"/>
      <c r="DQ236" s="98"/>
      <c r="DR236" s="98"/>
      <c r="DS236" s="98"/>
      <c r="DT236" s="98"/>
      <c r="DU236" s="98"/>
      <c r="DV236" s="98"/>
      <c r="DW236" s="98"/>
      <c r="DX236" s="98"/>
      <c r="DY236" s="98"/>
      <c r="DZ236" s="98"/>
      <c r="EA236" s="98"/>
      <c r="EB236" s="98"/>
      <c r="EC236" s="98"/>
      <c r="ED236" s="98"/>
      <c r="EE236" s="98"/>
      <c r="EF236" s="98"/>
      <c r="EG236" s="98"/>
      <c r="EH236" s="98"/>
      <c r="EI236" s="98"/>
      <c r="EJ236" s="98"/>
      <c r="EK236" s="98"/>
      <c r="EL236" s="98"/>
      <c r="EM236" s="98"/>
      <c r="EN236" s="98"/>
      <c r="EO236" s="98"/>
      <c r="EP236" s="98"/>
      <c r="EQ236" s="98"/>
      <c r="ER236" s="98"/>
      <c r="ES236" s="98"/>
      <c r="ET236" s="98"/>
      <c r="EU236" s="98"/>
      <c r="EV236" s="98"/>
      <c r="EW236" s="98"/>
      <c r="EX236" s="98"/>
      <c r="EY236" s="98"/>
      <c r="EZ236" s="98"/>
      <c r="FA236" s="98"/>
      <c r="FB236" s="98"/>
      <c r="FC236" s="98"/>
      <c r="FD236" s="98"/>
      <c r="FE236" s="98"/>
      <c r="FF236" s="98"/>
    </row>
    <row r="237" spans="3:162" hidden="1" x14ac:dyDescent="0.25">
      <c r="C237" s="98"/>
      <c r="D237" s="98"/>
      <c r="E237" s="98"/>
      <c r="F237" s="98"/>
      <c r="G237" s="98"/>
      <c r="H237" s="98"/>
      <c r="I237" s="98"/>
      <c r="J237" s="98"/>
      <c r="K237" s="98"/>
      <c r="L237" s="98"/>
      <c r="M237" s="98"/>
      <c r="N237" s="98"/>
      <c r="O237" s="98"/>
      <c r="P237" s="98"/>
      <c r="Q237" s="98"/>
      <c r="R237" s="98"/>
      <c r="S237" s="98"/>
      <c r="T237" s="98"/>
      <c r="U237" s="98"/>
      <c r="V237" s="98"/>
      <c r="W237" s="98"/>
      <c r="X237" s="98"/>
      <c r="Y237" s="98"/>
      <c r="Z237" s="98"/>
      <c r="AA237" s="98"/>
      <c r="AB237" s="98"/>
      <c r="AC237" s="98"/>
      <c r="AD237" s="98"/>
      <c r="AE237" s="98"/>
      <c r="AF237" s="98"/>
      <c r="AG237" s="98"/>
      <c r="AH237" s="98"/>
      <c r="AI237" s="98"/>
      <c r="AJ237" s="98"/>
      <c r="AK237" s="98"/>
      <c r="AL237" s="98"/>
      <c r="AM237" s="98"/>
      <c r="AN237" s="98"/>
      <c r="AO237" s="98"/>
      <c r="AP237" s="98"/>
      <c r="AQ237" s="98"/>
      <c r="AR237" s="98"/>
      <c r="AS237" s="98"/>
      <c r="AT237" s="98"/>
      <c r="AU237" s="98"/>
      <c r="AV237" s="98"/>
      <c r="AW237" s="98"/>
      <c r="AX237" s="98"/>
      <c r="AY237" s="98"/>
      <c r="AZ237" s="98"/>
      <c r="BA237" s="98"/>
      <c r="BB237" s="98"/>
      <c r="BC237" s="98"/>
      <c r="BD237" s="98"/>
      <c r="BE237" s="98"/>
      <c r="BF237" s="98"/>
      <c r="BG237" s="98"/>
      <c r="BH237" s="98"/>
      <c r="BI237" s="98"/>
      <c r="BJ237" s="98"/>
      <c r="BK237" s="98"/>
      <c r="BL237" s="98"/>
      <c r="BM237" s="98"/>
      <c r="BN237" s="98"/>
      <c r="BO237" s="98"/>
      <c r="BP237" s="98"/>
      <c r="BQ237" s="98"/>
      <c r="BR237" s="98"/>
      <c r="BS237" s="98"/>
      <c r="BT237" s="98"/>
      <c r="BU237" s="98"/>
      <c r="BV237" s="98"/>
      <c r="BW237" s="98"/>
      <c r="BX237" s="98"/>
      <c r="BY237" s="98"/>
      <c r="BZ237" s="98"/>
      <c r="CA237" s="98"/>
      <c r="CB237" s="98"/>
      <c r="CC237" s="98"/>
      <c r="CD237" s="98"/>
      <c r="CE237" s="98"/>
      <c r="CF237" s="98"/>
      <c r="CG237" s="98"/>
      <c r="CH237" s="98"/>
      <c r="CI237" s="98"/>
      <c r="CJ237" s="98"/>
      <c r="CK237" s="98"/>
      <c r="CL237" s="98"/>
      <c r="CM237" s="98"/>
      <c r="CN237" s="98"/>
      <c r="CO237" s="98"/>
      <c r="CP237" s="98"/>
      <c r="CQ237" s="98"/>
      <c r="CR237" s="98"/>
      <c r="CS237" s="98"/>
      <c r="CT237" s="98"/>
      <c r="CU237" s="98"/>
      <c r="CV237" s="98"/>
      <c r="CW237" s="98"/>
      <c r="CX237" s="98"/>
      <c r="CY237" s="98"/>
      <c r="CZ237" s="98"/>
      <c r="DA237" s="98"/>
      <c r="DB237" s="98"/>
      <c r="DC237" s="98"/>
      <c r="DD237" s="98"/>
      <c r="DE237" s="98"/>
      <c r="DF237" s="98"/>
      <c r="DG237" s="98"/>
      <c r="DH237" s="98"/>
      <c r="DI237" s="98"/>
      <c r="DJ237" s="98"/>
      <c r="DK237" s="98"/>
      <c r="DL237" s="98"/>
      <c r="DM237" s="98"/>
      <c r="DN237" s="98"/>
      <c r="DO237" s="98"/>
      <c r="DP237" s="98"/>
      <c r="DQ237" s="98"/>
      <c r="DR237" s="98"/>
      <c r="DS237" s="98"/>
      <c r="DT237" s="98"/>
      <c r="DU237" s="98"/>
      <c r="DV237" s="98"/>
      <c r="DW237" s="98"/>
      <c r="DX237" s="98"/>
      <c r="DY237" s="98"/>
      <c r="DZ237" s="98"/>
      <c r="EA237" s="98"/>
      <c r="EB237" s="98"/>
      <c r="EC237" s="98"/>
      <c r="ED237" s="98"/>
      <c r="EE237" s="98"/>
      <c r="EF237" s="98"/>
      <c r="EG237" s="98"/>
      <c r="EH237" s="98"/>
      <c r="EI237" s="98"/>
      <c r="EJ237" s="98"/>
      <c r="EK237" s="98"/>
      <c r="EL237" s="98"/>
      <c r="EM237" s="98"/>
      <c r="EN237" s="98"/>
      <c r="EO237" s="98"/>
      <c r="EP237" s="98"/>
      <c r="EQ237" s="98"/>
      <c r="ER237" s="98"/>
      <c r="ES237" s="98"/>
      <c r="ET237" s="98"/>
      <c r="EU237" s="98"/>
      <c r="EV237" s="98"/>
      <c r="EW237" s="98"/>
      <c r="EX237" s="98"/>
      <c r="EY237" s="98"/>
      <c r="EZ237" s="98"/>
      <c r="FA237" s="98"/>
      <c r="FB237" s="98"/>
      <c r="FC237" s="98"/>
      <c r="FD237" s="98"/>
      <c r="FE237" s="98"/>
      <c r="FF237" s="98"/>
    </row>
    <row r="238" spans="3:162" hidden="1" x14ac:dyDescent="0.25">
      <c r="C238" s="98"/>
      <c r="D238" s="98"/>
      <c r="E238" s="98"/>
      <c r="F238" s="98"/>
      <c r="G238" s="98"/>
      <c r="H238" s="98"/>
      <c r="I238" s="98"/>
      <c r="J238" s="98"/>
      <c r="K238" s="98"/>
      <c r="L238" s="98"/>
      <c r="M238" s="98"/>
      <c r="N238" s="98"/>
      <c r="O238" s="98"/>
      <c r="P238" s="98"/>
      <c r="Q238" s="98"/>
      <c r="R238" s="98"/>
      <c r="S238" s="98"/>
      <c r="T238" s="98"/>
      <c r="U238" s="98"/>
      <c r="V238" s="98"/>
      <c r="W238" s="98"/>
      <c r="X238" s="98"/>
      <c r="Y238" s="98"/>
      <c r="Z238" s="98"/>
      <c r="AA238" s="98"/>
      <c r="AB238" s="98"/>
      <c r="AC238" s="98"/>
      <c r="AD238" s="98"/>
      <c r="AE238" s="98"/>
      <c r="AF238" s="98"/>
      <c r="AG238" s="98"/>
      <c r="AH238" s="98"/>
      <c r="AI238" s="98"/>
      <c r="AJ238" s="98"/>
      <c r="AK238" s="98"/>
      <c r="AL238" s="98"/>
      <c r="AM238" s="98"/>
      <c r="AN238" s="98"/>
      <c r="AO238" s="98"/>
      <c r="AP238" s="98"/>
      <c r="AQ238" s="98"/>
      <c r="AR238" s="98"/>
      <c r="AS238" s="98"/>
      <c r="AT238" s="98"/>
      <c r="AU238" s="98"/>
      <c r="AV238" s="98"/>
      <c r="AW238" s="98"/>
      <c r="AX238" s="98"/>
      <c r="AY238" s="98"/>
      <c r="AZ238" s="98"/>
      <c r="BA238" s="98"/>
      <c r="BB238" s="98"/>
      <c r="BC238" s="98"/>
      <c r="BD238" s="98"/>
      <c r="BE238" s="98"/>
      <c r="BF238" s="98"/>
      <c r="BG238" s="98"/>
      <c r="BH238" s="98"/>
      <c r="BI238" s="98"/>
      <c r="BJ238" s="98"/>
      <c r="BK238" s="98"/>
      <c r="BL238" s="98"/>
      <c r="BM238" s="98"/>
      <c r="BN238" s="98"/>
      <c r="BO238" s="98"/>
      <c r="BP238" s="98"/>
      <c r="BQ238" s="98"/>
      <c r="BR238" s="98"/>
      <c r="BS238" s="98"/>
      <c r="BT238" s="98"/>
      <c r="BU238" s="98"/>
      <c r="BV238" s="98"/>
      <c r="BW238" s="98"/>
      <c r="BX238" s="98"/>
      <c r="BY238" s="98"/>
      <c r="BZ238" s="98"/>
      <c r="CA238" s="98"/>
      <c r="CB238" s="98"/>
      <c r="CC238" s="98"/>
      <c r="CD238" s="98"/>
      <c r="CE238" s="98"/>
      <c r="CF238" s="98"/>
      <c r="CG238" s="98"/>
      <c r="CH238" s="98"/>
      <c r="CI238" s="98"/>
      <c r="CJ238" s="98"/>
      <c r="CK238" s="98"/>
      <c r="CL238" s="98"/>
      <c r="CM238" s="98"/>
      <c r="CN238" s="98"/>
      <c r="CO238" s="98"/>
      <c r="CP238" s="98"/>
      <c r="CQ238" s="98"/>
      <c r="CR238" s="98"/>
      <c r="CS238" s="98"/>
      <c r="CT238" s="98"/>
      <c r="CU238" s="98"/>
      <c r="CV238" s="98"/>
      <c r="CW238" s="98"/>
      <c r="CX238" s="98"/>
      <c r="CY238" s="98"/>
      <c r="CZ238" s="98"/>
      <c r="DA238" s="98"/>
      <c r="DB238" s="98"/>
      <c r="DC238" s="98"/>
      <c r="DD238" s="98"/>
      <c r="DE238" s="98"/>
      <c r="DF238" s="98"/>
      <c r="DG238" s="98"/>
      <c r="DH238" s="98"/>
      <c r="DI238" s="98"/>
      <c r="DJ238" s="98"/>
      <c r="DK238" s="98"/>
      <c r="DL238" s="98"/>
      <c r="DM238" s="98"/>
      <c r="DN238" s="98"/>
      <c r="DO238" s="98"/>
      <c r="DP238" s="98"/>
      <c r="DQ238" s="98"/>
      <c r="DR238" s="98"/>
      <c r="DS238" s="98"/>
      <c r="DT238" s="98"/>
      <c r="DU238" s="98"/>
      <c r="DV238" s="98"/>
      <c r="DW238" s="98"/>
      <c r="DX238" s="98"/>
      <c r="DY238" s="98"/>
      <c r="DZ238" s="98"/>
      <c r="EA238" s="98"/>
      <c r="EB238" s="98"/>
      <c r="EC238" s="98"/>
      <c r="ED238" s="98"/>
      <c r="EE238" s="98"/>
      <c r="EF238" s="98"/>
      <c r="EG238" s="98"/>
      <c r="EH238" s="98"/>
      <c r="EI238" s="98"/>
      <c r="EJ238" s="98"/>
      <c r="EK238" s="98"/>
      <c r="EL238" s="98"/>
      <c r="EM238" s="98"/>
      <c r="EN238" s="98"/>
      <c r="EO238" s="98"/>
      <c r="EP238" s="98"/>
      <c r="EQ238" s="98"/>
      <c r="ER238" s="98"/>
      <c r="ES238" s="98"/>
      <c r="ET238" s="98"/>
      <c r="EU238" s="98"/>
      <c r="EV238" s="98"/>
      <c r="EW238" s="98"/>
      <c r="EX238" s="98"/>
      <c r="EY238" s="98"/>
      <c r="EZ238" s="98"/>
      <c r="FA238" s="98"/>
      <c r="FB238" s="98"/>
      <c r="FC238" s="98"/>
      <c r="FD238" s="98"/>
      <c r="FE238" s="98"/>
      <c r="FF238" s="98"/>
    </row>
    <row r="239" spans="3:162" hidden="1" x14ac:dyDescent="0.25">
      <c r="C239" s="98"/>
      <c r="D239" s="98"/>
      <c r="E239" s="98"/>
      <c r="F239" s="98"/>
      <c r="G239" s="98"/>
      <c r="H239" s="98"/>
      <c r="I239" s="98"/>
      <c r="J239" s="98"/>
      <c r="K239" s="98"/>
      <c r="L239" s="98"/>
      <c r="M239" s="98"/>
      <c r="N239" s="98"/>
      <c r="O239" s="98"/>
      <c r="P239" s="98"/>
      <c r="Q239" s="98"/>
      <c r="R239" s="98"/>
      <c r="S239" s="98"/>
      <c r="T239" s="98"/>
      <c r="U239" s="98"/>
      <c r="V239" s="98"/>
      <c r="W239" s="98"/>
      <c r="X239" s="98"/>
      <c r="Y239" s="98"/>
      <c r="Z239" s="98"/>
      <c r="AA239" s="98"/>
      <c r="AB239" s="98"/>
      <c r="AC239" s="98"/>
      <c r="AD239" s="98"/>
      <c r="AE239" s="98"/>
      <c r="AF239" s="98"/>
      <c r="AG239" s="98"/>
      <c r="AH239" s="98"/>
      <c r="AI239" s="98"/>
      <c r="AJ239" s="98"/>
      <c r="AK239" s="98"/>
      <c r="AL239" s="98"/>
      <c r="AM239" s="98"/>
      <c r="AN239" s="98"/>
      <c r="AO239" s="98"/>
      <c r="AP239" s="98"/>
      <c r="AQ239" s="98"/>
      <c r="AR239" s="98"/>
      <c r="AS239" s="98"/>
      <c r="AT239" s="98"/>
      <c r="AU239" s="98"/>
      <c r="AV239" s="98"/>
      <c r="AW239" s="98"/>
      <c r="AX239" s="98"/>
      <c r="AY239" s="98"/>
      <c r="AZ239" s="98"/>
      <c r="BA239" s="98"/>
      <c r="BB239" s="98"/>
      <c r="BC239" s="98"/>
      <c r="BD239" s="98"/>
      <c r="BE239" s="98"/>
      <c r="BF239" s="98"/>
      <c r="BG239" s="98"/>
      <c r="BH239" s="98"/>
      <c r="BI239" s="98"/>
      <c r="BJ239" s="98"/>
      <c r="BK239" s="98"/>
      <c r="BL239" s="98"/>
      <c r="BM239" s="98"/>
      <c r="BN239" s="98"/>
      <c r="BO239" s="98"/>
      <c r="BP239" s="98"/>
      <c r="BQ239" s="98"/>
      <c r="BR239" s="98"/>
      <c r="BS239" s="98"/>
      <c r="BT239" s="98"/>
      <c r="BU239" s="98"/>
      <c r="BV239" s="98"/>
      <c r="BW239" s="98"/>
      <c r="BX239" s="98"/>
      <c r="BY239" s="98"/>
      <c r="BZ239" s="98"/>
      <c r="CA239" s="98"/>
      <c r="CB239" s="98"/>
      <c r="CC239" s="98"/>
      <c r="CD239" s="98"/>
      <c r="CE239" s="98"/>
      <c r="CF239" s="98"/>
      <c r="CG239" s="98"/>
      <c r="CH239" s="98"/>
      <c r="CI239" s="98"/>
      <c r="CJ239" s="98"/>
      <c r="CK239" s="98"/>
      <c r="CL239" s="98"/>
      <c r="CM239" s="98"/>
      <c r="CN239" s="98"/>
      <c r="CO239" s="98"/>
      <c r="CP239" s="98"/>
      <c r="CQ239" s="98"/>
      <c r="CR239" s="98"/>
      <c r="CS239" s="98"/>
      <c r="CT239" s="98"/>
      <c r="CU239" s="98"/>
      <c r="CV239" s="98"/>
      <c r="CW239" s="98"/>
      <c r="CX239" s="98"/>
      <c r="CY239" s="98"/>
      <c r="CZ239" s="98"/>
      <c r="DA239" s="98"/>
      <c r="DB239" s="98"/>
      <c r="DC239" s="98"/>
      <c r="DD239" s="98"/>
      <c r="DE239" s="98"/>
      <c r="DF239" s="98"/>
      <c r="DG239" s="98"/>
      <c r="DH239" s="98"/>
      <c r="DI239" s="98"/>
      <c r="DJ239" s="98"/>
      <c r="DK239" s="98"/>
      <c r="DL239" s="98"/>
      <c r="DM239" s="98"/>
      <c r="DN239" s="98"/>
      <c r="DO239" s="98"/>
      <c r="DP239" s="98"/>
      <c r="DQ239" s="98"/>
      <c r="DR239" s="98"/>
      <c r="DS239" s="98"/>
      <c r="DT239" s="98"/>
      <c r="DU239" s="98"/>
      <c r="DV239" s="98"/>
      <c r="DW239" s="98"/>
      <c r="DX239" s="98"/>
      <c r="DY239" s="98"/>
      <c r="DZ239" s="98"/>
      <c r="EA239" s="98"/>
      <c r="EB239" s="98"/>
      <c r="EC239" s="98"/>
      <c r="ED239" s="98"/>
      <c r="EE239" s="98"/>
      <c r="EF239" s="98"/>
      <c r="EG239" s="98"/>
      <c r="EH239" s="98"/>
      <c r="EI239" s="98"/>
      <c r="EJ239" s="98"/>
      <c r="EK239" s="98"/>
      <c r="EL239" s="98"/>
      <c r="EM239" s="98"/>
      <c r="EN239" s="98"/>
      <c r="EO239" s="98"/>
      <c r="EP239" s="98"/>
      <c r="EQ239" s="98"/>
      <c r="ER239" s="98"/>
      <c r="ES239" s="98"/>
      <c r="ET239" s="98"/>
      <c r="EU239" s="98"/>
      <c r="EV239" s="98"/>
      <c r="EW239" s="98"/>
      <c r="EX239" s="98"/>
      <c r="EY239" s="98"/>
      <c r="EZ239" s="98"/>
      <c r="FA239" s="98"/>
      <c r="FB239" s="98"/>
      <c r="FC239" s="98"/>
      <c r="FD239" s="98"/>
      <c r="FE239" s="98"/>
      <c r="FF239" s="98"/>
    </row>
    <row r="240" spans="3:162" hidden="1" x14ac:dyDescent="0.25">
      <c r="C240" s="98"/>
      <c r="D240" s="98"/>
      <c r="E240" s="98"/>
      <c r="F240" s="98"/>
      <c r="G240" s="98"/>
      <c r="H240" s="98"/>
      <c r="I240" s="98"/>
      <c r="J240" s="98"/>
      <c r="K240" s="98"/>
      <c r="L240" s="98"/>
      <c r="M240" s="98"/>
      <c r="N240" s="98"/>
      <c r="O240" s="98"/>
      <c r="P240" s="98"/>
      <c r="Q240" s="98"/>
      <c r="R240" s="98"/>
      <c r="S240" s="98"/>
      <c r="T240" s="98"/>
      <c r="U240" s="98"/>
      <c r="V240" s="98"/>
      <c r="W240" s="98"/>
      <c r="X240" s="98"/>
      <c r="Y240" s="98"/>
      <c r="Z240" s="98"/>
      <c r="AA240" s="98"/>
      <c r="AB240" s="98"/>
      <c r="AC240" s="98"/>
      <c r="AD240" s="98"/>
      <c r="AE240" s="98"/>
      <c r="AF240" s="98"/>
      <c r="AG240" s="98"/>
      <c r="AH240" s="98"/>
      <c r="AI240" s="98"/>
      <c r="AJ240" s="98"/>
      <c r="AK240" s="98"/>
      <c r="AL240" s="98"/>
      <c r="AM240" s="98"/>
      <c r="AN240" s="98"/>
      <c r="AO240" s="98"/>
      <c r="AP240" s="98"/>
      <c r="AQ240" s="98"/>
      <c r="AR240" s="98"/>
      <c r="AS240" s="98"/>
      <c r="AT240" s="98"/>
      <c r="AU240" s="98"/>
      <c r="AV240" s="98"/>
      <c r="AW240" s="98"/>
      <c r="AX240" s="98"/>
      <c r="AY240" s="98"/>
      <c r="AZ240" s="98"/>
      <c r="BA240" s="98"/>
      <c r="BB240" s="98"/>
      <c r="BC240" s="98"/>
      <c r="BD240" s="98"/>
      <c r="BE240" s="98"/>
      <c r="BF240" s="98"/>
      <c r="BG240" s="98"/>
      <c r="BH240" s="98"/>
      <c r="BI240" s="98"/>
      <c r="BJ240" s="98"/>
      <c r="BK240" s="98"/>
      <c r="BL240" s="98"/>
      <c r="BM240" s="98"/>
      <c r="BN240" s="98"/>
      <c r="BO240" s="98"/>
      <c r="BP240" s="98"/>
      <c r="BQ240" s="98"/>
      <c r="BR240" s="98"/>
      <c r="BS240" s="98"/>
      <c r="BT240" s="98"/>
      <c r="BU240" s="98"/>
      <c r="BV240" s="98"/>
      <c r="BW240" s="98"/>
      <c r="BX240" s="98"/>
      <c r="BY240" s="98"/>
      <c r="BZ240" s="98"/>
      <c r="CA240" s="98"/>
      <c r="CB240" s="98"/>
      <c r="CC240" s="98"/>
      <c r="CD240" s="98"/>
      <c r="CE240" s="98"/>
      <c r="CF240" s="98"/>
      <c r="CG240" s="98"/>
      <c r="CH240" s="98"/>
      <c r="CI240" s="98"/>
      <c r="CJ240" s="98"/>
      <c r="CK240" s="98"/>
      <c r="CL240" s="98"/>
      <c r="CM240" s="98"/>
      <c r="CN240" s="98"/>
      <c r="CO240" s="98"/>
      <c r="CP240" s="98"/>
      <c r="CQ240" s="98"/>
      <c r="CR240" s="98"/>
      <c r="CS240" s="98"/>
      <c r="CT240" s="98"/>
      <c r="CU240" s="98"/>
      <c r="CV240" s="98"/>
      <c r="CW240" s="98"/>
      <c r="CX240" s="98"/>
      <c r="CY240" s="98"/>
      <c r="CZ240" s="98"/>
      <c r="DA240" s="98"/>
      <c r="DB240" s="98"/>
      <c r="DC240" s="98"/>
      <c r="DD240" s="98"/>
      <c r="DE240" s="98"/>
      <c r="DF240" s="98"/>
      <c r="DG240" s="98"/>
      <c r="DH240" s="98"/>
      <c r="DI240" s="98"/>
      <c r="DJ240" s="98"/>
      <c r="DK240" s="98"/>
      <c r="DL240" s="98"/>
      <c r="DM240" s="98"/>
      <c r="DN240" s="98"/>
      <c r="DO240" s="98"/>
      <c r="DP240" s="98"/>
      <c r="DQ240" s="98"/>
      <c r="DR240" s="98"/>
      <c r="DS240" s="98"/>
      <c r="DT240" s="98"/>
      <c r="DU240" s="98"/>
      <c r="DV240" s="98"/>
      <c r="DW240" s="98"/>
      <c r="DX240" s="98"/>
      <c r="DY240" s="98"/>
      <c r="DZ240" s="98"/>
      <c r="EA240" s="98"/>
      <c r="EB240" s="98"/>
      <c r="EC240" s="98"/>
      <c r="ED240" s="98"/>
      <c r="EE240" s="98"/>
      <c r="EF240" s="98"/>
      <c r="EG240" s="98"/>
      <c r="EH240" s="98"/>
      <c r="EI240" s="98"/>
      <c r="EJ240" s="98"/>
      <c r="EK240" s="98"/>
      <c r="EL240" s="98"/>
      <c r="EM240" s="98"/>
      <c r="EN240" s="98"/>
      <c r="EO240" s="98"/>
      <c r="EP240" s="98"/>
      <c r="EQ240" s="98"/>
      <c r="ER240" s="98"/>
      <c r="ES240" s="98"/>
      <c r="ET240" s="98"/>
      <c r="EU240" s="98"/>
      <c r="EV240" s="98"/>
      <c r="EW240" s="98"/>
      <c r="EX240" s="98"/>
      <c r="EY240" s="98"/>
      <c r="EZ240" s="98"/>
      <c r="FA240" s="98"/>
      <c r="FB240" s="98"/>
      <c r="FC240" s="98"/>
      <c r="FD240" s="98"/>
      <c r="FE240" s="98"/>
      <c r="FF240" s="98"/>
    </row>
    <row r="241" spans="3:162" hidden="1" x14ac:dyDescent="0.25">
      <c r="C241" s="98"/>
      <c r="D241" s="98"/>
      <c r="E241" s="98"/>
      <c r="F241" s="98"/>
      <c r="G241" s="98"/>
      <c r="H241" s="98"/>
      <c r="I241" s="98"/>
      <c r="J241" s="98"/>
      <c r="K241" s="98"/>
      <c r="L241" s="98"/>
      <c r="M241" s="98"/>
      <c r="N241" s="98"/>
      <c r="O241" s="98"/>
      <c r="P241" s="98"/>
      <c r="Q241" s="98"/>
      <c r="R241" s="98"/>
      <c r="S241" s="98"/>
      <c r="T241" s="98"/>
      <c r="U241" s="98"/>
      <c r="V241" s="98"/>
      <c r="W241" s="98"/>
      <c r="X241" s="98"/>
      <c r="Y241" s="98"/>
      <c r="Z241" s="98"/>
      <c r="AA241" s="98"/>
      <c r="AB241" s="98"/>
      <c r="AC241" s="98"/>
      <c r="AD241" s="98"/>
      <c r="AE241" s="98"/>
      <c r="AF241" s="98"/>
      <c r="AG241" s="98"/>
      <c r="AH241" s="98"/>
      <c r="AI241" s="98"/>
      <c r="AJ241" s="98"/>
      <c r="AK241" s="98"/>
      <c r="AL241" s="98"/>
      <c r="AM241" s="98"/>
      <c r="AN241" s="98"/>
      <c r="AO241" s="98"/>
      <c r="AP241" s="98"/>
      <c r="AQ241" s="98"/>
      <c r="AR241" s="98"/>
      <c r="AS241" s="98"/>
      <c r="AT241" s="98"/>
      <c r="AU241" s="98"/>
      <c r="AV241" s="98"/>
      <c r="AW241" s="98"/>
      <c r="AX241" s="98"/>
      <c r="AY241" s="98"/>
      <c r="AZ241" s="98"/>
      <c r="BA241" s="98"/>
      <c r="BB241" s="98"/>
      <c r="BC241" s="98"/>
      <c r="BD241" s="98"/>
      <c r="BE241" s="98"/>
      <c r="BF241" s="98"/>
      <c r="BG241" s="98"/>
      <c r="BH241" s="98"/>
      <c r="BI241" s="98"/>
      <c r="BJ241" s="98"/>
      <c r="BK241" s="98"/>
      <c r="BL241" s="98"/>
      <c r="BM241" s="98"/>
      <c r="BN241" s="98"/>
      <c r="BO241" s="98"/>
      <c r="BP241" s="98"/>
      <c r="BQ241" s="98"/>
      <c r="BR241" s="98"/>
      <c r="BS241" s="98"/>
      <c r="BT241" s="98"/>
      <c r="BU241" s="98"/>
      <c r="BV241" s="98"/>
      <c r="BW241" s="98"/>
      <c r="BX241" s="98"/>
      <c r="BY241" s="98"/>
      <c r="BZ241" s="98"/>
      <c r="CA241" s="98"/>
      <c r="CB241" s="98"/>
      <c r="CC241" s="98"/>
      <c r="CD241" s="98"/>
      <c r="CE241" s="98"/>
      <c r="CF241" s="98"/>
      <c r="CG241" s="98"/>
      <c r="CH241" s="98"/>
      <c r="CI241" s="98"/>
      <c r="CJ241" s="98"/>
      <c r="CK241" s="98"/>
      <c r="CL241" s="98"/>
      <c r="CM241" s="98"/>
      <c r="CN241" s="98"/>
      <c r="CO241" s="98"/>
      <c r="CP241" s="98"/>
      <c r="CQ241" s="98"/>
      <c r="CR241" s="98"/>
      <c r="CS241" s="98"/>
      <c r="CT241" s="98"/>
      <c r="CU241" s="98"/>
      <c r="CV241" s="98"/>
      <c r="CW241" s="98"/>
      <c r="CX241" s="98"/>
      <c r="CY241" s="98"/>
      <c r="CZ241" s="98"/>
      <c r="DA241" s="98"/>
      <c r="DB241" s="98"/>
      <c r="DC241" s="98"/>
      <c r="DD241" s="98"/>
      <c r="DE241" s="98"/>
      <c r="DF241" s="98"/>
      <c r="DG241" s="98"/>
      <c r="DH241" s="98"/>
      <c r="DI241" s="98"/>
      <c r="DJ241" s="98"/>
      <c r="DK241" s="98"/>
      <c r="DL241" s="98"/>
      <c r="DM241" s="98"/>
      <c r="DN241" s="98"/>
      <c r="DO241" s="98"/>
      <c r="DP241" s="98"/>
      <c r="DQ241" s="98"/>
      <c r="DR241" s="98"/>
      <c r="DS241" s="98"/>
      <c r="DT241" s="98"/>
      <c r="DU241" s="98"/>
      <c r="DV241" s="98"/>
      <c r="DW241" s="98"/>
      <c r="DX241" s="98"/>
      <c r="DY241" s="98"/>
      <c r="DZ241" s="98"/>
      <c r="EA241" s="98"/>
      <c r="EB241" s="98"/>
      <c r="EC241" s="98"/>
      <c r="ED241" s="98"/>
      <c r="EE241" s="98"/>
      <c r="EF241" s="98"/>
      <c r="EG241" s="98"/>
      <c r="EH241" s="98"/>
      <c r="EI241" s="98"/>
      <c r="EJ241" s="98"/>
      <c r="EK241" s="98"/>
      <c r="EL241" s="98"/>
      <c r="EM241" s="98"/>
      <c r="EN241" s="98"/>
      <c r="EO241" s="98"/>
      <c r="EP241" s="98"/>
      <c r="EQ241" s="98"/>
      <c r="ER241" s="98"/>
      <c r="ES241" s="98"/>
      <c r="ET241" s="98"/>
      <c r="EU241" s="98"/>
      <c r="EV241" s="98"/>
      <c r="EW241" s="98"/>
      <c r="EX241" s="98"/>
      <c r="EY241" s="98"/>
      <c r="EZ241" s="98"/>
      <c r="FA241" s="98"/>
      <c r="FB241" s="98"/>
      <c r="FC241" s="98"/>
      <c r="FD241" s="98"/>
      <c r="FE241" s="98"/>
      <c r="FF241" s="98"/>
    </row>
    <row r="242" spans="3:162" hidden="1" x14ac:dyDescent="0.25">
      <c r="C242" s="98"/>
      <c r="D242" s="98"/>
      <c r="E242" s="98"/>
      <c r="F242" s="98"/>
      <c r="G242" s="98"/>
      <c r="H242" s="98"/>
      <c r="I242" s="98"/>
      <c r="J242" s="98"/>
      <c r="K242" s="98"/>
      <c r="L242" s="98"/>
      <c r="M242" s="98"/>
      <c r="N242" s="98"/>
      <c r="O242" s="98"/>
      <c r="P242" s="98"/>
      <c r="Q242" s="98"/>
      <c r="R242" s="98"/>
      <c r="S242" s="98"/>
      <c r="T242" s="98"/>
      <c r="U242" s="98"/>
      <c r="V242" s="98"/>
      <c r="W242" s="98"/>
      <c r="X242" s="98"/>
      <c r="Y242" s="98"/>
      <c r="Z242" s="98"/>
      <c r="AA242" s="98"/>
      <c r="AB242" s="98"/>
      <c r="AC242" s="98"/>
      <c r="AD242" s="98"/>
      <c r="AE242" s="98"/>
      <c r="AF242" s="98"/>
      <c r="AG242" s="98"/>
      <c r="AH242" s="98"/>
      <c r="AI242" s="98"/>
      <c r="AJ242" s="98"/>
      <c r="AK242" s="98"/>
      <c r="AL242" s="98"/>
      <c r="AM242" s="98"/>
      <c r="AN242" s="98"/>
      <c r="AO242" s="98"/>
      <c r="AP242" s="98"/>
      <c r="AQ242" s="98"/>
      <c r="AR242" s="98"/>
      <c r="AS242" s="98"/>
      <c r="AT242" s="98"/>
      <c r="AU242" s="98"/>
      <c r="AV242" s="98"/>
      <c r="AW242" s="98"/>
      <c r="AX242" s="98"/>
      <c r="AY242" s="98"/>
      <c r="AZ242" s="98"/>
      <c r="BA242" s="98"/>
      <c r="BB242" s="98"/>
      <c r="BC242" s="98"/>
      <c r="BD242" s="98"/>
      <c r="BE242" s="98"/>
      <c r="BF242" s="98"/>
      <c r="BG242" s="98"/>
      <c r="BH242" s="98"/>
      <c r="BI242" s="98"/>
      <c r="BJ242" s="98"/>
      <c r="BK242" s="98"/>
      <c r="BL242" s="98"/>
      <c r="BM242" s="98"/>
      <c r="BN242" s="98"/>
      <c r="BO242" s="98"/>
      <c r="BP242" s="98"/>
      <c r="BQ242" s="98"/>
      <c r="BR242" s="98"/>
      <c r="BS242" s="98"/>
      <c r="BT242" s="98"/>
      <c r="BU242" s="98"/>
      <c r="BV242" s="98"/>
      <c r="BW242" s="98"/>
      <c r="BX242" s="98"/>
      <c r="BY242" s="98"/>
      <c r="BZ242" s="98"/>
      <c r="CA242" s="98"/>
      <c r="CB242" s="98"/>
      <c r="CC242" s="98"/>
      <c r="CD242" s="98"/>
      <c r="CE242" s="98"/>
      <c r="CF242" s="98"/>
      <c r="CG242" s="98"/>
      <c r="CH242" s="98"/>
      <c r="CI242" s="98"/>
      <c r="CJ242" s="98"/>
      <c r="CK242" s="98"/>
      <c r="CL242" s="98"/>
      <c r="CM242" s="98"/>
      <c r="CN242" s="98"/>
      <c r="CO242" s="98"/>
      <c r="CP242" s="98"/>
      <c r="CQ242" s="98"/>
      <c r="CR242" s="98"/>
      <c r="CS242" s="98"/>
      <c r="CT242" s="98"/>
      <c r="CU242" s="98"/>
      <c r="CV242" s="98"/>
      <c r="CW242" s="98"/>
      <c r="CX242" s="98"/>
      <c r="CY242" s="98"/>
      <c r="CZ242" s="98"/>
      <c r="DA242" s="98"/>
      <c r="DB242" s="98"/>
      <c r="DC242" s="98"/>
      <c r="DD242" s="98"/>
      <c r="DE242" s="98"/>
      <c r="DF242" s="98"/>
      <c r="DG242" s="98"/>
      <c r="DH242" s="98"/>
      <c r="DI242" s="98"/>
      <c r="DJ242" s="98"/>
      <c r="DK242" s="98"/>
      <c r="DL242" s="98"/>
      <c r="DM242" s="98"/>
      <c r="DN242" s="98"/>
      <c r="DO242" s="98"/>
      <c r="DP242" s="98"/>
      <c r="DQ242" s="98"/>
      <c r="DR242" s="98"/>
      <c r="DS242" s="98"/>
      <c r="DT242" s="98"/>
      <c r="DU242" s="98"/>
      <c r="DV242" s="98"/>
      <c r="DW242" s="98"/>
      <c r="DX242" s="98"/>
      <c r="DY242" s="98"/>
      <c r="DZ242" s="98"/>
      <c r="EA242" s="98"/>
      <c r="EB242" s="98"/>
      <c r="EC242" s="98"/>
      <c r="ED242" s="98"/>
      <c r="EE242" s="98"/>
      <c r="EF242" s="98"/>
      <c r="EG242" s="98"/>
      <c r="EH242" s="98"/>
      <c r="EI242" s="98"/>
      <c r="EJ242" s="98"/>
      <c r="EK242" s="98"/>
      <c r="EL242" s="98"/>
      <c r="EM242" s="98"/>
      <c r="EN242" s="98"/>
      <c r="EO242" s="98"/>
      <c r="EP242" s="98"/>
      <c r="EQ242" s="98"/>
      <c r="ER242" s="98"/>
      <c r="ES242" s="98"/>
      <c r="ET242" s="98"/>
      <c r="EU242" s="98"/>
      <c r="EV242" s="98"/>
      <c r="EW242" s="98"/>
      <c r="EX242" s="98"/>
      <c r="EY242" s="98"/>
      <c r="EZ242" s="98"/>
      <c r="FA242" s="98"/>
      <c r="FB242" s="98"/>
      <c r="FC242" s="98"/>
      <c r="FD242" s="98"/>
      <c r="FE242" s="98"/>
      <c r="FF242" s="98"/>
    </row>
    <row r="243" spans="3:162" hidden="1" x14ac:dyDescent="0.25">
      <c r="C243" s="98"/>
      <c r="D243" s="98"/>
      <c r="E243" s="98"/>
      <c r="F243" s="98"/>
      <c r="G243" s="98"/>
      <c r="H243" s="98"/>
      <c r="I243" s="98"/>
      <c r="J243" s="98"/>
      <c r="K243" s="98"/>
      <c r="L243" s="98"/>
      <c r="M243" s="98"/>
      <c r="N243" s="98"/>
      <c r="O243" s="98"/>
      <c r="P243" s="98"/>
      <c r="Q243" s="98"/>
      <c r="R243" s="98"/>
      <c r="S243" s="98"/>
      <c r="T243" s="98"/>
      <c r="U243" s="98"/>
      <c r="V243" s="98"/>
      <c r="W243" s="98"/>
      <c r="X243" s="98"/>
      <c r="Y243" s="98"/>
      <c r="Z243" s="98"/>
      <c r="AA243" s="98"/>
      <c r="AB243" s="98"/>
      <c r="AC243" s="98"/>
      <c r="AD243" s="98"/>
      <c r="AE243" s="98"/>
      <c r="AF243" s="98"/>
      <c r="AG243" s="98"/>
      <c r="AH243" s="98"/>
      <c r="AI243" s="98"/>
      <c r="AJ243" s="98"/>
      <c r="AK243" s="98"/>
      <c r="AL243" s="98"/>
      <c r="AM243" s="98"/>
      <c r="AN243" s="98"/>
      <c r="AO243" s="98"/>
      <c r="AP243" s="98"/>
      <c r="AQ243" s="98"/>
      <c r="AR243" s="98"/>
      <c r="AS243" s="98"/>
      <c r="AT243" s="98"/>
      <c r="AU243" s="98"/>
      <c r="AV243" s="98"/>
      <c r="AW243" s="98"/>
      <c r="AX243" s="98"/>
      <c r="AY243" s="98"/>
      <c r="AZ243" s="98"/>
      <c r="BA243" s="98"/>
      <c r="BB243" s="98"/>
      <c r="BC243" s="98"/>
      <c r="BD243" s="98"/>
      <c r="BE243" s="98"/>
      <c r="BF243" s="98"/>
      <c r="BG243" s="98"/>
      <c r="BH243" s="98"/>
      <c r="BI243" s="98"/>
      <c r="BJ243" s="98"/>
      <c r="BK243" s="98"/>
      <c r="BL243" s="98"/>
      <c r="BM243" s="98"/>
      <c r="BN243" s="98"/>
      <c r="BO243" s="98"/>
      <c r="BP243" s="98"/>
      <c r="BQ243" s="98"/>
      <c r="BR243" s="98"/>
      <c r="BS243" s="98"/>
      <c r="BT243" s="98"/>
      <c r="BU243" s="98"/>
      <c r="BV243" s="98"/>
      <c r="BW243" s="98"/>
      <c r="BX243" s="98"/>
      <c r="BY243" s="98"/>
      <c r="BZ243" s="98"/>
      <c r="CA243" s="98"/>
      <c r="CB243" s="98"/>
      <c r="CC243" s="98"/>
      <c r="CD243" s="98"/>
      <c r="CE243" s="98"/>
      <c r="CF243" s="98"/>
      <c r="CG243" s="98"/>
      <c r="CH243" s="98"/>
      <c r="CI243" s="98"/>
      <c r="CJ243" s="98"/>
      <c r="CK243" s="98"/>
      <c r="CL243" s="98"/>
      <c r="CM243" s="98"/>
      <c r="CN243" s="98"/>
      <c r="CO243" s="98"/>
      <c r="CP243" s="98"/>
      <c r="CQ243" s="98"/>
      <c r="CR243" s="98"/>
      <c r="CS243" s="98"/>
      <c r="CT243" s="98"/>
      <c r="CU243" s="98"/>
      <c r="CV243" s="98"/>
      <c r="CW243" s="98"/>
      <c r="CX243" s="98"/>
      <c r="CY243" s="98"/>
      <c r="CZ243" s="98"/>
      <c r="DA243" s="98"/>
      <c r="DB243" s="98"/>
      <c r="DC243" s="98"/>
      <c r="DD243" s="98"/>
      <c r="DE243" s="98"/>
      <c r="DF243" s="98"/>
      <c r="DG243" s="98"/>
      <c r="DH243" s="98"/>
      <c r="DI243" s="98"/>
      <c r="DJ243" s="98"/>
      <c r="DK243" s="98"/>
      <c r="DL243" s="98"/>
      <c r="DM243" s="98"/>
      <c r="DN243" s="98"/>
      <c r="DO243" s="98"/>
      <c r="DP243" s="98"/>
      <c r="DQ243" s="98"/>
      <c r="DR243" s="98"/>
      <c r="DS243" s="98"/>
      <c r="DT243" s="98"/>
      <c r="DU243" s="98"/>
      <c r="DV243" s="98"/>
      <c r="DW243" s="98"/>
      <c r="DX243" s="98"/>
      <c r="DY243" s="98"/>
      <c r="DZ243" s="98"/>
      <c r="EA243" s="98"/>
      <c r="EB243" s="98"/>
      <c r="EC243" s="98"/>
      <c r="ED243" s="98"/>
      <c r="EE243" s="98"/>
      <c r="EF243" s="98"/>
      <c r="EG243" s="98"/>
      <c r="EH243" s="98"/>
      <c r="EI243" s="98"/>
      <c r="EJ243" s="98"/>
      <c r="EK243" s="98"/>
      <c r="EL243" s="98"/>
      <c r="EM243" s="98"/>
      <c r="EN243" s="98"/>
      <c r="EO243" s="98"/>
      <c r="EP243" s="98"/>
      <c r="EQ243" s="98"/>
      <c r="ER243" s="98"/>
      <c r="ES243" s="98"/>
      <c r="ET243" s="98"/>
      <c r="EU243" s="98"/>
      <c r="EV243" s="98"/>
      <c r="EW243" s="98"/>
      <c r="EX243" s="98"/>
      <c r="EY243" s="98"/>
      <c r="EZ243" s="98"/>
      <c r="FA243" s="98"/>
      <c r="FB243" s="98"/>
      <c r="FC243" s="98"/>
      <c r="FD243" s="98"/>
      <c r="FE243" s="98"/>
      <c r="FF243" s="98"/>
    </row>
    <row r="244" spans="3:162" hidden="1" x14ac:dyDescent="0.25">
      <c r="C244" s="98"/>
      <c r="D244" s="98"/>
      <c r="E244" s="98"/>
      <c r="F244" s="98"/>
      <c r="G244" s="98"/>
      <c r="H244" s="98"/>
      <c r="I244" s="98"/>
      <c r="J244" s="98"/>
      <c r="K244" s="98"/>
      <c r="L244" s="98"/>
      <c r="M244" s="98"/>
      <c r="N244" s="98"/>
      <c r="O244" s="98"/>
      <c r="P244" s="98"/>
      <c r="Q244" s="98"/>
      <c r="R244" s="98"/>
      <c r="S244" s="98"/>
      <c r="T244" s="98"/>
      <c r="U244" s="98"/>
      <c r="V244" s="98"/>
      <c r="W244" s="98"/>
      <c r="X244" s="98"/>
      <c r="Y244" s="98"/>
      <c r="Z244" s="98"/>
      <c r="AA244" s="98"/>
      <c r="AB244" s="98"/>
      <c r="AC244" s="98"/>
      <c r="AD244" s="98"/>
      <c r="AE244" s="98"/>
      <c r="AF244" s="98"/>
      <c r="AG244" s="98"/>
      <c r="AH244" s="98"/>
      <c r="AI244" s="98"/>
      <c r="AJ244" s="98"/>
      <c r="AK244" s="98"/>
      <c r="AL244" s="98"/>
      <c r="AM244" s="98"/>
      <c r="AN244" s="98"/>
      <c r="AO244" s="98"/>
      <c r="AP244" s="98"/>
      <c r="AQ244" s="98"/>
      <c r="AR244" s="98"/>
      <c r="AS244" s="98"/>
      <c r="AT244" s="98"/>
      <c r="AU244" s="98"/>
      <c r="AV244" s="98"/>
      <c r="AW244" s="98"/>
      <c r="AX244" s="98"/>
      <c r="AY244" s="98"/>
      <c r="AZ244" s="98"/>
      <c r="BA244" s="98"/>
      <c r="BB244" s="98"/>
      <c r="BC244" s="98"/>
      <c r="BD244" s="98"/>
      <c r="BE244" s="98"/>
      <c r="BF244" s="98"/>
      <c r="BG244" s="98"/>
      <c r="BH244" s="98"/>
      <c r="BI244" s="98"/>
      <c r="BJ244" s="98"/>
      <c r="BK244" s="98"/>
      <c r="BL244" s="98"/>
      <c r="BM244" s="98"/>
      <c r="BN244" s="98"/>
      <c r="BO244" s="98"/>
      <c r="BP244" s="98"/>
      <c r="BQ244" s="98"/>
      <c r="BR244" s="98"/>
      <c r="BS244" s="98"/>
      <c r="BT244" s="98"/>
      <c r="BU244" s="98"/>
      <c r="BV244" s="98"/>
      <c r="BW244" s="98"/>
      <c r="BX244" s="98"/>
      <c r="BY244" s="98"/>
      <c r="BZ244" s="98"/>
      <c r="CA244" s="98"/>
      <c r="CB244" s="98"/>
      <c r="CC244" s="98"/>
      <c r="CD244" s="98"/>
      <c r="CE244" s="98"/>
      <c r="CF244" s="98"/>
      <c r="CG244" s="98"/>
      <c r="CH244" s="98"/>
      <c r="CI244" s="98"/>
      <c r="CJ244" s="98"/>
      <c r="CK244" s="98"/>
      <c r="CL244" s="98"/>
      <c r="CM244" s="98"/>
      <c r="CN244" s="98"/>
      <c r="CO244" s="98"/>
      <c r="CP244" s="98"/>
      <c r="CQ244" s="98"/>
      <c r="CR244" s="98"/>
      <c r="CS244" s="98"/>
      <c r="CT244" s="98"/>
      <c r="CU244" s="98"/>
      <c r="CV244" s="98"/>
      <c r="CW244" s="98"/>
      <c r="CX244" s="98"/>
      <c r="CY244" s="98"/>
      <c r="CZ244" s="98"/>
      <c r="DA244" s="98"/>
      <c r="DB244" s="98"/>
      <c r="DC244" s="98"/>
      <c r="DD244" s="98"/>
      <c r="DE244" s="98"/>
      <c r="DF244" s="98"/>
      <c r="DG244" s="98"/>
      <c r="DH244" s="98"/>
      <c r="DI244" s="98"/>
      <c r="DJ244" s="98"/>
      <c r="DK244" s="98"/>
      <c r="DL244" s="98"/>
      <c r="DM244" s="98"/>
      <c r="DN244" s="98"/>
      <c r="DO244" s="98"/>
      <c r="DP244" s="98"/>
      <c r="DQ244" s="98"/>
      <c r="DR244" s="98"/>
      <c r="DS244" s="98"/>
      <c r="DT244" s="98"/>
      <c r="DU244" s="98"/>
      <c r="DV244" s="98"/>
      <c r="DW244" s="98"/>
      <c r="DX244" s="98"/>
      <c r="DY244" s="98"/>
      <c r="DZ244" s="98"/>
      <c r="EA244" s="98"/>
      <c r="EB244" s="98"/>
      <c r="EC244" s="98"/>
      <c r="ED244" s="98"/>
      <c r="EE244" s="98"/>
      <c r="EF244" s="98"/>
      <c r="EG244" s="98"/>
      <c r="EH244" s="98"/>
      <c r="EI244" s="98"/>
      <c r="EJ244" s="98"/>
      <c r="EK244" s="98"/>
      <c r="EL244" s="98"/>
      <c r="EM244" s="98"/>
      <c r="EN244" s="98"/>
      <c r="EO244" s="98"/>
      <c r="EP244" s="98"/>
      <c r="EQ244" s="98"/>
      <c r="ER244" s="98"/>
      <c r="ES244" s="98"/>
      <c r="ET244" s="98"/>
      <c r="EU244" s="98"/>
      <c r="EV244" s="98"/>
      <c r="EW244" s="98"/>
      <c r="EX244" s="98"/>
      <c r="EY244" s="98"/>
      <c r="EZ244" s="98"/>
      <c r="FA244" s="98"/>
      <c r="FB244" s="98"/>
      <c r="FC244" s="98"/>
      <c r="FD244" s="98"/>
      <c r="FE244" s="98"/>
      <c r="FF244" s="98"/>
    </row>
    <row r="245" spans="3:162" hidden="1" x14ac:dyDescent="0.25">
      <c r="C245" s="98"/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/>
      <c r="Q245" s="98"/>
      <c r="R245" s="98"/>
      <c r="S245" s="98"/>
      <c r="T245" s="98"/>
      <c r="U245" s="98"/>
      <c r="V245" s="98"/>
      <c r="W245" s="98"/>
      <c r="X245" s="98"/>
      <c r="Y245" s="98"/>
      <c r="Z245" s="98"/>
      <c r="AA245" s="98"/>
      <c r="AB245" s="98"/>
      <c r="AC245" s="98"/>
      <c r="AD245" s="98"/>
      <c r="AE245" s="98"/>
      <c r="AF245" s="98"/>
      <c r="AG245" s="98"/>
      <c r="AH245" s="98"/>
      <c r="AI245" s="98"/>
      <c r="AJ245" s="98"/>
      <c r="AK245" s="98"/>
      <c r="AL245" s="98"/>
      <c r="AM245" s="98"/>
      <c r="AN245" s="98"/>
      <c r="AO245" s="98"/>
      <c r="AP245" s="98"/>
      <c r="AQ245" s="98"/>
      <c r="AR245" s="98"/>
      <c r="AS245" s="98"/>
      <c r="AT245" s="98"/>
      <c r="AU245" s="98"/>
      <c r="AV245" s="98"/>
      <c r="AW245" s="98"/>
      <c r="AX245" s="98"/>
      <c r="AY245" s="98"/>
      <c r="AZ245" s="98"/>
      <c r="BA245" s="98"/>
      <c r="BB245" s="98"/>
      <c r="BC245" s="98"/>
      <c r="BD245" s="98"/>
      <c r="BE245" s="98"/>
      <c r="BF245" s="98"/>
      <c r="BG245" s="98"/>
      <c r="BH245" s="98"/>
      <c r="BI245" s="98"/>
      <c r="BJ245" s="98"/>
      <c r="BK245" s="98"/>
      <c r="BL245" s="98"/>
      <c r="BM245" s="98"/>
      <c r="BN245" s="98"/>
      <c r="BO245" s="98"/>
      <c r="BP245" s="98"/>
      <c r="BQ245" s="98"/>
      <c r="BR245" s="98"/>
      <c r="BS245" s="98"/>
      <c r="BT245" s="98"/>
      <c r="BU245" s="98"/>
      <c r="BV245" s="98"/>
      <c r="BW245" s="98"/>
      <c r="BX245" s="98"/>
      <c r="BY245" s="98"/>
      <c r="BZ245" s="98"/>
      <c r="CA245" s="98"/>
      <c r="CB245" s="98"/>
      <c r="CC245" s="98"/>
      <c r="CD245" s="98"/>
      <c r="CE245" s="98"/>
      <c r="CF245" s="98"/>
      <c r="CG245" s="98"/>
      <c r="CH245" s="98"/>
      <c r="CI245" s="98"/>
      <c r="CJ245" s="98"/>
      <c r="CK245" s="98"/>
      <c r="CL245" s="98"/>
      <c r="CM245" s="98"/>
      <c r="CN245" s="98"/>
      <c r="CO245" s="98"/>
      <c r="CP245" s="98"/>
      <c r="CQ245" s="98"/>
      <c r="CR245" s="98"/>
      <c r="CS245" s="98"/>
      <c r="CT245" s="98"/>
      <c r="CU245" s="98"/>
      <c r="CV245" s="98"/>
      <c r="CW245" s="98"/>
      <c r="CX245" s="98"/>
      <c r="CY245" s="98"/>
      <c r="CZ245" s="98"/>
      <c r="DA245" s="98"/>
      <c r="DB245" s="98"/>
      <c r="DC245" s="98"/>
      <c r="DD245" s="98"/>
      <c r="DE245" s="98"/>
      <c r="DF245" s="98"/>
      <c r="DG245" s="98"/>
      <c r="DH245" s="98"/>
      <c r="DI245" s="98"/>
      <c r="DJ245" s="98"/>
      <c r="DK245" s="98"/>
      <c r="DL245" s="98"/>
      <c r="DM245" s="98"/>
      <c r="DN245" s="98"/>
      <c r="DO245" s="98"/>
      <c r="DP245" s="98"/>
      <c r="DQ245" s="98"/>
      <c r="DR245" s="98"/>
      <c r="DS245" s="98"/>
      <c r="DT245" s="98"/>
      <c r="DU245" s="98"/>
      <c r="DV245" s="98"/>
      <c r="DW245" s="98"/>
      <c r="DX245" s="98"/>
      <c r="DY245" s="98"/>
      <c r="DZ245" s="98"/>
      <c r="EA245" s="98"/>
      <c r="EB245" s="98"/>
      <c r="EC245" s="98"/>
      <c r="ED245" s="98"/>
      <c r="EE245" s="98"/>
      <c r="EF245" s="98"/>
      <c r="EG245" s="98"/>
      <c r="EH245" s="98"/>
      <c r="EI245" s="98"/>
      <c r="EJ245" s="98"/>
      <c r="EK245" s="98"/>
      <c r="EL245" s="98"/>
      <c r="EM245" s="98"/>
      <c r="EN245" s="98"/>
      <c r="EO245" s="98"/>
      <c r="EP245" s="98"/>
      <c r="EQ245" s="98"/>
      <c r="ER245" s="98"/>
      <c r="ES245" s="98"/>
      <c r="ET245" s="98"/>
      <c r="EU245" s="98"/>
      <c r="EV245" s="98"/>
      <c r="EW245" s="98"/>
      <c r="EX245" s="98"/>
      <c r="EY245" s="98"/>
      <c r="EZ245" s="98"/>
      <c r="FA245" s="98"/>
      <c r="FB245" s="98"/>
      <c r="FC245" s="98"/>
      <c r="FD245" s="98"/>
      <c r="FE245" s="98"/>
      <c r="FF245" s="98"/>
    </row>
    <row r="246" spans="3:162" hidden="1" x14ac:dyDescent="0.25">
      <c r="C246" s="98"/>
      <c r="D246" s="98"/>
      <c r="E246" s="98"/>
      <c r="F246" s="98"/>
      <c r="G246" s="98"/>
      <c r="H246" s="98"/>
      <c r="I246" s="98"/>
      <c r="J246" s="98"/>
      <c r="K246" s="98"/>
      <c r="L246" s="98"/>
      <c r="M246" s="98"/>
      <c r="N246" s="98"/>
      <c r="O246" s="98"/>
      <c r="P246" s="98"/>
      <c r="Q246" s="98"/>
      <c r="R246" s="98"/>
      <c r="S246" s="98"/>
      <c r="T246" s="98"/>
      <c r="U246" s="98"/>
      <c r="V246" s="98"/>
      <c r="W246" s="98"/>
      <c r="X246" s="98"/>
      <c r="Y246" s="98"/>
      <c r="Z246" s="98"/>
      <c r="AA246" s="98"/>
      <c r="AB246" s="98"/>
      <c r="AC246" s="98"/>
      <c r="AD246" s="98"/>
      <c r="AE246" s="98"/>
      <c r="AF246" s="98"/>
      <c r="AG246" s="98"/>
      <c r="AH246" s="98"/>
      <c r="AI246" s="98"/>
      <c r="AJ246" s="98"/>
      <c r="AK246" s="98"/>
      <c r="AL246" s="98"/>
      <c r="AM246" s="98"/>
      <c r="AN246" s="98"/>
      <c r="AO246" s="98"/>
      <c r="AP246" s="98"/>
      <c r="AQ246" s="98"/>
      <c r="AR246" s="98"/>
      <c r="AS246" s="98"/>
      <c r="AT246" s="98"/>
      <c r="AU246" s="98"/>
      <c r="AV246" s="98"/>
      <c r="AW246" s="98"/>
      <c r="AX246" s="98"/>
      <c r="AY246" s="98"/>
      <c r="AZ246" s="98"/>
      <c r="BA246" s="98"/>
      <c r="BB246" s="98"/>
      <c r="BC246" s="98"/>
      <c r="BD246" s="98"/>
      <c r="BE246" s="98"/>
      <c r="BF246" s="98"/>
      <c r="BG246" s="98"/>
      <c r="BH246" s="98"/>
      <c r="BI246" s="98"/>
      <c r="BJ246" s="98"/>
      <c r="BK246" s="98"/>
      <c r="BL246" s="98"/>
      <c r="BM246" s="98"/>
      <c r="BN246" s="98"/>
      <c r="BO246" s="98"/>
      <c r="BP246" s="98"/>
      <c r="BQ246" s="98"/>
      <c r="BR246" s="98"/>
      <c r="BS246" s="98"/>
      <c r="BT246" s="98"/>
      <c r="BU246" s="98"/>
      <c r="BV246" s="98"/>
      <c r="BW246" s="98"/>
      <c r="BX246" s="98"/>
      <c r="BY246" s="98"/>
      <c r="BZ246" s="98"/>
      <c r="CA246" s="98"/>
      <c r="CB246" s="98"/>
      <c r="CC246" s="98"/>
      <c r="CD246" s="98"/>
      <c r="CE246" s="98"/>
      <c r="CF246" s="98"/>
      <c r="CG246" s="98"/>
      <c r="CH246" s="98"/>
      <c r="CI246" s="98"/>
      <c r="CJ246" s="98"/>
      <c r="CK246" s="98"/>
      <c r="CL246" s="98"/>
      <c r="CM246" s="98"/>
      <c r="CN246" s="98"/>
      <c r="CO246" s="98"/>
      <c r="CP246" s="98"/>
      <c r="CQ246" s="98"/>
      <c r="CR246" s="98"/>
      <c r="CS246" s="98"/>
      <c r="CT246" s="98"/>
      <c r="CU246" s="98"/>
      <c r="CV246" s="98"/>
      <c r="CW246" s="98"/>
      <c r="CX246" s="98"/>
      <c r="CY246" s="98"/>
      <c r="CZ246" s="98"/>
      <c r="DA246" s="98"/>
      <c r="DB246" s="98"/>
      <c r="DC246" s="98"/>
      <c r="DD246" s="98"/>
      <c r="DE246" s="98"/>
      <c r="DF246" s="98"/>
      <c r="DG246" s="98"/>
      <c r="DH246" s="98"/>
      <c r="DI246" s="98"/>
      <c r="DJ246" s="98"/>
      <c r="DK246" s="98"/>
      <c r="DL246" s="98"/>
      <c r="DM246" s="98"/>
      <c r="DN246" s="98"/>
      <c r="DO246" s="98"/>
      <c r="DP246" s="98"/>
      <c r="DQ246" s="98"/>
      <c r="DR246" s="98"/>
      <c r="DS246" s="98"/>
      <c r="DT246" s="98"/>
      <c r="DU246" s="98"/>
      <c r="DV246" s="98"/>
      <c r="DW246" s="98"/>
      <c r="DX246" s="98"/>
      <c r="DY246" s="98"/>
      <c r="DZ246" s="98"/>
      <c r="EA246" s="98"/>
      <c r="EB246" s="98"/>
      <c r="EC246" s="98"/>
      <c r="ED246" s="98"/>
      <c r="EE246" s="98"/>
      <c r="EF246" s="98"/>
      <c r="EG246" s="98"/>
      <c r="EH246" s="98"/>
      <c r="EI246" s="98"/>
      <c r="EJ246" s="98"/>
      <c r="EK246" s="98"/>
      <c r="EL246" s="98"/>
      <c r="EM246" s="98"/>
      <c r="EN246" s="98"/>
      <c r="EO246" s="98"/>
      <c r="EP246" s="98"/>
      <c r="EQ246" s="98"/>
      <c r="ER246" s="98"/>
      <c r="ES246" s="98"/>
      <c r="ET246" s="98"/>
      <c r="EU246" s="98"/>
      <c r="EV246" s="98"/>
      <c r="EW246" s="98"/>
      <c r="EX246" s="98"/>
      <c r="EY246" s="98"/>
      <c r="EZ246" s="98"/>
      <c r="FA246" s="98"/>
      <c r="FB246" s="98"/>
      <c r="FC246" s="98"/>
      <c r="FD246" s="98"/>
      <c r="FE246" s="98"/>
      <c r="FF246" s="98"/>
    </row>
    <row r="247" spans="3:162" hidden="1" x14ac:dyDescent="0.25">
      <c r="C247" s="98"/>
      <c r="D247" s="98"/>
      <c r="E247" s="98"/>
      <c r="F247" s="98"/>
      <c r="G247" s="98"/>
      <c r="H247" s="98"/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  <c r="Z247" s="98"/>
      <c r="AA247" s="98"/>
      <c r="AB247" s="98"/>
      <c r="AC247" s="98"/>
      <c r="AD247" s="98"/>
      <c r="AE247" s="98"/>
      <c r="AF247" s="98"/>
      <c r="AG247" s="98"/>
      <c r="AH247" s="98"/>
      <c r="AI247" s="98"/>
      <c r="AJ247" s="98"/>
      <c r="AK247" s="98"/>
      <c r="AL247" s="98"/>
      <c r="AM247" s="98"/>
      <c r="AN247" s="98"/>
      <c r="AO247" s="98"/>
      <c r="AP247" s="98"/>
      <c r="AQ247" s="98"/>
      <c r="AR247" s="98"/>
      <c r="AS247" s="98"/>
      <c r="AT247" s="98"/>
      <c r="AU247" s="98"/>
      <c r="AV247" s="98"/>
      <c r="AW247" s="98"/>
      <c r="AX247" s="98"/>
      <c r="AY247" s="98"/>
      <c r="AZ247" s="98"/>
      <c r="BA247" s="98"/>
      <c r="BB247" s="98"/>
      <c r="BC247" s="98"/>
      <c r="BD247" s="98"/>
      <c r="BE247" s="98"/>
      <c r="BF247" s="98"/>
      <c r="BG247" s="98"/>
      <c r="BH247" s="98"/>
      <c r="BI247" s="98"/>
      <c r="BJ247" s="98"/>
      <c r="BK247" s="98"/>
      <c r="BL247" s="98"/>
      <c r="BM247" s="98"/>
      <c r="BN247" s="98"/>
      <c r="BO247" s="98"/>
      <c r="BP247" s="98"/>
      <c r="BQ247" s="98"/>
      <c r="BR247" s="98"/>
      <c r="BS247" s="98"/>
      <c r="BT247" s="98"/>
      <c r="BU247" s="98"/>
      <c r="BV247" s="98"/>
      <c r="BW247" s="98"/>
      <c r="BX247" s="98"/>
      <c r="BY247" s="98"/>
      <c r="BZ247" s="98"/>
      <c r="CA247" s="98"/>
      <c r="CB247" s="98"/>
      <c r="CC247" s="98"/>
      <c r="CD247" s="98"/>
      <c r="CE247" s="98"/>
      <c r="CF247" s="98"/>
      <c r="CG247" s="98"/>
      <c r="CH247" s="98"/>
      <c r="CI247" s="98"/>
      <c r="CJ247" s="98"/>
      <c r="CK247" s="98"/>
      <c r="CL247" s="98"/>
      <c r="CM247" s="98"/>
      <c r="CN247" s="98"/>
      <c r="CO247" s="98"/>
      <c r="CP247" s="98"/>
      <c r="CQ247" s="98"/>
      <c r="CR247" s="98"/>
      <c r="CS247" s="98"/>
      <c r="CT247" s="98"/>
      <c r="CU247" s="98"/>
      <c r="CV247" s="98"/>
      <c r="CW247" s="98"/>
      <c r="CX247" s="98"/>
      <c r="CY247" s="98"/>
      <c r="CZ247" s="98"/>
      <c r="DA247" s="98"/>
      <c r="DB247" s="98"/>
      <c r="DC247" s="98"/>
      <c r="DD247" s="98"/>
      <c r="DE247" s="98"/>
      <c r="DF247" s="98"/>
      <c r="DG247" s="98"/>
      <c r="DH247" s="98"/>
      <c r="DI247" s="98"/>
      <c r="DJ247" s="98"/>
      <c r="DK247" s="98"/>
      <c r="DL247" s="98"/>
      <c r="DM247" s="98"/>
      <c r="DN247" s="98"/>
      <c r="DO247" s="98"/>
      <c r="DP247" s="98"/>
      <c r="DQ247" s="98"/>
      <c r="DR247" s="98"/>
      <c r="DS247" s="98"/>
      <c r="DT247" s="98"/>
      <c r="DU247" s="98"/>
      <c r="DV247" s="98"/>
      <c r="DW247" s="98"/>
      <c r="DX247" s="98"/>
      <c r="DY247" s="98"/>
      <c r="DZ247" s="98"/>
      <c r="EA247" s="98"/>
      <c r="EB247" s="98"/>
      <c r="EC247" s="98"/>
      <c r="ED247" s="98"/>
      <c r="EE247" s="98"/>
      <c r="EF247" s="98"/>
      <c r="EG247" s="98"/>
      <c r="EH247" s="98"/>
      <c r="EI247" s="98"/>
      <c r="EJ247" s="98"/>
      <c r="EK247" s="98"/>
      <c r="EL247" s="98"/>
      <c r="EM247" s="98"/>
      <c r="EN247" s="98"/>
      <c r="EO247" s="98"/>
      <c r="EP247" s="98"/>
      <c r="EQ247" s="98"/>
      <c r="ER247" s="98"/>
      <c r="ES247" s="98"/>
      <c r="ET247" s="98"/>
      <c r="EU247" s="98"/>
      <c r="EV247" s="98"/>
      <c r="EW247" s="98"/>
      <c r="EX247" s="98"/>
      <c r="EY247" s="98"/>
      <c r="EZ247" s="98"/>
      <c r="FA247" s="98"/>
      <c r="FB247" s="98"/>
      <c r="FC247" s="98"/>
      <c r="FD247" s="98"/>
      <c r="FE247" s="98"/>
      <c r="FF247" s="98"/>
    </row>
    <row r="248" spans="3:162" hidden="1" x14ac:dyDescent="0.25">
      <c r="C248" s="98"/>
      <c r="D248" s="98"/>
      <c r="E248" s="98"/>
      <c r="F248" s="98"/>
      <c r="G248" s="98"/>
      <c r="H248" s="98"/>
      <c r="I248" s="98"/>
      <c r="J248" s="98"/>
      <c r="K248" s="98"/>
      <c r="L248" s="98"/>
      <c r="M248" s="98"/>
      <c r="N248" s="98"/>
      <c r="O248" s="98"/>
      <c r="P248" s="98"/>
      <c r="Q248" s="98"/>
      <c r="R248" s="98"/>
      <c r="S248" s="98"/>
      <c r="T248" s="98"/>
      <c r="U248" s="98"/>
      <c r="V248" s="98"/>
      <c r="W248" s="98"/>
      <c r="X248" s="98"/>
      <c r="Y248" s="98"/>
      <c r="Z248" s="98"/>
      <c r="AA248" s="98"/>
      <c r="AB248" s="98"/>
      <c r="AC248" s="98"/>
      <c r="AD248" s="98"/>
      <c r="AE248" s="98"/>
      <c r="AF248" s="98"/>
      <c r="AG248" s="98"/>
      <c r="AH248" s="98"/>
      <c r="AI248" s="98"/>
      <c r="AJ248" s="98"/>
      <c r="AK248" s="98"/>
      <c r="AL248" s="98"/>
      <c r="AM248" s="98"/>
      <c r="AN248" s="98"/>
      <c r="AO248" s="98"/>
      <c r="AP248" s="98"/>
      <c r="AQ248" s="98"/>
      <c r="AR248" s="98"/>
      <c r="AS248" s="98"/>
      <c r="AT248" s="98"/>
      <c r="AU248" s="98"/>
      <c r="AV248" s="98"/>
      <c r="AW248" s="98"/>
      <c r="AX248" s="98"/>
      <c r="AY248" s="98"/>
      <c r="AZ248" s="98"/>
      <c r="BA248" s="98"/>
      <c r="BB248" s="98"/>
      <c r="BC248" s="98"/>
      <c r="BD248" s="98"/>
      <c r="BE248" s="98"/>
      <c r="BF248" s="98"/>
      <c r="BG248" s="98"/>
      <c r="BH248" s="98"/>
      <c r="BI248" s="98"/>
      <c r="BJ248" s="98"/>
      <c r="BK248" s="98"/>
      <c r="BL248" s="98"/>
      <c r="BM248" s="98"/>
      <c r="BN248" s="98"/>
      <c r="BO248" s="98"/>
      <c r="BP248" s="98"/>
      <c r="BQ248" s="98"/>
      <c r="BR248" s="98"/>
      <c r="BS248" s="98"/>
      <c r="BT248" s="98"/>
      <c r="BU248" s="98"/>
      <c r="BV248" s="98"/>
      <c r="BW248" s="98"/>
      <c r="BX248" s="98"/>
      <c r="BY248" s="98"/>
      <c r="BZ248" s="98"/>
      <c r="CA248" s="98"/>
      <c r="CB248" s="98"/>
      <c r="CC248" s="98"/>
      <c r="CD248" s="98"/>
      <c r="CE248" s="98"/>
      <c r="CF248" s="98"/>
      <c r="CG248" s="98"/>
      <c r="CH248" s="98"/>
      <c r="CI248" s="98"/>
      <c r="CJ248" s="98"/>
      <c r="CK248" s="98"/>
      <c r="CL248" s="98"/>
      <c r="CM248" s="98"/>
      <c r="CN248" s="98"/>
      <c r="CO248" s="98"/>
      <c r="CP248" s="98"/>
      <c r="CQ248" s="98"/>
      <c r="CR248" s="98"/>
      <c r="CS248" s="98"/>
      <c r="CT248" s="98"/>
      <c r="CU248" s="98"/>
      <c r="CV248" s="98"/>
      <c r="CW248" s="98"/>
      <c r="CX248" s="98"/>
      <c r="CY248" s="98"/>
      <c r="CZ248" s="98"/>
      <c r="DA248" s="98"/>
      <c r="DB248" s="98"/>
      <c r="DC248" s="98"/>
      <c r="DD248" s="98"/>
      <c r="DE248" s="98"/>
      <c r="DF248" s="98"/>
      <c r="DG248" s="98"/>
      <c r="DH248" s="98"/>
      <c r="DI248" s="98"/>
      <c r="DJ248" s="98"/>
      <c r="DK248" s="98"/>
      <c r="DL248" s="98"/>
      <c r="DM248" s="98"/>
      <c r="DN248" s="98"/>
      <c r="DO248" s="98"/>
      <c r="DP248" s="98"/>
      <c r="DQ248" s="98"/>
      <c r="DR248" s="98"/>
      <c r="DS248" s="98"/>
      <c r="DT248" s="98"/>
      <c r="DU248" s="98"/>
      <c r="DV248" s="98"/>
      <c r="DW248" s="98"/>
      <c r="DX248" s="98"/>
      <c r="DY248" s="98"/>
      <c r="DZ248" s="98"/>
      <c r="EA248" s="98"/>
      <c r="EB248" s="98"/>
      <c r="EC248" s="98"/>
      <c r="ED248" s="98"/>
      <c r="EE248" s="98"/>
      <c r="EF248" s="98"/>
      <c r="EG248" s="98"/>
      <c r="EH248" s="98"/>
      <c r="EI248" s="98"/>
      <c r="EJ248" s="98"/>
      <c r="EK248" s="98"/>
      <c r="EL248" s="98"/>
      <c r="EM248" s="98"/>
      <c r="EN248" s="98"/>
      <c r="EO248" s="98"/>
      <c r="EP248" s="98"/>
      <c r="EQ248" s="98"/>
      <c r="ER248" s="98"/>
      <c r="ES248" s="98"/>
      <c r="ET248" s="98"/>
      <c r="EU248" s="98"/>
      <c r="EV248" s="98"/>
      <c r="EW248" s="98"/>
      <c r="EX248" s="98"/>
      <c r="EY248" s="98"/>
      <c r="EZ248" s="98"/>
      <c r="FA248" s="98"/>
      <c r="FB248" s="98"/>
      <c r="FC248" s="98"/>
      <c r="FD248" s="98"/>
      <c r="FE248" s="98"/>
      <c r="FF248" s="98"/>
    </row>
    <row r="249" spans="3:162" x14ac:dyDescent="0.25">
      <c r="C249" s="98"/>
      <c r="D249" s="98"/>
      <c r="E249" s="98"/>
      <c r="F249" s="98"/>
      <c r="G249" s="98"/>
      <c r="H249" s="98"/>
      <c r="I249" s="98"/>
      <c r="J249" s="98"/>
      <c r="K249" s="98"/>
      <c r="L249" s="98"/>
      <c r="M249" s="98"/>
      <c r="N249" s="98"/>
      <c r="O249" s="98"/>
      <c r="P249" s="98"/>
      <c r="Q249" s="98"/>
      <c r="R249" s="98"/>
      <c r="S249" s="98"/>
      <c r="T249" s="98"/>
      <c r="U249" s="98"/>
      <c r="V249" s="98"/>
      <c r="W249" s="98"/>
      <c r="X249" s="98"/>
      <c r="Y249" s="98"/>
      <c r="Z249" s="98"/>
      <c r="AA249" s="98"/>
      <c r="AB249" s="98"/>
      <c r="AC249" s="98"/>
      <c r="AD249" s="98"/>
      <c r="AE249" s="98"/>
      <c r="AF249" s="98"/>
      <c r="AG249" s="98"/>
      <c r="AH249" s="98"/>
      <c r="AI249" s="98"/>
      <c r="AJ249" s="98"/>
      <c r="AK249" s="98"/>
      <c r="AL249" s="98"/>
      <c r="AM249" s="98"/>
      <c r="AN249" s="98"/>
      <c r="AO249" s="98"/>
      <c r="AP249" s="98"/>
      <c r="AQ249" s="98"/>
      <c r="AR249" s="98"/>
      <c r="AS249" s="98"/>
      <c r="AT249" s="98"/>
      <c r="AU249" s="98"/>
      <c r="AV249" s="98"/>
      <c r="AW249" s="98"/>
      <c r="AX249" s="98"/>
      <c r="AY249" s="98"/>
      <c r="AZ249" s="98"/>
      <c r="BA249" s="98"/>
      <c r="BB249" s="98"/>
      <c r="BC249" s="98"/>
      <c r="BD249" s="98"/>
      <c r="BE249" s="98"/>
      <c r="BF249" s="98"/>
      <c r="BG249" s="98"/>
      <c r="BH249" s="98"/>
      <c r="BI249" s="98"/>
      <c r="BJ249" s="98"/>
      <c r="BK249" s="98"/>
      <c r="BL249" s="98"/>
      <c r="BM249" s="98"/>
      <c r="BN249" s="98"/>
      <c r="BO249" s="98"/>
      <c r="BP249" s="98"/>
      <c r="BQ249" s="98"/>
      <c r="BR249" s="98"/>
      <c r="BS249" s="98"/>
      <c r="BT249" s="98"/>
      <c r="BU249" s="98"/>
      <c r="BV249" s="98"/>
      <c r="BW249" s="98"/>
      <c r="BX249" s="98"/>
      <c r="BY249" s="98"/>
      <c r="BZ249" s="98"/>
      <c r="CA249" s="98"/>
      <c r="CB249" s="98"/>
      <c r="CC249" s="98"/>
      <c r="CD249" s="98"/>
      <c r="CE249" s="98"/>
      <c r="CF249" s="98"/>
      <c r="CG249" s="98"/>
      <c r="CH249" s="98"/>
      <c r="CI249" s="98"/>
      <c r="CJ249" s="98"/>
      <c r="CK249" s="98"/>
      <c r="CL249" s="98"/>
      <c r="CM249" s="98"/>
      <c r="CN249" s="98"/>
      <c r="CO249" s="98"/>
      <c r="CP249" s="98"/>
      <c r="CQ249" s="98"/>
      <c r="CR249" s="98"/>
      <c r="CS249" s="98"/>
      <c r="CT249" s="98"/>
      <c r="CU249" s="98"/>
      <c r="CV249" s="98"/>
      <c r="CW249" s="98"/>
      <c r="CX249" s="98"/>
      <c r="CY249" s="98"/>
      <c r="CZ249" s="98"/>
      <c r="DA249" s="98"/>
      <c r="DB249" s="98"/>
      <c r="DC249" s="98"/>
      <c r="DD249" s="98"/>
      <c r="DE249" s="98"/>
      <c r="DF249" s="98"/>
      <c r="DG249" s="98"/>
      <c r="DH249" s="98"/>
      <c r="DI249" s="98"/>
      <c r="DJ249" s="98"/>
      <c r="DK249" s="98"/>
      <c r="DL249" s="98"/>
      <c r="DM249" s="98"/>
      <c r="DN249" s="98"/>
      <c r="DO249" s="98"/>
      <c r="DP249" s="98"/>
      <c r="DQ249" s="98"/>
      <c r="DR249" s="98"/>
      <c r="DS249" s="98"/>
      <c r="DT249" s="98"/>
      <c r="DU249" s="98"/>
      <c r="DV249" s="98"/>
      <c r="DW249" s="98"/>
      <c r="DX249" s="98"/>
      <c r="DY249" s="98"/>
      <c r="DZ249" s="98"/>
      <c r="EA249" s="98"/>
      <c r="EB249" s="98"/>
      <c r="EC249" s="98"/>
      <c r="ED249" s="98"/>
      <c r="EE249" s="98"/>
      <c r="EF249" s="98"/>
      <c r="EG249" s="98"/>
      <c r="EH249" s="98"/>
      <c r="EI249" s="98"/>
      <c r="EJ249" s="98"/>
      <c r="EK249" s="98"/>
      <c r="EL249" s="98"/>
      <c r="EM249" s="98"/>
      <c r="EN249" s="98"/>
      <c r="EO249" s="98"/>
      <c r="EP249" s="98"/>
      <c r="EQ249" s="98"/>
      <c r="ER249" s="98"/>
      <c r="ES249" s="98"/>
      <c r="ET249" s="98"/>
      <c r="EU249" s="98"/>
      <c r="EV249" s="98"/>
      <c r="EW249" s="98"/>
      <c r="EX249" s="98"/>
      <c r="EY249" s="98"/>
      <c r="EZ249" s="98"/>
      <c r="FA249" s="98"/>
      <c r="FB249" s="98"/>
      <c r="FC249" s="98"/>
      <c r="FD249" s="98"/>
      <c r="FE249" s="98"/>
      <c r="FF249" s="98"/>
    </row>
    <row r="250" spans="3:162" x14ac:dyDescent="0.25">
      <c r="C250" s="98"/>
      <c r="D250" s="98"/>
      <c r="E250" s="98"/>
      <c r="F250" s="98"/>
      <c r="G250" s="98"/>
      <c r="H250" s="98"/>
      <c r="I250" s="98"/>
      <c r="J250" s="98"/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8"/>
      <c r="V250" s="98"/>
      <c r="W250" s="98"/>
      <c r="X250" s="98"/>
      <c r="Y250" s="98"/>
      <c r="Z250" s="98"/>
      <c r="AA250" s="98"/>
      <c r="AB250" s="98"/>
      <c r="AC250" s="98"/>
      <c r="AD250" s="98"/>
      <c r="AE250" s="98"/>
      <c r="AF250" s="98"/>
      <c r="AG250" s="98"/>
      <c r="AH250" s="98"/>
      <c r="AI250" s="98"/>
      <c r="AJ250" s="98"/>
      <c r="AK250" s="98"/>
      <c r="AL250" s="98"/>
      <c r="AM250" s="98"/>
      <c r="AN250" s="98"/>
      <c r="AO250" s="98"/>
      <c r="AP250" s="98"/>
      <c r="AQ250" s="98"/>
      <c r="AR250" s="98"/>
      <c r="AS250" s="98"/>
      <c r="AT250" s="98"/>
      <c r="AU250" s="98"/>
      <c r="AV250" s="98"/>
      <c r="AW250" s="98"/>
      <c r="AX250" s="98"/>
      <c r="AY250" s="98"/>
      <c r="AZ250" s="98"/>
      <c r="BA250" s="98"/>
      <c r="BB250" s="98"/>
      <c r="BC250" s="98"/>
      <c r="BD250" s="98"/>
      <c r="BE250" s="98"/>
      <c r="BF250" s="98"/>
      <c r="BG250" s="98"/>
      <c r="BH250" s="98"/>
      <c r="BI250" s="98"/>
      <c r="BJ250" s="98"/>
      <c r="BK250" s="98"/>
      <c r="BL250" s="98"/>
      <c r="BM250" s="98"/>
      <c r="BN250" s="98"/>
      <c r="BO250" s="98"/>
      <c r="BP250" s="98"/>
      <c r="BQ250" s="98"/>
      <c r="BR250" s="98"/>
      <c r="BS250" s="98"/>
      <c r="BT250" s="98"/>
      <c r="BU250" s="98"/>
      <c r="BV250" s="98"/>
      <c r="BW250" s="98"/>
      <c r="BX250" s="98"/>
      <c r="BY250" s="98"/>
      <c r="BZ250" s="98"/>
      <c r="CA250" s="98"/>
      <c r="CB250" s="98"/>
      <c r="CC250" s="98"/>
      <c r="CD250" s="98"/>
      <c r="CE250" s="98"/>
      <c r="CF250" s="98"/>
      <c r="CG250" s="98"/>
      <c r="CH250" s="98"/>
      <c r="CI250" s="98"/>
      <c r="CJ250" s="98"/>
      <c r="CK250" s="98"/>
      <c r="CL250" s="98"/>
      <c r="CM250" s="98"/>
      <c r="CN250" s="98"/>
      <c r="CO250" s="98"/>
      <c r="CP250" s="98"/>
      <c r="CQ250" s="98"/>
      <c r="CR250" s="98"/>
      <c r="CS250" s="98"/>
      <c r="CT250" s="98"/>
      <c r="CU250" s="98"/>
      <c r="CV250" s="98"/>
      <c r="CW250" s="98"/>
      <c r="CX250" s="98"/>
      <c r="CY250" s="98"/>
      <c r="CZ250" s="98"/>
      <c r="DA250" s="98"/>
      <c r="DB250" s="98"/>
      <c r="DC250" s="98"/>
      <c r="DD250" s="98"/>
      <c r="DE250" s="98"/>
      <c r="DF250" s="98"/>
      <c r="DG250" s="98"/>
      <c r="DH250" s="98"/>
      <c r="DI250" s="98"/>
      <c r="DJ250" s="98"/>
      <c r="DK250" s="98"/>
      <c r="DL250" s="98"/>
      <c r="DM250" s="98"/>
      <c r="DN250" s="98"/>
      <c r="DO250" s="98"/>
      <c r="DP250" s="98"/>
      <c r="DQ250" s="98"/>
      <c r="DR250" s="98"/>
      <c r="DS250" s="98"/>
      <c r="DT250" s="98"/>
      <c r="DU250" s="98"/>
      <c r="DV250" s="98"/>
      <c r="DW250" s="98"/>
      <c r="DX250" s="98"/>
      <c r="DY250" s="98"/>
      <c r="DZ250" s="98"/>
      <c r="EA250" s="98"/>
      <c r="EB250" s="98"/>
      <c r="EC250" s="98"/>
      <c r="ED250" s="98"/>
      <c r="EE250" s="98"/>
      <c r="EF250" s="98"/>
      <c r="EG250" s="98"/>
      <c r="EH250" s="98"/>
      <c r="EI250" s="98"/>
      <c r="EJ250" s="98"/>
      <c r="EK250" s="98"/>
      <c r="EL250" s="98"/>
      <c r="EM250" s="98"/>
      <c r="EN250" s="98"/>
      <c r="EO250" s="98"/>
      <c r="EP250" s="98"/>
      <c r="EQ250" s="98"/>
      <c r="ER250" s="98"/>
      <c r="ES250" s="98"/>
      <c r="ET250" s="98"/>
      <c r="EU250" s="98"/>
      <c r="EV250" s="98"/>
      <c r="EW250" s="98"/>
      <c r="EX250" s="98"/>
      <c r="EY250" s="98"/>
      <c r="EZ250" s="98"/>
      <c r="FA250" s="98"/>
      <c r="FB250" s="98"/>
      <c r="FC250" s="98"/>
      <c r="FD250" s="98"/>
      <c r="FE250" s="98"/>
      <c r="FF250" s="98"/>
    </row>
    <row r="251" spans="3:162" x14ac:dyDescent="0.25">
      <c r="C251" s="98"/>
      <c r="D251" s="98"/>
      <c r="E251" s="98"/>
      <c r="F251" s="98"/>
      <c r="G251" s="98"/>
      <c r="H251" s="98"/>
      <c r="I251" s="98"/>
      <c r="J251" s="98"/>
      <c r="K251" s="98"/>
      <c r="L251" s="98"/>
      <c r="M251" s="98"/>
      <c r="N251" s="98"/>
      <c r="O251" s="98"/>
      <c r="P251" s="98"/>
      <c r="Q251" s="98"/>
      <c r="R251" s="98"/>
      <c r="S251" s="98"/>
      <c r="T251" s="98"/>
      <c r="U251" s="98"/>
      <c r="V251" s="98"/>
      <c r="W251" s="98"/>
      <c r="X251" s="98"/>
      <c r="Y251" s="98"/>
      <c r="Z251" s="98"/>
      <c r="AA251" s="98"/>
      <c r="AB251" s="98"/>
      <c r="AC251" s="98"/>
      <c r="AD251" s="98"/>
      <c r="AE251" s="98"/>
      <c r="AF251" s="98"/>
      <c r="AG251" s="98"/>
      <c r="AH251" s="98"/>
      <c r="AI251" s="98"/>
      <c r="AJ251" s="98"/>
      <c r="AK251" s="98"/>
      <c r="AL251" s="98"/>
      <c r="AM251" s="98"/>
      <c r="AN251" s="98"/>
      <c r="AO251" s="98"/>
      <c r="AP251" s="98"/>
      <c r="AQ251" s="98"/>
      <c r="AR251" s="98"/>
      <c r="AS251" s="98"/>
      <c r="AT251" s="98"/>
      <c r="AU251" s="98"/>
      <c r="AV251" s="98"/>
      <c r="AW251" s="98"/>
      <c r="AX251" s="98"/>
      <c r="AY251" s="98"/>
      <c r="AZ251" s="98"/>
      <c r="BA251" s="98"/>
      <c r="BB251" s="98"/>
      <c r="BC251" s="98"/>
      <c r="BD251" s="98"/>
      <c r="BE251" s="98"/>
      <c r="BF251" s="98"/>
      <c r="BG251" s="98"/>
      <c r="BH251" s="98"/>
      <c r="BI251" s="98"/>
      <c r="BJ251" s="98"/>
      <c r="BK251" s="98"/>
      <c r="BL251" s="98"/>
      <c r="BM251" s="98"/>
      <c r="BN251" s="98"/>
      <c r="BO251" s="98"/>
      <c r="BP251" s="98"/>
      <c r="BQ251" s="98"/>
      <c r="BR251" s="98"/>
      <c r="BS251" s="98"/>
      <c r="BT251" s="98"/>
      <c r="BU251" s="98"/>
      <c r="BV251" s="98"/>
      <c r="BW251" s="98"/>
      <c r="BX251" s="98"/>
      <c r="BY251" s="98"/>
      <c r="BZ251" s="98"/>
      <c r="CA251" s="98"/>
      <c r="CB251" s="98"/>
      <c r="CC251" s="98"/>
      <c r="CD251" s="98"/>
      <c r="CE251" s="98"/>
      <c r="CF251" s="98"/>
      <c r="CG251" s="98"/>
      <c r="CH251" s="98"/>
      <c r="CI251" s="98"/>
      <c r="CJ251" s="98"/>
      <c r="CK251" s="98"/>
      <c r="CL251" s="98"/>
      <c r="CM251" s="98"/>
      <c r="CN251" s="98"/>
      <c r="CO251" s="98"/>
      <c r="CP251" s="98"/>
      <c r="CQ251" s="98"/>
      <c r="CR251" s="98"/>
      <c r="CS251" s="98"/>
      <c r="CT251" s="98"/>
      <c r="CU251" s="98"/>
      <c r="CV251" s="98"/>
      <c r="CW251" s="98"/>
      <c r="CX251" s="98"/>
      <c r="CY251" s="98"/>
      <c r="CZ251" s="98"/>
      <c r="DA251" s="98"/>
      <c r="DB251" s="98"/>
      <c r="DC251" s="98"/>
      <c r="DD251" s="98"/>
      <c r="DE251" s="98"/>
      <c r="DF251" s="98"/>
      <c r="DG251" s="98"/>
      <c r="DH251" s="98"/>
      <c r="DI251" s="98"/>
      <c r="DJ251" s="98"/>
      <c r="DK251" s="98"/>
      <c r="DL251" s="98"/>
      <c r="DM251" s="98"/>
      <c r="DN251" s="98"/>
      <c r="DO251" s="98"/>
      <c r="DP251" s="98"/>
      <c r="DQ251" s="98"/>
      <c r="DR251" s="98"/>
      <c r="DS251" s="98"/>
      <c r="DT251" s="98"/>
      <c r="DU251" s="98"/>
      <c r="DV251" s="98"/>
      <c r="DW251" s="98"/>
      <c r="DX251" s="98"/>
      <c r="DY251" s="98"/>
      <c r="DZ251" s="98"/>
      <c r="EA251" s="98"/>
      <c r="EB251" s="98"/>
      <c r="EC251" s="98"/>
      <c r="ED251" s="98"/>
      <c r="EE251" s="98"/>
      <c r="EF251" s="98"/>
      <c r="EG251" s="98"/>
      <c r="EH251" s="98"/>
      <c r="EI251" s="98"/>
      <c r="EJ251" s="98"/>
      <c r="EK251" s="98"/>
      <c r="EL251" s="98"/>
      <c r="EM251" s="98"/>
      <c r="EN251" s="98"/>
      <c r="EO251" s="98"/>
      <c r="EP251" s="98"/>
      <c r="EQ251" s="98"/>
      <c r="ER251" s="98"/>
      <c r="ES251" s="98"/>
      <c r="ET251" s="98"/>
      <c r="EU251" s="98"/>
      <c r="EV251" s="98"/>
      <c r="EW251" s="98"/>
      <c r="EX251" s="98"/>
      <c r="EY251" s="98"/>
      <c r="EZ251" s="98"/>
      <c r="FA251" s="98"/>
      <c r="FB251" s="98"/>
      <c r="FC251" s="98"/>
      <c r="FD251" s="98"/>
      <c r="FE251" s="98"/>
      <c r="FF251" s="98"/>
    </row>
    <row r="252" spans="3:162" x14ac:dyDescent="0.25">
      <c r="C252" s="98"/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8"/>
      <c r="V252" s="98"/>
      <c r="W252" s="98"/>
      <c r="X252" s="98"/>
      <c r="Y252" s="98"/>
      <c r="Z252" s="98"/>
      <c r="AA252" s="98"/>
      <c r="AB252" s="98"/>
      <c r="AC252" s="98"/>
      <c r="AD252" s="98"/>
      <c r="AE252" s="98"/>
      <c r="AF252" s="98"/>
      <c r="AG252" s="98"/>
      <c r="AH252" s="98"/>
      <c r="AI252" s="98"/>
      <c r="AJ252" s="98"/>
      <c r="AK252" s="98"/>
      <c r="AL252" s="98"/>
      <c r="AM252" s="98"/>
      <c r="AN252" s="98"/>
      <c r="AO252" s="98"/>
      <c r="AP252" s="98"/>
      <c r="AQ252" s="98"/>
      <c r="AR252" s="98"/>
      <c r="AS252" s="98"/>
      <c r="AT252" s="98"/>
      <c r="AU252" s="98"/>
      <c r="AV252" s="98"/>
      <c r="AW252" s="98"/>
      <c r="AX252" s="98"/>
      <c r="AY252" s="98"/>
      <c r="AZ252" s="98"/>
      <c r="BA252" s="98"/>
      <c r="BB252" s="98"/>
      <c r="BC252" s="98"/>
      <c r="BD252" s="98"/>
      <c r="BE252" s="98"/>
      <c r="BF252" s="98"/>
      <c r="BG252" s="98"/>
      <c r="BH252" s="98"/>
      <c r="BI252" s="98"/>
      <c r="BJ252" s="98"/>
      <c r="BK252" s="98"/>
      <c r="BL252" s="98"/>
      <c r="BM252" s="98"/>
      <c r="BN252" s="98"/>
      <c r="BO252" s="98"/>
      <c r="BP252" s="98"/>
      <c r="BQ252" s="98"/>
      <c r="BR252" s="98"/>
      <c r="BS252" s="98"/>
      <c r="BT252" s="98"/>
      <c r="BU252" s="98"/>
      <c r="BV252" s="98"/>
      <c r="BW252" s="98"/>
      <c r="BX252" s="98"/>
      <c r="BY252" s="98"/>
      <c r="BZ252" s="98"/>
      <c r="CA252" s="98"/>
      <c r="CB252" s="98"/>
      <c r="CC252" s="98"/>
      <c r="CD252" s="98"/>
      <c r="CE252" s="98"/>
      <c r="CF252" s="98"/>
      <c r="CG252" s="98"/>
      <c r="CH252" s="98"/>
      <c r="CI252" s="98"/>
      <c r="CJ252" s="98"/>
      <c r="CK252" s="98"/>
      <c r="CL252" s="98"/>
      <c r="CM252" s="98"/>
      <c r="CN252" s="98"/>
      <c r="CO252" s="98"/>
      <c r="CP252" s="98"/>
      <c r="CQ252" s="98"/>
      <c r="CR252" s="98"/>
      <c r="CS252" s="98"/>
      <c r="CT252" s="98"/>
      <c r="CU252" s="98"/>
      <c r="CV252" s="98"/>
      <c r="CW252" s="98"/>
      <c r="CX252" s="98"/>
      <c r="CY252" s="98"/>
      <c r="CZ252" s="98"/>
      <c r="DA252" s="98"/>
      <c r="DB252" s="98"/>
      <c r="DC252" s="98"/>
      <c r="DD252" s="98"/>
      <c r="DE252" s="98"/>
      <c r="DF252" s="98"/>
      <c r="DG252" s="98"/>
      <c r="DH252" s="98"/>
      <c r="DI252" s="98"/>
      <c r="DJ252" s="98"/>
      <c r="DK252" s="98"/>
      <c r="DL252" s="98"/>
      <c r="DM252" s="98"/>
      <c r="DN252" s="98"/>
      <c r="DO252" s="98"/>
      <c r="DP252" s="98"/>
      <c r="DQ252" s="98"/>
      <c r="DR252" s="98"/>
      <c r="DS252" s="98"/>
      <c r="DT252" s="98"/>
      <c r="DU252" s="98"/>
      <c r="DV252" s="98"/>
      <c r="DW252" s="98"/>
      <c r="DX252" s="98"/>
      <c r="DY252" s="98"/>
      <c r="DZ252" s="98"/>
      <c r="EA252" s="98"/>
      <c r="EB252" s="98"/>
      <c r="EC252" s="98"/>
      <c r="ED252" s="98"/>
      <c r="EE252" s="98"/>
      <c r="EF252" s="98"/>
      <c r="EG252" s="98"/>
      <c r="EH252" s="98"/>
      <c r="EI252" s="98"/>
      <c r="EJ252" s="98"/>
      <c r="EK252" s="98"/>
      <c r="EL252" s="98"/>
      <c r="EM252" s="98"/>
      <c r="EN252" s="98"/>
      <c r="EO252" s="98"/>
      <c r="EP252" s="98"/>
      <c r="EQ252" s="98"/>
      <c r="ER252" s="98"/>
      <c r="ES252" s="98"/>
      <c r="ET252" s="98"/>
      <c r="EU252" s="98"/>
      <c r="EV252" s="98"/>
      <c r="EW252" s="98"/>
      <c r="EX252" s="98"/>
      <c r="EY252" s="98"/>
      <c r="EZ252" s="98"/>
      <c r="FA252" s="98"/>
      <c r="FB252" s="98"/>
      <c r="FC252" s="98"/>
      <c r="FD252" s="98"/>
      <c r="FE252" s="98"/>
      <c r="FF252" s="98"/>
    </row>
    <row r="253" spans="3:162" x14ac:dyDescent="0.25">
      <c r="C253" s="98"/>
      <c r="D253" s="98"/>
      <c r="E253" s="98"/>
      <c r="F253" s="98"/>
      <c r="G253" s="98"/>
      <c r="H253" s="98"/>
      <c r="I253" s="98"/>
      <c r="J253" s="98"/>
      <c r="K253" s="98"/>
      <c r="L253" s="98"/>
      <c r="M253" s="98"/>
      <c r="N253" s="98"/>
      <c r="O253" s="98"/>
      <c r="P253" s="98"/>
      <c r="Q253" s="98"/>
      <c r="R253" s="98"/>
      <c r="S253" s="98"/>
      <c r="T253" s="98"/>
      <c r="U253" s="98"/>
      <c r="V253" s="98"/>
      <c r="W253" s="98"/>
      <c r="X253" s="98"/>
      <c r="Y253" s="98"/>
      <c r="Z253" s="98"/>
      <c r="AA253" s="98"/>
      <c r="AB253" s="98"/>
      <c r="AC253" s="98"/>
      <c r="AD253" s="98"/>
      <c r="AE253" s="98"/>
      <c r="AF253" s="98"/>
      <c r="AG253" s="98"/>
      <c r="AH253" s="98"/>
      <c r="AI253" s="98"/>
      <c r="AJ253" s="98"/>
      <c r="AK253" s="98"/>
      <c r="AL253" s="98"/>
      <c r="AM253" s="98"/>
      <c r="AN253" s="98"/>
      <c r="AO253" s="98"/>
      <c r="AP253" s="98"/>
      <c r="AQ253" s="98"/>
      <c r="AR253" s="98"/>
      <c r="AS253" s="98"/>
      <c r="AT253" s="98"/>
      <c r="AU253" s="98"/>
      <c r="AV253" s="98"/>
      <c r="AW253" s="98"/>
      <c r="AX253" s="98"/>
      <c r="AY253" s="98"/>
      <c r="AZ253" s="98"/>
      <c r="BA253" s="98"/>
      <c r="BB253" s="98"/>
      <c r="BC253" s="98"/>
      <c r="BD253" s="98"/>
      <c r="BE253" s="98"/>
      <c r="BF253" s="98"/>
      <c r="BG253" s="98"/>
      <c r="BH253" s="98"/>
      <c r="BI253" s="98"/>
      <c r="BJ253" s="98"/>
      <c r="BK253" s="98"/>
      <c r="BL253" s="98"/>
      <c r="BM253" s="98"/>
      <c r="BN253" s="98"/>
      <c r="BO253" s="98"/>
      <c r="BP253" s="98"/>
      <c r="BQ253" s="98"/>
      <c r="BR253" s="98"/>
      <c r="BS253" s="98"/>
      <c r="BT253" s="98"/>
      <c r="BU253" s="98"/>
      <c r="BV253" s="98"/>
      <c r="BW253" s="98"/>
      <c r="BX253" s="98"/>
      <c r="BY253" s="98"/>
      <c r="BZ253" s="98"/>
      <c r="CA253" s="98"/>
      <c r="CB253" s="98"/>
      <c r="CC253" s="98"/>
      <c r="CD253" s="98"/>
      <c r="CE253" s="98"/>
      <c r="CF253" s="98"/>
      <c r="CG253" s="98"/>
      <c r="CH253" s="98"/>
      <c r="CI253" s="98"/>
      <c r="CJ253" s="98"/>
      <c r="CK253" s="98"/>
      <c r="CL253" s="98"/>
      <c r="CM253" s="98"/>
      <c r="CN253" s="98"/>
      <c r="CO253" s="98"/>
      <c r="CP253" s="98"/>
      <c r="CQ253" s="98"/>
      <c r="CR253" s="98"/>
      <c r="CS253" s="98"/>
      <c r="CT253" s="98"/>
      <c r="CU253" s="98"/>
      <c r="CV253" s="98"/>
      <c r="CW253" s="98"/>
      <c r="CX253" s="98"/>
      <c r="CY253" s="98"/>
      <c r="CZ253" s="98"/>
      <c r="DA253" s="98"/>
      <c r="DB253" s="98"/>
      <c r="DC253" s="98"/>
      <c r="DD253" s="98"/>
      <c r="DE253" s="98"/>
      <c r="DF253" s="98"/>
      <c r="DG253" s="98"/>
      <c r="DH253" s="98"/>
      <c r="DI253" s="98"/>
      <c r="DJ253" s="98"/>
      <c r="DK253" s="98"/>
      <c r="DL253" s="98"/>
      <c r="DM253" s="98"/>
      <c r="DN253" s="98"/>
      <c r="DO253" s="98"/>
      <c r="DP253" s="98"/>
      <c r="DQ253" s="98"/>
      <c r="DR253" s="98"/>
      <c r="DS253" s="98"/>
      <c r="DT253" s="98"/>
      <c r="DU253" s="98"/>
      <c r="DV253" s="98"/>
      <c r="DW253" s="98"/>
      <c r="DX253" s="98"/>
      <c r="DY253" s="98"/>
      <c r="DZ253" s="98"/>
      <c r="EA253" s="98"/>
      <c r="EB253" s="98"/>
      <c r="EC253" s="98"/>
      <c r="ED253" s="98"/>
      <c r="EE253" s="98"/>
      <c r="EF253" s="98"/>
      <c r="EG253" s="98"/>
      <c r="EH253" s="98"/>
      <c r="EI253" s="98"/>
      <c r="EJ253" s="98"/>
      <c r="EK253" s="98"/>
      <c r="EL253" s="98"/>
      <c r="EM253" s="98"/>
      <c r="EN253" s="98"/>
      <c r="EO253" s="98"/>
      <c r="EP253" s="98"/>
      <c r="EQ253" s="98"/>
      <c r="ER253" s="98"/>
      <c r="ES253" s="98"/>
      <c r="ET253" s="98"/>
      <c r="EU253" s="98"/>
      <c r="EV253" s="98"/>
      <c r="EW253" s="98"/>
      <c r="EX253" s="98"/>
      <c r="EY253" s="98"/>
      <c r="EZ253" s="98"/>
      <c r="FA253" s="98"/>
      <c r="FB253" s="98"/>
      <c r="FC253" s="98"/>
      <c r="FD253" s="98"/>
      <c r="FE253" s="98"/>
      <c r="FF253" s="98"/>
    </row>
    <row r="254" spans="3:162" x14ac:dyDescent="0.25">
      <c r="C254" s="98"/>
      <c r="D254" s="98"/>
      <c r="E254" s="98"/>
      <c r="F254" s="98"/>
      <c r="G254" s="98"/>
      <c r="H254" s="98"/>
      <c r="I254" s="98"/>
      <c r="J254" s="98"/>
      <c r="K254" s="98"/>
      <c r="L254" s="98"/>
      <c r="M254" s="98"/>
      <c r="N254" s="98"/>
      <c r="O254" s="98"/>
      <c r="P254" s="98"/>
      <c r="Q254" s="98"/>
      <c r="R254" s="98"/>
      <c r="S254" s="98"/>
      <c r="T254" s="98"/>
      <c r="U254" s="98"/>
      <c r="V254" s="98"/>
      <c r="W254" s="98"/>
      <c r="X254" s="98"/>
      <c r="Y254" s="98"/>
      <c r="Z254" s="98"/>
      <c r="AA254" s="98"/>
      <c r="AB254" s="98"/>
      <c r="AC254" s="98"/>
      <c r="AD254" s="98"/>
      <c r="AE254" s="98"/>
      <c r="AF254" s="98"/>
      <c r="AG254" s="98"/>
      <c r="AH254" s="98"/>
      <c r="AI254" s="98"/>
      <c r="AJ254" s="98"/>
      <c r="AK254" s="98"/>
      <c r="AL254" s="98"/>
      <c r="AM254" s="98"/>
      <c r="AN254" s="98"/>
      <c r="AO254" s="98"/>
      <c r="AP254" s="98"/>
      <c r="AQ254" s="98"/>
      <c r="AR254" s="98"/>
      <c r="AS254" s="98"/>
      <c r="AT254" s="98"/>
      <c r="AU254" s="98"/>
      <c r="AV254" s="98"/>
      <c r="AW254" s="98"/>
      <c r="AX254" s="98"/>
      <c r="AY254" s="98"/>
      <c r="AZ254" s="98"/>
      <c r="BA254" s="98"/>
      <c r="BB254" s="98"/>
      <c r="BC254" s="98"/>
      <c r="BD254" s="98"/>
      <c r="BE254" s="98"/>
      <c r="BF254" s="98"/>
      <c r="BG254" s="98"/>
      <c r="BH254" s="98"/>
      <c r="BI254" s="98"/>
      <c r="BJ254" s="98"/>
      <c r="BK254" s="98"/>
      <c r="BL254" s="98"/>
      <c r="BM254" s="98"/>
      <c r="BN254" s="98"/>
      <c r="BO254" s="98"/>
      <c r="BP254" s="98"/>
      <c r="BQ254" s="98"/>
      <c r="BR254" s="98"/>
      <c r="BS254" s="98"/>
      <c r="BT254" s="98"/>
      <c r="BU254" s="98"/>
      <c r="BV254" s="98"/>
      <c r="BW254" s="98"/>
      <c r="BX254" s="98"/>
      <c r="BY254" s="98"/>
      <c r="BZ254" s="98"/>
      <c r="CA254" s="98"/>
      <c r="CB254" s="98"/>
      <c r="CC254" s="98"/>
      <c r="CD254" s="98"/>
      <c r="CE254" s="98"/>
      <c r="CF254" s="98"/>
      <c r="CG254" s="98"/>
      <c r="CH254" s="98"/>
      <c r="CI254" s="98"/>
      <c r="CJ254" s="98"/>
      <c r="CK254" s="98"/>
      <c r="CL254" s="98"/>
      <c r="CM254" s="98"/>
      <c r="CN254" s="98"/>
      <c r="CO254" s="98"/>
      <c r="CP254" s="98"/>
      <c r="CQ254" s="98"/>
      <c r="CR254" s="98"/>
      <c r="CS254" s="98"/>
      <c r="CT254" s="98"/>
      <c r="CU254" s="98"/>
      <c r="CV254" s="98"/>
      <c r="CW254" s="98"/>
      <c r="CX254" s="98"/>
      <c r="CY254" s="98"/>
      <c r="CZ254" s="98"/>
      <c r="DA254" s="98"/>
      <c r="DB254" s="98"/>
      <c r="DC254" s="98"/>
      <c r="DD254" s="98"/>
      <c r="DE254" s="98"/>
      <c r="DF254" s="98"/>
      <c r="DG254" s="98"/>
      <c r="DH254" s="98"/>
      <c r="DI254" s="98"/>
      <c r="DJ254" s="98"/>
      <c r="DK254" s="98"/>
      <c r="DL254" s="98"/>
      <c r="DM254" s="98"/>
      <c r="DN254" s="98"/>
      <c r="DO254" s="98"/>
      <c r="DP254" s="98"/>
      <c r="DQ254" s="98"/>
      <c r="DR254" s="98"/>
      <c r="DS254" s="98"/>
      <c r="DT254" s="98"/>
      <c r="DU254" s="98"/>
      <c r="DV254" s="98"/>
      <c r="DW254" s="98"/>
      <c r="DX254" s="98"/>
      <c r="DY254" s="98"/>
      <c r="DZ254" s="98"/>
      <c r="EA254" s="98"/>
      <c r="EB254" s="98"/>
      <c r="EC254" s="98"/>
      <c r="ED254" s="98"/>
      <c r="EE254" s="98"/>
      <c r="EF254" s="98"/>
      <c r="EG254" s="98"/>
      <c r="EH254" s="98"/>
      <c r="EI254" s="98"/>
      <c r="EJ254" s="98"/>
      <c r="EK254" s="98"/>
      <c r="EL254" s="98"/>
      <c r="EM254" s="98"/>
      <c r="EN254" s="98"/>
      <c r="EO254" s="98"/>
      <c r="EP254" s="98"/>
      <c r="EQ254" s="98"/>
      <c r="ER254" s="98"/>
      <c r="ES254" s="98"/>
      <c r="ET254" s="98"/>
      <c r="EU254" s="98"/>
      <c r="EV254" s="98"/>
      <c r="EW254" s="98"/>
      <c r="EX254" s="98"/>
      <c r="EY254" s="98"/>
      <c r="EZ254" s="98"/>
      <c r="FA254" s="98"/>
      <c r="FB254" s="98"/>
      <c r="FC254" s="98"/>
      <c r="FD254" s="98"/>
      <c r="FE254" s="98"/>
      <c r="FF254" s="98"/>
    </row>
    <row r="255" spans="3:162" x14ac:dyDescent="0.25">
      <c r="C255" s="98"/>
      <c r="D255" s="98"/>
      <c r="E255" s="98"/>
      <c r="F255" s="98"/>
      <c r="G255" s="98"/>
      <c r="H255" s="98"/>
      <c r="I255" s="98"/>
      <c r="J255" s="98"/>
      <c r="K255" s="98"/>
      <c r="L255" s="98"/>
      <c r="M255" s="98"/>
      <c r="N255" s="98"/>
      <c r="O255" s="98"/>
      <c r="P255" s="98"/>
      <c r="Q255" s="98"/>
      <c r="R255" s="98"/>
      <c r="S255" s="98"/>
      <c r="T255" s="98"/>
      <c r="U255" s="98"/>
      <c r="V255" s="98"/>
      <c r="W255" s="98"/>
      <c r="X255" s="98"/>
      <c r="Y255" s="98"/>
      <c r="Z255" s="98"/>
      <c r="AA255" s="98"/>
      <c r="AB255" s="98"/>
      <c r="AC255" s="98"/>
      <c r="AD255" s="98"/>
      <c r="AE255" s="98"/>
      <c r="AF255" s="98"/>
      <c r="AG255" s="98"/>
      <c r="AH255" s="98"/>
      <c r="AI255" s="98"/>
      <c r="AJ255" s="98"/>
      <c r="AK255" s="98"/>
      <c r="AL255" s="98"/>
      <c r="AM255" s="98"/>
      <c r="AN255" s="98"/>
      <c r="AO255" s="98"/>
      <c r="AP255" s="98"/>
      <c r="AQ255" s="98"/>
      <c r="AR255" s="98"/>
      <c r="AS255" s="98"/>
      <c r="AT255" s="98"/>
      <c r="AU255" s="98"/>
      <c r="AV255" s="98"/>
      <c r="AW255" s="98"/>
      <c r="AX255" s="98"/>
      <c r="AY255" s="98"/>
      <c r="AZ255" s="98"/>
      <c r="BA255" s="98"/>
      <c r="BB255" s="98"/>
      <c r="BC255" s="98"/>
      <c r="BD255" s="98"/>
      <c r="BE255" s="98"/>
      <c r="BF255" s="98"/>
      <c r="BG255" s="98"/>
      <c r="BH255" s="98"/>
      <c r="BI255" s="98"/>
      <c r="BJ255" s="98"/>
      <c r="BK255" s="98"/>
      <c r="BL255" s="98"/>
      <c r="BM255" s="98"/>
      <c r="BN255" s="98"/>
      <c r="BO255" s="98"/>
      <c r="BP255" s="98"/>
      <c r="BQ255" s="98"/>
      <c r="BR255" s="98"/>
      <c r="BS255" s="98"/>
      <c r="BT255" s="98"/>
      <c r="BU255" s="98"/>
      <c r="BV255" s="98"/>
      <c r="BW255" s="98"/>
      <c r="BX255" s="98"/>
      <c r="BY255" s="98"/>
      <c r="BZ255" s="98"/>
      <c r="CA255" s="98"/>
      <c r="CB255" s="98"/>
      <c r="CC255" s="98"/>
      <c r="CD255" s="98"/>
      <c r="CE255" s="98"/>
      <c r="CF255" s="98"/>
      <c r="CG255" s="98"/>
      <c r="CH255" s="98"/>
      <c r="CI255" s="98"/>
      <c r="CJ255" s="98"/>
      <c r="CK255" s="98"/>
      <c r="CL255" s="98"/>
      <c r="CM255" s="98"/>
      <c r="CN255" s="98"/>
      <c r="CO255" s="98"/>
      <c r="CP255" s="98"/>
      <c r="CQ255" s="98"/>
      <c r="CR255" s="98"/>
      <c r="CS255" s="98"/>
      <c r="CT255" s="98"/>
      <c r="CU255" s="98"/>
      <c r="CV255" s="98"/>
      <c r="CW255" s="98"/>
      <c r="CX255" s="98"/>
      <c r="CY255" s="98"/>
      <c r="CZ255" s="98"/>
      <c r="DA255" s="98"/>
      <c r="DB255" s="98"/>
      <c r="DC255" s="98"/>
      <c r="DD255" s="98"/>
      <c r="DE255" s="98"/>
      <c r="DF255" s="98"/>
      <c r="DG255" s="98"/>
      <c r="DH255" s="98"/>
      <c r="DI255" s="98"/>
      <c r="DJ255" s="98"/>
      <c r="DK255" s="98"/>
      <c r="DL255" s="98"/>
      <c r="DM255" s="98"/>
      <c r="DN255" s="98"/>
      <c r="DO255" s="98"/>
      <c r="DP255" s="98"/>
      <c r="DQ255" s="98"/>
      <c r="DR255" s="98"/>
      <c r="DS255" s="98"/>
      <c r="DT255" s="98"/>
      <c r="DU255" s="98"/>
      <c r="DV255" s="98"/>
      <c r="DW255" s="98"/>
      <c r="DX255" s="98"/>
      <c r="DY255" s="98"/>
      <c r="DZ255" s="98"/>
      <c r="EA255" s="98"/>
      <c r="EB255" s="98"/>
      <c r="EC255" s="98"/>
      <c r="ED255" s="98"/>
      <c r="EE255" s="98"/>
      <c r="EF255" s="98"/>
      <c r="EG255" s="98"/>
      <c r="EH255" s="98"/>
      <c r="EI255" s="98"/>
      <c r="EJ255" s="98"/>
      <c r="EK255" s="98"/>
      <c r="EL255" s="98"/>
      <c r="EM255" s="98"/>
      <c r="EN255" s="98"/>
      <c r="EO255" s="98"/>
      <c r="EP255" s="98"/>
      <c r="EQ255" s="98"/>
      <c r="ER255" s="98"/>
      <c r="ES255" s="98"/>
      <c r="ET255" s="98"/>
      <c r="EU255" s="98"/>
      <c r="EV255" s="98"/>
      <c r="EW255" s="98"/>
      <c r="EX255" s="98"/>
      <c r="EY255" s="98"/>
      <c r="EZ255" s="98"/>
      <c r="FA255" s="98"/>
      <c r="FB255" s="98"/>
      <c r="FC255" s="98"/>
      <c r="FD255" s="98"/>
      <c r="FE255" s="98"/>
      <c r="FF255" s="98"/>
    </row>
    <row r="256" spans="3:162" x14ac:dyDescent="0.25">
      <c r="C256" s="98"/>
      <c r="D256" s="98"/>
      <c r="E256" s="98"/>
      <c r="F256" s="98"/>
      <c r="G256" s="98"/>
      <c r="H256" s="98"/>
      <c r="I256" s="98"/>
      <c r="J256" s="98"/>
      <c r="K256" s="98"/>
      <c r="L256" s="98"/>
      <c r="M256" s="98"/>
      <c r="N256" s="98"/>
      <c r="O256" s="98"/>
      <c r="P256" s="98"/>
      <c r="Q256" s="98"/>
      <c r="R256" s="98"/>
      <c r="S256" s="98"/>
      <c r="T256" s="98"/>
      <c r="U256" s="98"/>
      <c r="V256" s="98"/>
      <c r="W256" s="98"/>
      <c r="X256" s="98"/>
      <c r="Y256" s="98"/>
      <c r="Z256" s="98"/>
      <c r="AA256" s="98"/>
      <c r="AB256" s="98"/>
      <c r="AC256" s="98"/>
      <c r="AD256" s="98"/>
      <c r="AE256" s="98"/>
      <c r="AF256" s="98"/>
      <c r="AG256" s="98"/>
      <c r="AH256" s="98"/>
      <c r="AI256" s="98"/>
      <c r="AJ256" s="98"/>
      <c r="AK256" s="98"/>
      <c r="AL256" s="98"/>
      <c r="AM256" s="98"/>
      <c r="AN256" s="98"/>
      <c r="AO256" s="98"/>
      <c r="AP256" s="98"/>
      <c r="AQ256" s="98"/>
      <c r="AR256" s="98"/>
      <c r="AS256" s="98"/>
      <c r="AT256" s="98"/>
      <c r="AU256" s="98"/>
      <c r="AV256" s="98"/>
      <c r="AW256" s="98"/>
      <c r="AX256" s="98"/>
      <c r="AY256" s="98"/>
      <c r="AZ256" s="98"/>
      <c r="BA256" s="98"/>
      <c r="BB256" s="98"/>
      <c r="BC256" s="98"/>
      <c r="BD256" s="98"/>
      <c r="BE256" s="98"/>
      <c r="BF256" s="98"/>
      <c r="BG256" s="98"/>
      <c r="BH256" s="98"/>
      <c r="BI256" s="98"/>
      <c r="BJ256" s="98"/>
      <c r="BK256" s="98"/>
      <c r="BL256" s="98"/>
      <c r="BM256" s="98"/>
      <c r="BN256" s="98"/>
      <c r="BO256" s="98"/>
      <c r="BP256" s="98"/>
      <c r="BQ256" s="98"/>
      <c r="BR256" s="98"/>
      <c r="BS256" s="98"/>
      <c r="BT256" s="98"/>
      <c r="BU256" s="98"/>
      <c r="BV256" s="98"/>
      <c r="BW256" s="98"/>
      <c r="BX256" s="98"/>
      <c r="BY256" s="98"/>
      <c r="BZ256" s="98"/>
      <c r="CA256" s="98"/>
      <c r="CB256" s="98"/>
      <c r="CC256" s="98"/>
      <c r="CD256" s="98"/>
      <c r="CE256" s="98"/>
      <c r="CF256" s="98"/>
      <c r="CG256" s="98"/>
      <c r="CH256" s="98"/>
      <c r="CI256" s="98"/>
      <c r="CJ256" s="98"/>
      <c r="CK256" s="98"/>
      <c r="CL256" s="98"/>
      <c r="CM256" s="98"/>
      <c r="CN256" s="98"/>
      <c r="CO256" s="98"/>
      <c r="CP256" s="98"/>
      <c r="CQ256" s="98"/>
      <c r="CR256" s="98"/>
      <c r="CS256" s="98"/>
      <c r="CT256" s="98"/>
      <c r="CU256" s="98"/>
      <c r="CV256" s="98"/>
      <c r="CW256" s="98"/>
      <c r="CX256" s="98"/>
      <c r="CY256" s="98"/>
      <c r="CZ256" s="98"/>
      <c r="DA256" s="98"/>
      <c r="DB256" s="98"/>
      <c r="DC256" s="98"/>
      <c r="DD256" s="98"/>
      <c r="DE256" s="98"/>
      <c r="DF256" s="98"/>
      <c r="DG256" s="98"/>
      <c r="DH256" s="98"/>
      <c r="DI256" s="98"/>
      <c r="DJ256" s="98"/>
      <c r="DK256" s="98"/>
      <c r="DL256" s="98"/>
      <c r="DM256" s="98"/>
      <c r="DN256" s="98"/>
      <c r="DO256" s="98"/>
      <c r="DP256" s="98"/>
      <c r="DQ256" s="98"/>
      <c r="DR256" s="98"/>
      <c r="DS256" s="98"/>
      <c r="DT256" s="98"/>
      <c r="DU256" s="98"/>
      <c r="DV256" s="98"/>
      <c r="DW256" s="98"/>
      <c r="DX256" s="98"/>
      <c r="DY256" s="98"/>
      <c r="DZ256" s="98"/>
      <c r="EA256" s="98"/>
      <c r="EB256" s="98"/>
      <c r="EC256" s="98"/>
      <c r="ED256" s="98"/>
      <c r="EE256" s="98"/>
      <c r="EF256" s="98"/>
      <c r="EG256" s="98"/>
      <c r="EH256" s="98"/>
      <c r="EI256" s="98"/>
      <c r="EJ256" s="98"/>
      <c r="EK256" s="98"/>
      <c r="EL256" s="98"/>
      <c r="EM256" s="98"/>
      <c r="EN256" s="98"/>
      <c r="EO256" s="98"/>
      <c r="EP256" s="98"/>
      <c r="EQ256" s="98"/>
      <c r="ER256" s="98"/>
      <c r="ES256" s="98"/>
      <c r="ET256" s="98"/>
      <c r="EU256" s="98"/>
      <c r="EV256" s="98"/>
      <c r="EW256" s="98"/>
      <c r="EX256" s="98"/>
      <c r="EY256" s="98"/>
      <c r="EZ256" s="98"/>
      <c r="FA256" s="98"/>
      <c r="FB256" s="98"/>
      <c r="FC256" s="98"/>
      <c r="FD256" s="98"/>
      <c r="FE256" s="98"/>
      <c r="FF256" s="98"/>
    </row>
    <row r="257" spans="3:162" x14ac:dyDescent="0.25">
      <c r="C257" s="98"/>
      <c r="D257" s="98"/>
      <c r="E257" s="98"/>
      <c r="F257" s="98"/>
      <c r="G257" s="98"/>
      <c r="H257" s="98"/>
      <c r="I257" s="98"/>
      <c r="J257" s="98"/>
      <c r="K257" s="98"/>
      <c r="L257" s="98"/>
      <c r="M257" s="98"/>
      <c r="N257" s="98"/>
      <c r="O257" s="98"/>
      <c r="P257" s="98"/>
      <c r="Q257" s="98"/>
      <c r="R257" s="98"/>
      <c r="S257" s="98"/>
      <c r="T257" s="98"/>
      <c r="U257" s="98"/>
      <c r="V257" s="98"/>
      <c r="W257" s="98"/>
      <c r="X257" s="98"/>
      <c r="Y257" s="98"/>
      <c r="Z257" s="98"/>
      <c r="AA257" s="98"/>
      <c r="AB257" s="98"/>
      <c r="AC257" s="98"/>
      <c r="AD257" s="98"/>
      <c r="AE257" s="98"/>
      <c r="AF257" s="98"/>
      <c r="AG257" s="98"/>
      <c r="AH257" s="98"/>
      <c r="AI257" s="98"/>
      <c r="AJ257" s="98"/>
      <c r="AK257" s="98"/>
      <c r="AL257" s="98"/>
      <c r="AM257" s="98"/>
      <c r="AN257" s="98"/>
      <c r="AO257" s="98"/>
      <c r="AP257" s="98"/>
      <c r="AQ257" s="98"/>
      <c r="AR257" s="98"/>
      <c r="AS257" s="98"/>
      <c r="AT257" s="98"/>
      <c r="AU257" s="98"/>
      <c r="AV257" s="98"/>
      <c r="AW257" s="98"/>
      <c r="AX257" s="98"/>
      <c r="AY257" s="98"/>
      <c r="AZ257" s="98"/>
      <c r="BA257" s="98"/>
      <c r="BB257" s="98"/>
      <c r="BC257" s="98"/>
      <c r="BD257" s="98"/>
      <c r="BE257" s="98"/>
      <c r="BF257" s="98"/>
      <c r="BG257" s="98"/>
      <c r="BH257" s="98"/>
      <c r="BI257" s="98"/>
      <c r="BJ257" s="98"/>
      <c r="BK257" s="98"/>
      <c r="BL257" s="98"/>
      <c r="BM257" s="98"/>
      <c r="BN257" s="98"/>
      <c r="BO257" s="98"/>
      <c r="BP257" s="98"/>
      <c r="BQ257" s="98"/>
      <c r="BR257" s="98"/>
      <c r="BS257" s="98"/>
      <c r="BT257" s="98"/>
      <c r="BU257" s="98"/>
      <c r="BV257" s="98"/>
      <c r="BW257" s="98"/>
      <c r="BX257" s="98"/>
      <c r="BY257" s="98"/>
      <c r="BZ257" s="98"/>
      <c r="CA257" s="98"/>
      <c r="CB257" s="98"/>
      <c r="CC257" s="98"/>
      <c r="CD257" s="98"/>
      <c r="CE257" s="98"/>
      <c r="CF257" s="98"/>
      <c r="CG257" s="98"/>
      <c r="CH257" s="98"/>
      <c r="CI257" s="98"/>
      <c r="CJ257" s="98"/>
      <c r="CK257" s="98"/>
      <c r="CL257" s="98"/>
      <c r="CM257" s="98"/>
      <c r="CN257" s="98"/>
      <c r="CO257" s="98"/>
      <c r="CP257" s="98"/>
      <c r="CQ257" s="98"/>
      <c r="CR257" s="98"/>
      <c r="CS257" s="98"/>
      <c r="CT257" s="98"/>
      <c r="CU257" s="98"/>
      <c r="CV257" s="98"/>
      <c r="CW257" s="98"/>
      <c r="CX257" s="98"/>
      <c r="CY257" s="98"/>
      <c r="CZ257" s="98"/>
      <c r="DA257" s="98"/>
      <c r="DB257" s="98"/>
      <c r="DC257" s="98"/>
      <c r="DD257" s="98"/>
      <c r="DE257" s="98"/>
      <c r="DF257" s="98"/>
      <c r="DG257" s="98"/>
      <c r="DH257" s="98"/>
      <c r="DI257" s="98"/>
      <c r="DJ257" s="98"/>
      <c r="DK257" s="98"/>
      <c r="DL257" s="98"/>
      <c r="DM257" s="98"/>
      <c r="DN257" s="98"/>
      <c r="DO257" s="98"/>
      <c r="DP257" s="98"/>
      <c r="DQ257" s="98"/>
      <c r="DR257" s="98"/>
      <c r="DS257" s="98"/>
      <c r="DT257" s="98"/>
      <c r="DU257" s="98"/>
      <c r="DV257" s="98"/>
      <c r="DW257" s="98"/>
      <c r="DX257" s="98"/>
      <c r="DY257" s="98"/>
      <c r="DZ257" s="98"/>
      <c r="EA257" s="98"/>
      <c r="EB257" s="98"/>
      <c r="EC257" s="98"/>
      <c r="ED257" s="98"/>
      <c r="EE257" s="98"/>
      <c r="EF257" s="98"/>
      <c r="EG257" s="98"/>
      <c r="EH257" s="98"/>
      <c r="EI257" s="98"/>
      <c r="EJ257" s="98"/>
      <c r="EK257" s="98"/>
      <c r="EL257" s="98"/>
      <c r="EM257" s="98"/>
      <c r="EN257" s="98"/>
      <c r="EO257" s="98"/>
      <c r="EP257" s="98"/>
      <c r="EQ257" s="98"/>
      <c r="ER257" s="98"/>
      <c r="ES257" s="98"/>
      <c r="ET257" s="98"/>
      <c r="EU257" s="98"/>
      <c r="EV257" s="98"/>
      <c r="EW257" s="98"/>
      <c r="EX257" s="98"/>
      <c r="EY257" s="98"/>
      <c r="EZ257" s="98"/>
      <c r="FA257" s="98"/>
      <c r="FB257" s="98"/>
      <c r="FC257" s="98"/>
      <c r="FD257" s="98"/>
      <c r="FE257" s="98"/>
      <c r="FF257" s="98"/>
    </row>
    <row r="258" spans="3:162" x14ac:dyDescent="0.25">
      <c r="C258" s="98"/>
      <c r="D258" s="98"/>
      <c r="E258" s="98"/>
      <c r="F258" s="98"/>
      <c r="G258" s="98"/>
      <c r="H258" s="98"/>
      <c r="I258" s="98"/>
      <c r="J258" s="98"/>
      <c r="K258" s="98"/>
      <c r="L258" s="98"/>
      <c r="M258" s="98"/>
      <c r="N258" s="98"/>
      <c r="O258" s="98"/>
      <c r="P258" s="98"/>
      <c r="Q258" s="98"/>
      <c r="R258" s="98"/>
      <c r="S258" s="98"/>
      <c r="T258" s="98"/>
      <c r="U258" s="98"/>
      <c r="V258" s="98"/>
      <c r="W258" s="98"/>
      <c r="X258" s="98"/>
      <c r="Y258" s="98"/>
      <c r="Z258" s="98"/>
      <c r="AA258" s="98"/>
      <c r="AB258" s="98"/>
      <c r="AC258" s="98"/>
      <c r="AD258" s="98"/>
      <c r="AE258" s="98"/>
      <c r="AF258" s="98"/>
      <c r="AG258" s="98"/>
      <c r="AH258" s="98"/>
      <c r="AI258" s="98"/>
      <c r="AJ258" s="98"/>
      <c r="AK258" s="98"/>
      <c r="AL258" s="98"/>
      <c r="AM258" s="98"/>
      <c r="AN258" s="98"/>
      <c r="AO258" s="98"/>
      <c r="AP258" s="98"/>
      <c r="AQ258" s="98"/>
      <c r="AR258" s="98"/>
      <c r="AS258" s="98"/>
      <c r="AT258" s="98"/>
      <c r="AU258" s="98"/>
      <c r="AV258" s="98"/>
      <c r="AW258" s="98"/>
      <c r="AX258" s="98"/>
      <c r="AY258" s="98"/>
      <c r="AZ258" s="98"/>
      <c r="BA258" s="98"/>
      <c r="BB258" s="98"/>
      <c r="BC258" s="98"/>
      <c r="BD258" s="98"/>
      <c r="BE258" s="98"/>
      <c r="BF258" s="98"/>
      <c r="BG258" s="98"/>
      <c r="BH258" s="98"/>
      <c r="BI258" s="98"/>
      <c r="BJ258" s="98"/>
      <c r="BK258" s="98"/>
      <c r="BL258" s="98"/>
      <c r="BM258" s="98"/>
      <c r="BN258" s="98"/>
      <c r="BO258" s="98"/>
      <c r="BP258" s="98"/>
      <c r="BQ258" s="98"/>
      <c r="BR258" s="98"/>
      <c r="BS258" s="98"/>
      <c r="BT258" s="98"/>
      <c r="BU258" s="98"/>
      <c r="BV258" s="98"/>
      <c r="BW258" s="98"/>
      <c r="BX258" s="98"/>
      <c r="BY258" s="98"/>
      <c r="BZ258" s="98"/>
      <c r="CA258" s="98"/>
      <c r="CB258" s="98"/>
      <c r="CC258" s="98"/>
      <c r="CD258" s="98"/>
      <c r="CE258" s="98"/>
      <c r="CF258" s="98"/>
      <c r="CG258" s="98"/>
      <c r="CH258" s="98"/>
      <c r="CI258" s="98"/>
      <c r="CJ258" s="98"/>
      <c r="CK258" s="98"/>
      <c r="CL258" s="98"/>
      <c r="CM258" s="98"/>
      <c r="CN258" s="98"/>
      <c r="CO258" s="98"/>
      <c r="CP258" s="98"/>
      <c r="CQ258" s="98"/>
      <c r="CR258" s="98"/>
      <c r="CS258" s="98"/>
      <c r="CT258" s="98"/>
      <c r="CU258" s="98"/>
      <c r="CV258" s="98"/>
      <c r="CW258" s="98"/>
      <c r="CX258" s="98"/>
      <c r="CY258" s="98"/>
      <c r="CZ258" s="98"/>
      <c r="DA258" s="98"/>
      <c r="DB258" s="98"/>
      <c r="DC258" s="98"/>
      <c r="DD258" s="98"/>
      <c r="DE258" s="98"/>
      <c r="DF258" s="98"/>
      <c r="DG258" s="98"/>
      <c r="DH258" s="98"/>
      <c r="DI258" s="98"/>
      <c r="DJ258" s="98"/>
      <c r="DK258" s="98"/>
      <c r="DL258" s="98"/>
      <c r="DM258" s="98"/>
      <c r="DN258" s="98"/>
      <c r="DO258" s="98"/>
      <c r="DP258" s="98"/>
      <c r="DQ258" s="98"/>
      <c r="DR258" s="98"/>
      <c r="DS258" s="98"/>
      <c r="DT258" s="98"/>
      <c r="DU258" s="98"/>
      <c r="DV258" s="98"/>
      <c r="DW258" s="98"/>
      <c r="DX258" s="98"/>
      <c r="DY258" s="98"/>
      <c r="DZ258" s="98"/>
      <c r="EA258" s="98"/>
      <c r="EB258" s="98"/>
      <c r="EC258" s="98"/>
      <c r="ED258" s="98"/>
      <c r="EE258" s="98"/>
      <c r="EF258" s="98"/>
      <c r="EG258" s="98"/>
      <c r="EH258" s="98"/>
      <c r="EI258" s="98"/>
      <c r="EJ258" s="98"/>
      <c r="EK258" s="98"/>
      <c r="EL258" s="98"/>
      <c r="EM258" s="98"/>
      <c r="EN258" s="98"/>
      <c r="EO258" s="98"/>
      <c r="EP258" s="98"/>
      <c r="EQ258" s="98"/>
      <c r="ER258" s="98"/>
      <c r="ES258" s="98"/>
      <c r="ET258" s="98"/>
      <c r="EU258" s="98"/>
      <c r="EV258" s="98"/>
      <c r="EW258" s="98"/>
      <c r="EX258" s="98"/>
      <c r="EY258" s="98"/>
      <c r="EZ258" s="98"/>
      <c r="FA258" s="98"/>
      <c r="FB258" s="98"/>
      <c r="FC258" s="98"/>
      <c r="FD258" s="98"/>
      <c r="FE258" s="98"/>
      <c r="FF258" s="98"/>
    </row>
    <row r="259" spans="3:162" x14ac:dyDescent="0.25">
      <c r="C259" s="98"/>
      <c r="D259" s="98"/>
      <c r="E259" s="98"/>
      <c r="F259" s="98"/>
      <c r="G259" s="98"/>
      <c r="H259" s="98"/>
      <c r="I259" s="98"/>
      <c r="J259" s="98"/>
      <c r="K259" s="98"/>
      <c r="L259" s="98"/>
      <c r="M259" s="98"/>
      <c r="N259" s="98"/>
      <c r="O259" s="98"/>
      <c r="P259" s="98"/>
      <c r="Q259" s="98"/>
      <c r="R259" s="98"/>
      <c r="S259" s="98"/>
      <c r="T259" s="98"/>
      <c r="U259" s="98"/>
      <c r="V259" s="98"/>
      <c r="W259" s="98"/>
      <c r="X259" s="98"/>
      <c r="Y259" s="98"/>
      <c r="Z259" s="98"/>
      <c r="AA259" s="98"/>
      <c r="AB259" s="98"/>
      <c r="AC259" s="98"/>
      <c r="AD259" s="98"/>
      <c r="AE259" s="98"/>
      <c r="AF259" s="98"/>
      <c r="AG259" s="98"/>
      <c r="AH259" s="98"/>
      <c r="AI259" s="98"/>
      <c r="AJ259" s="98"/>
      <c r="AK259" s="98"/>
      <c r="AL259" s="98"/>
      <c r="AM259" s="98"/>
      <c r="AN259" s="98"/>
      <c r="AO259" s="98"/>
      <c r="AP259" s="98"/>
      <c r="AQ259" s="98"/>
      <c r="AR259" s="98"/>
      <c r="AS259" s="98"/>
      <c r="AT259" s="98"/>
      <c r="AU259" s="98"/>
      <c r="AV259" s="98"/>
      <c r="AW259" s="98"/>
      <c r="AX259" s="98"/>
      <c r="AY259" s="98"/>
      <c r="AZ259" s="98"/>
      <c r="BA259" s="98"/>
      <c r="BB259" s="98"/>
      <c r="BC259" s="98"/>
      <c r="BD259" s="98"/>
      <c r="BE259" s="98"/>
      <c r="BF259" s="98"/>
      <c r="BG259" s="98"/>
      <c r="BH259" s="98"/>
      <c r="BI259" s="98"/>
      <c r="BJ259" s="98"/>
      <c r="BK259" s="98"/>
      <c r="BL259" s="98"/>
      <c r="BM259" s="98"/>
      <c r="BN259" s="98"/>
      <c r="BO259" s="98"/>
      <c r="BP259" s="98"/>
      <c r="BQ259" s="98"/>
      <c r="BR259" s="98"/>
      <c r="BS259" s="98"/>
      <c r="BT259" s="98"/>
      <c r="BU259" s="98"/>
      <c r="BV259" s="98"/>
      <c r="BW259" s="98"/>
      <c r="BX259" s="98"/>
      <c r="BY259" s="98"/>
      <c r="BZ259" s="98"/>
      <c r="CA259" s="98"/>
      <c r="CB259" s="98"/>
      <c r="CC259" s="98"/>
      <c r="CD259" s="98"/>
      <c r="CE259" s="98"/>
      <c r="CF259" s="98"/>
      <c r="CG259" s="98"/>
      <c r="CH259" s="98"/>
      <c r="CI259" s="98"/>
      <c r="CJ259" s="98"/>
      <c r="CK259" s="98"/>
      <c r="CL259" s="98"/>
      <c r="CM259" s="98"/>
      <c r="CN259" s="98"/>
      <c r="CO259" s="98"/>
      <c r="CP259" s="98"/>
      <c r="CQ259" s="98"/>
      <c r="CR259" s="98"/>
      <c r="CS259" s="98"/>
      <c r="CT259" s="98"/>
      <c r="CU259" s="98"/>
      <c r="CV259" s="98"/>
      <c r="CW259" s="98"/>
      <c r="CX259" s="98"/>
      <c r="CY259" s="98"/>
      <c r="CZ259" s="98"/>
      <c r="DA259" s="98"/>
      <c r="DB259" s="98"/>
      <c r="DC259" s="98"/>
      <c r="DD259" s="98"/>
      <c r="DE259" s="98"/>
      <c r="DF259" s="98"/>
      <c r="DG259" s="98"/>
      <c r="DH259" s="98"/>
      <c r="DI259" s="98"/>
      <c r="DJ259" s="98"/>
      <c r="DK259" s="98"/>
      <c r="DL259" s="98"/>
      <c r="DM259" s="98"/>
      <c r="DN259" s="98"/>
      <c r="DO259" s="98"/>
      <c r="DP259" s="98"/>
      <c r="DQ259" s="98"/>
      <c r="DR259" s="98"/>
      <c r="DS259" s="98"/>
      <c r="DT259" s="98"/>
      <c r="DU259" s="98"/>
      <c r="DV259" s="98"/>
      <c r="DW259" s="98"/>
      <c r="DX259" s="98"/>
      <c r="DY259" s="98"/>
      <c r="DZ259" s="98"/>
      <c r="EA259" s="98"/>
      <c r="EB259" s="98"/>
      <c r="EC259" s="98"/>
      <c r="ED259" s="98"/>
      <c r="EE259" s="98"/>
      <c r="EF259" s="98"/>
      <c r="EG259" s="98"/>
      <c r="EH259" s="98"/>
      <c r="EI259" s="98"/>
      <c r="EJ259" s="98"/>
      <c r="EK259" s="98"/>
      <c r="EL259" s="98"/>
      <c r="EM259" s="98"/>
      <c r="EN259" s="98"/>
      <c r="EO259" s="98"/>
      <c r="EP259" s="98"/>
      <c r="EQ259" s="98"/>
      <c r="ER259" s="98"/>
      <c r="ES259" s="98"/>
      <c r="ET259" s="98"/>
      <c r="EU259" s="98"/>
      <c r="EV259" s="98"/>
      <c r="EW259" s="98"/>
      <c r="EX259" s="98"/>
      <c r="EY259" s="98"/>
      <c r="EZ259" s="98"/>
      <c r="FA259" s="98"/>
      <c r="FB259" s="98"/>
      <c r="FC259" s="98"/>
      <c r="FD259" s="98"/>
      <c r="FE259" s="98"/>
      <c r="FF259" s="98"/>
    </row>
    <row r="260" spans="3:162" x14ac:dyDescent="0.25">
      <c r="C260" s="98"/>
      <c r="D260" s="98"/>
      <c r="E260" s="98"/>
      <c r="F260" s="98"/>
      <c r="G260" s="98"/>
      <c r="H260" s="98"/>
      <c r="I260" s="98"/>
      <c r="J260" s="98"/>
      <c r="K260" s="98"/>
      <c r="L260" s="98"/>
      <c r="M260" s="98"/>
      <c r="N260" s="98"/>
      <c r="O260" s="98"/>
      <c r="P260" s="98"/>
      <c r="Q260" s="98"/>
      <c r="R260" s="98"/>
      <c r="S260" s="98"/>
      <c r="T260" s="98"/>
      <c r="U260" s="98"/>
      <c r="V260" s="98"/>
      <c r="W260" s="98"/>
      <c r="X260" s="98"/>
      <c r="Y260" s="98"/>
      <c r="Z260" s="98"/>
      <c r="AA260" s="98"/>
      <c r="AB260" s="98"/>
      <c r="AC260" s="98"/>
      <c r="AD260" s="98"/>
      <c r="AE260" s="98"/>
      <c r="AF260" s="98"/>
      <c r="AG260" s="98"/>
      <c r="AH260" s="98"/>
      <c r="AI260" s="98"/>
      <c r="AJ260" s="98"/>
      <c r="AK260" s="98"/>
      <c r="AL260" s="98"/>
      <c r="AM260" s="98"/>
      <c r="AN260" s="98"/>
      <c r="AO260" s="98"/>
      <c r="AP260" s="98"/>
      <c r="AQ260" s="98"/>
      <c r="AR260" s="98"/>
      <c r="AS260" s="98"/>
      <c r="AT260" s="98"/>
      <c r="AU260" s="98"/>
      <c r="AV260" s="98"/>
      <c r="AW260" s="98"/>
      <c r="AX260" s="98"/>
      <c r="AY260" s="98"/>
      <c r="AZ260" s="98"/>
      <c r="BA260" s="98"/>
      <c r="BB260" s="98"/>
      <c r="BC260" s="98"/>
      <c r="BD260" s="98"/>
      <c r="BE260" s="98"/>
      <c r="BF260" s="98"/>
      <c r="BG260" s="98"/>
      <c r="BH260" s="98"/>
      <c r="BI260" s="98"/>
      <c r="BJ260" s="98"/>
      <c r="BK260" s="98"/>
      <c r="BL260" s="98"/>
      <c r="BM260" s="98"/>
      <c r="BN260" s="98"/>
      <c r="BO260" s="98"/>
      <c r="BP260" s="98"/>
      <c r="BQ260" s="98"/>
      <c r="BR260" s="98"/>
      <c r="BS260" s="98"/>
      <c r="BT260" s="98"/>
      <c r="BU260" s="98"/>
      <c r="BV260" s="98"/>
      <c r="BW260" s="98"/>
      <c r="BX260" s="98"/>
      <c r="BY260" s="98"/>
      <c r="BZ260" s="98"/>
      <c r="CA260" s="98"/>
      <c r="CB260" s="98"/>
      <c r="CC260" s="98"/>
      <c r="CD260" s="98"/>
      <c r="CE260" s="98"/>
      <c r="CF260" s="98"/>
      <c r="CG260" s="98"/>
      <c r="CH260" s="98"/>
      <c r="CI260" s="98"/>
      <c r="CJ260" s="98"/>
      <c r="CK260" s="98"/>
      <c r="CL260" s="98"/>
      <c r="CM260" s="98"/>
      <c r="CN260" s="98"/>
      <c r="CO260" s="98"/>
      <c r="CP260" s="98"/>
      <c r="CQ260" s="98"/>
      <c r="CR260" s="98"/>
      <c r="CS260" s="98"/>
      <c r="CT260" s="98"/>
      <c r="CU260" s="98"/>
      <c r="CV260" s="98"/>
      <c r="CW260" s="98"/>
      <c r="CX260" s="98"/>
      <c r="CY260" s="98"/>
      <c r="CZ260" s="98"/>
      <c r="DA260" s="98"/>
      <c r="DB260" s="98"/>
      <c r="DC260" s="98"/>
      <c r="DD260" s="98"/>
      <c r="DE260" s="98"/>
      <c r="DF260" s="98"/>
      <c r="DG260" s="98"/>
      <c r="DH260" s="98"/>
      <c r="DI260" s="98"/>
      <c r="DJ260" s="98"/>
      <c r="DK260" s="98"/>
      <c r="DL260" s="98"/>
      <c r="DM260" s="98"/>
      <c r="DN260" s="98"/>
      <c r="DO260" s="98"/>
      <c r="DP260" s="98"/>
      <c r="DQ260" s="98"/>
      <c r="DR260" s="98"/>
      <c r="DS260" s="98"/>
      <c r="DT260" s="98"/>
      <c r="DU260" s="98"/>
      <c r="DV260" s="98"/>
      <c r="DW260" s="98"/>
      <c r="DX260" s="98"/>
      <c r="DY260" s="98"/>
      <c r="DZ260" s="98"/>
      <c r="EA260" s="98"/>
      <c r="EB260" s="98"/>
      <c r="EC260" s="98"/>
      <c r="ED260" s="98"/>
      <c r="EE260" s="98"/>
      <c r="EF260" s="98"/>
      <c r="EG260" s="98"/>
      <c r="EH260" s="98"/>
      <c r="EI260" s="98"/>
      <c r="EJ260" s="98"/>
      <c r="EK260" s="98"/>
      <c r="EL260" s="98"/>
      <c r="EM260" s="98"/>
      <c r="EN260" s="98"/>
      <c r="EO260" s="98"/>
      <c r="EP260" s="98"/>
      <c r="EQ260" s="98"/>
      <c r="ER260" s="98"/>
      <c r="ES260" s="98"/>
      <c r="ET260" s="98"/>
      <c r="EU260" s="98"/>
      <c r="EV260" s="98"/>
      <c r="EW260" s="98"/>
      <c r="EX260" s="98"/>
      <c r="EY260" s="98"/>
      <c r="EZ260" s="98"/>
      <c r="FA260" s="98"/>
      <c r="FB260" s="98"/>
      <c r="FC260" s="98"/>
      <c r="FD260" s="98"/>
      <c r="FE260" s="98"/>
      <c r="FF260" s="98"/>
    </row>
    <row r="261" spans="3:162" x14ac:dyDescent="0.25">
      <c r="C261" s="98"/>
      <c r="D261" s="98"/>
      <c r="E261" s="98"/>
      <c r="F261" s="98"/>
      <c r="G261" s="98"/>
      <c r="H261" s="98"/>
      <c r="I261" s="98"/>
      <c r="J261" s="98"/>
      <c r="K261" s="98"/>
      <c r="L261" s="98"/>
      <c r="M261" s="98"/>
      <c r="N261" s="98"/>
      <c r="O261" s="98"/>
      <c r="P261" s="98"/>
      <c r="Q261" s="98"/>
      <c r="R261" s="98"/>
      <c r="S261" s="98"/>
      <c r="T261" s="98"/>
      <c r="U261" s="98"/>
      <c r="V261" s="98"/>
      <c r="W261" s="98"/>
      <c r="X261" s="98"/>
      <c r="Y261" s="98"/>
      <c r="Z261" s="98"/>
      <c r="AA261" s="98"/>
      <c r="AB261" s="98"/>
      <c r="AC261" s="98"/>
      <c r="AD261" s="98"/>
      <c r="AE261" s="98"/>
      <c r="AF261" s="98"/>
      <c r="AG261" s="98"/>
      <c r="AH261" s="98"/>
      <c r="AI261" s="98"/>
      <c r="AJ261" s="98"/>
      <c r="AK261" s="98"/>
      <c r="AL261" s="98"/>
      <c r="AM261" s="98"/>
      <c r="AN261" s="98"/>
      <c r="AO261" s="98"/>
      <c r="AP261" s="98"/>
      <c r="AQ261" s="98"/>
      <c r="AR261" s="98"/>
      <c r="AS261" s="98"/>
      <c r="AT261" s="98"/>
      <c r="AU261" s="98"/>
      <c r="AV261" s="98"/>
      <c r="AW261" s="98"/>
      <c r="AX261" s="98"/>
      <c r="AY261" s="98"/>
      <c r="AZ261" s="98"/>
      <c r="BA261" s="98"/>
      <c r="BB261" s="98"/>
      <c r="BC261" s="98"/>
      <c r="BD261" s="98"/>
      <c r="BE261" s="98"/>
      <c r="BF261" s="98"/>
      <c r="BG261" s="98"/>
      <c r="BH261" s="98"/>
      <c r="BI261" s="98"/>
      <c r="BJ261" s="98"/>
      <c r="BK261" s="98"/>
      <c r="BL261" s="98"/>
      <c r="BM261" s="98"/>
      <c r="BN261" s="98"/>
      <c r="BO261" s="98"/>
      <c r="BP261" s="98"/>
      <c r="BQ261" s="98"/>
      <c r="BR261" s="98"/>
      <c r="BS261" s="98"/>
      <c r="BT261" s="98"/>
      <c r="BU261" s="98"/>
      <c r="BV261" s="98"/>
      <c r="BW261" s="98"/>
      <c r="BX261" s="98"/>
      <c r="BY261" s="98"/>
      <c r="BZ261" s="98"/>
      <c r="CA261" s="98"/>
      <c r="CB261" s="98"/>
      <c r="CC261" s="98"/>
      <c r="CD261" s="98"/>
      <c r="CE261" s="98"/>
      <c r="CF261" s="98"/>
      <c r="CG261" s="98"/>
      <c r="CH261" s="98"/>
      <c r="CI261" s="98"/>
      <c r="CJ261" s="98"/>
      <c r="CK261" s="98"/>
      <c r="CL261" s="98"/>
      <c r="CM261" s="98"/>
      <c r="CN261" s="98"/>
      <c r="CO261" s="98"/>
      <c r="CP261" s="98"/>
      <c r="CQ261" s="98"/>
      <c r="CR261" s="98"/>
      <c r="CS261" s="98"/>
      <c r="CT261" s="98"/>
      <c r="CU261" s="98"/>
      <c r="CV261" s="98"/>
      <c r="CW261" s="98"/>
      <c r="CX261" s="98"/>
      <c r="CY261" s="98"/>
      <c r="CZ261" s="98"/>
      <c r="DA261" s="98"/>
      <c r="DB261" s="98"/>
      <c r="DC261" s="98"/>
      <c r="DD261" s="98"/>
      <c r="DE261" s="98"/>
      <c r="DF261" s="98"/>
      <c r="DG261" s="98"/>
      <c r="DH261" s="98"/>
      <c r="DI261" s="98"/>
      <c r="DJ261" s="98"/>
      <c r="DK261" s="98"/>
      <c r="DL261" s="98"/>
      <c r="DM261" s="98"/>
      <c r="DN261" s="98"/>
      <c r="DO261" s="98"/>
      <c r="DP261" s="98"/>
      <c r="DQ261" s="98"/>
      <c r="DR261" s="98"/>
      <c r="DS261" s="98"/>
      <c r="DT261" s="98"/>
      <c r="DU261" s="98"/>
      <c r="DV261" s="98"/>
      <c r="DW261" s="98"/>
      <c r="DX261" s="98"/>
      <c r="DY261" s="98"/>
      <c r="DZ261" s="98"/>
      <c r="EA261" s="98"/>
      <c r="EB261" s="98"/>
      <c r="EC261" s="98"/>
      <c r="ED261" s="98"/>
      <c r="EE261" s="98"/>
      <c r="EF261" s="98"/>
      <c r="EG261" s="98"/>
      <c r="EH261" s="98"/>
      <c r="EI261" s="98"/>
      <c r="EJ261" s="98"/>
      <c r="EK261" s="98"/>
      <c r="EL261" s="98"/>
      <c r="EM261" s="98"/>
      <c r="EN261" s="98"/>
      <c r="EO261" s="98"/>
      <c r="EP261" s="98"/>
      <c r="EQ261" s="98"/>
      <c r="ER261" s="98"/>
      <c r="ES261" s="98"/>
      <c r="ET261" s="98"/>
      <c r="EU261" s="98"/>
      <c r="EV261" s="98"/>
      <c r="EW261" s="98"/>
      <c r="EX261" s="98"/>
      <c r="EY261" s="98"/>
      <c r="EZ261" s="98"/>
      <c r="FA261" s="98"/>
      <c r="FB261" s="98"/>
      <c r="FC261" s="98"/>
      <c r="FD261" s="98"/>
      <c r="FE261" s="98"/>
      <c r="FF261" s="98"/>
    </row>
    <row r="262" spans="3:162" x14ac:dyDescent="0.25">
      <c r="C262" s="98"/>
      <c r="D262" s="98"/>
      <c r="E262" s="98"/>
      <c r="F262" s="98"/>
      <c r="G262" s="98"/>
      <c r="H262" s="98"/>
      <c r="I262" s="98"/>
      <c r="J262" s="98"/>
      <c r="K262" s="98"/>
      <c r="L262" s="98"/>
      <c r="M262" s="98"/>
      <c r="N262" s="98"/>
      <c r="O262" s="98"/>
      <c r="P262" s="98"/>
      <c r="Q262" s="98"/>
      <c r="R262" s="98"/>
      <c r="S262" s="98"/>
      <c r="T262" s="98"/>
      <c r="U262" s="98"/>
      <c r="V262" s="98"/>
      <c r="W262" s="98"/>
      <c r="X262" s="98"/>
      <c r="Y262" s="98"/>
      <c r="Z262" s="98"/>
      <c r="AA262" s="98"/>
      <c r="AB262" s="98"/>
      <c r="AC262" s="98"/>
      <c r="AD262" s="98"/>
      <c r="AE262" s="98"/>
      <c r="AF262" s="98"/>
      <c r="AG262" s="98"/>
      <c r="AH262" s="98"/>
      <c r="AI262" s="98"/>
      <c r="AJ262" s="98"/>
      <c r="AK262" s="98"/>
      <c r="AL262" s="98"/>
      <c r="AM262" s="98"/>
      <c r="AN262" s="98"/>
      <c r="AO262" s="98"/>
      <c r="AP262" s="98"/>
      <c r="AQ262" s="98"/>
      <c r="AR262" s="98"/>
      <c r="AS262" s="98"/>
      <c r="AT262" s="98"/>
      <c r="AU262" s="98"/>
      <c r="AV262" s="98"/>
      <c r="AW262" s="98"/>
      <c r="AX262" s="98"/>
      <c r="AY262" s="98"/>
      <c r="AZ262" s="98"/>
      <c r="BA262" s="98"/>
      <c r="BB262" s="98"/>
      <c r="BC262" s="98"/>
      <c r="BD262" s="98"/>
      <c r="BE262" s="98"/>
      <c r="BF262" s="98"/>
      <c r="BG262" s="98"/>
      <c r="BH262" s="98"/>
      <c r="BI262" s="98"/>
      <c r="BJ262" s="98"/>
      <c r="BK262" s="98"/>
      <c r="BL262" s="98"/>
      <c r="BM262" s="98"/>
      <c r="BN262" s="98"/>
      <c r="BO262" s="98"/>
      <c r="BP262" s="98"/>
      <c r="BQ262" s="98"/>
      <c r="BR262" s="98"/>
      <c r="BS262" s="98"/>
      <c r="BT262" s="98"/>
      <c r="BU262" s="98"/>
      <c r="BV262" s="98"/>
      <c r="BW262" s="98"/>
      <c r="BX262" s="98"/>
      <c r="BY262" s="98"/>
      <c r="BZ262" s="98"/>
      <c r="CA262" s="98"/>
      <c r="CB262" s="98"/>
      <c r="CC262" s="98"/>
      <c r="CD262" s="98"/>
      <c r="CE262" s="98"/>
      <c r="CF262" s="98"/>
      <c r="CG262" s="98"/>
      <c r="CH262" s="98"/>
      <c r="CI262" s="98"/>
      <c r="CJ262" s="98"/>
      <c r="CK262" s="98"/>
      <c r="CL262" s="98"/>
      <c r="CM262" s="98"/>
      <c r="CN262" s="98"/>
      <c r="CO262" s="98"/>
      <c r="CP262" s="98"/>
      <c r="CQ262" s="98"/>
      <c r="CR262" s="98"/>
      <c r="CS262" s="98"/>
      <c r="CT262" s="98"/>
      <c r="CU262" s="98"/>
      <c r="CV262" s="98"/>
      <c r="CW262" s="98"/>
      <c r="CX262" s="98"/>
      <c r="CY262" s="98"/>
      <c r="CZ262" s="98"/>
      <c r="DA262" s="98"/>
      <c r="DB262" s="98"/>
      <c r="DC262" s="98"/>
      <c r="DD262" s="98"/>
      <c r="DE262" s="98"/>
      <c r="DF262" s="98"/>
      <c r="DG262" s="98"/>
      <c r="DH262" s="98"/>
      <c r="DI262" s="98"/>
      <c r="DJ262" s="98"/>
      <c r="DK262" s="98"/>
      <c r="DL262" s="98"/>
      <c r="DM262" s="98"/>
      <c r="DN262" s="98"/>
      <c r="DO262" s="98"/>
      <c r="DP262" s="98"/>
      <c r="DQ262" s="98"/>
      <c r="DR262" s="98"/>
      <c r="DS262" s="98"/>
      <c r="DT262" s="98"/>
      <c r="DU262" s="98"/>
      <c r="DV262" s="98"/>
      <c r="DW262" s="98"/>
      <c r="DX262" s="98"/>
      <c r="DY262" s="98"/>
      <c r="DZ262" s="98"/>
      <c r="EA262" s="98"/>
      <c r="EB262" s="98"/>
      <c r="EC262" s="98"/>
      <c r="ED262" s="98"/>
      <c r="EE262" s="98"/>
      <c r="EF262" s="98"/>
      <c r="EG262" s="98"/>
      <c r="EH262" s="98"/>
      <c r="EI262" s="98"/>
      <c r="EJ262" s="98"/>
      <c r="EK262" s="98"/>
      <c r="EL262" s="98"/>
      <c r="EM262" s="98"/>
      <c r="EN262" s="98"/>
      <c r="EO262" s="98"/>
      <c r="EP262" s="98"/>
      <c r="EQ262" s="98"/>
      <c r="ER262" s="98"/>
      <c r="ES262" s="98"/>
      <c r="ET262" s="98"/>
      <c r="EU262" s="98"/>
      <c r="EV262" s="98"/>
      <c r="EW262" s="98"/>
      <c r="EX262" s="98"/>
      <c r="EY262" s="98"/>
      <c r="EZ262" s="98"/>
      <c r="FA262" s="98"/>
      <c r="FB262" s="98"/>
      <c r="FC262" s="98"/>
      <c r="FD262" s="98"/>
      <c r="FE262" s="98"/>
      <c r="FF262" s="98"/>
    </row>
    <row r="263" spans="3:162" x14ac:dyDescent="0.25">
      <c r="C263" s="98"/>
      <c r="D263" s="98"/>
      <c r="E263" s="98"/>
      <c r="F263" s="98"/>
      <c r="G263" s="98"/>
      <c r="H263" s="98"/>
      <c r="I263" s="98"/>
      <c r="J263" s="98"/>
      <c r="K263" s="98"/>
      <c r="L263" s="98"/>
      <c r="M263" s="98"/>
      <c r="N263" s="98"/>
      <c r="O263" s="98"/>
      <c r="P263" s="98"/>
      <c r="Q263" s="98"/>
      <c r="R263" s="98"/>
      <c r="S263" s="98"/>
      <c r="T263" s="98"/>
      <c r="U263" s="98"/>
      <c r="V263" s="98"/>
      <c r="W263" s="98"/>
      <c r="X263" s="98"/>
      <c r="Y263" s="98"/>
      <c r="Z263" s="98"/>
      <c r="AA263" s="98"/>
      <c r="AB263" s="98"/>
      <c r="AC263" s="98"/>
      <c r="AD263" s="98"/>
      <c r="AE263" s="98"/>
      <c r="AF263" s="98"/>
      <c r="AG263" s="98"/>
      <c r="AH263" s="98"/>
      <c r="AI263" s="98"/>
      <c r="AJ263" s="98"/>
      <c r="AK263" s="98"/>
      <c r="AL263" s="98"/>
      <c r="AM263" s="98"/>
      <c r="AN263" s="98"/>
      <c r="AO263" s="98"/>
      <c r="AP263" s="98"/>
      <c r="AQ263" s="98"/>
      <c r="AR263" s="98"/>
      <c r="AS263" s="98"/>
      <c r="AT263" s="98"/>
      <c r="AU263" s="98"/>
      <c r="AV263" s="98"/>
      <c r="AW263" s="98"/>
      <c r="AX263" s="98"/>
      <c r="AY263" s="98"/>
      <c r="AZ263" s="98"/>
      <c r="BA263" s="98"/>
      <c r="BB263" s="98"/>
      <c r="BC263" s="98"/>
      <c r="BD263" s="98"/>
      <c r="BE263" s="98"/>
      <c r="BF263" s="98"/>
      <c r="BG263" s="98"/>
      <c r="BH263" s="98"/>
      <c r="BI263" s="98"/>
      <c r="BJ263" s="98"/>
      <c r="BK263" s="98"/>
      <c r="BL263" s="98"/>
      <c r="BM263" s="98"/>
      <c r="BN263" s="98"/>
      <c r="BO263" s="98"/>
      <c r="BP263" s="98"/>
      <c r="BQ263" s="98"/>
      <c r="BR263" s="98"/>
      <c r="BS263" s="98"/>
      <c r="BT263" s="98"/>
      <c r="BU263" s="98"/>
      <c r="BV263" s="98"/>
      <c r="BW263" s="98"/>
      <c r="BX263" s="98"/>
      <c r="BY263" s="98"/>
      <c r="BZ263" s="98"/>
      <c r="CA263" s="98"/>
      <c r="CB263" s="98"/>
      <c r="CC263" s="98"/>
      <c r="CD263" s="98"/>
      <c r="CE263" s="98"/>
      <c r="CF263" s="98"/>
      <c r="CG263" s="98"/>
      <c r="CH263" s="98"/>
      <c r="CI263" s="98"/>
      <c r="CJ263" s="98"/>
      <c r="CK263" s="98"/>
      <c r="CL263" s="98"/>
      <c r="CM263" s="98"/>
      <c r="CN263" s="98"/>
      <c r="CO263" s="98"/>
      <c r="CP263" s="98"/>
      <c r="CQ263" s="98"/>
      <c r="CR263" s="98"/>
      <c r="CS263" s="98"/>
      <c r="CT263" s="98"/>
      <c r="CU263" s="98"/>
      <c r="CV263" s="98"/>
      <c r="CW263" s="98"/>
      <c r="CX263" s="98"/>
      <c r="CY263" s="98"/>
      <c r="CZ263" s="98"/>
      <c r="DA263" s="98"/>
      <c r="DB263" s="98"/>
      <c r="DC263" s="98"/>
      <c r="DD263" s="98"/>
      <c r="DE263" s="98"/>
      <c r="DF263" s="98"/>
      <c r="DG263" s="98"/>
      <c r="DH263" s="98"/>
      <c r="DI263" s="98"/>
      <c r="DJ263" s="98"/>
      <c r="DK263" s="98"/>
      <c r="DL263" s="98"/>
      <c r="DM263" s="98"/>
      <c r="DN263" s="98"/>
      <c r="DO263" s="98"/>
      <c r="DP263" s="98"/>
      <c r="DQ263" s="98"/>
      <c r="DR263" s="98"/>
      <c r="DS263" s="98"/>
      <c r="DT263" s="98"/>
      <c r="DU263" s="98"/>
      <c r="DV263" s="98"/>
      <c r="DW263" s="98"/>
      <c r="DX263" s="98"/>
      <c r="DY263" s="98"/>
      <c r="DZ263" s="98"/>
      <c r="EA263" s="98"/>
      <c r="EB263" s="98"/>
      <c r="EC263" s="98"/>
      <c r="ED263" s="98"/>
      <c r="EE263" s="98"/>
      <c r="EF263" s="98"/>
      <c r="EG263" s="98"/>
      <c r="EH263" s="98"/>
      <c r="EI263" s="98"/>
      <c r="EJ263" s="98"/>
      <c r="EK263" s="98"/>
      <c r="EL263" s="98"/>
      <c r="EM263" s="98"/>
      <c r="EN263" s="98"/>
      <c r="EO263" s="98"/>
      <c r="EP263" s="98"/>
      <c r="EQ263" s="98"/>
      <c r="ER263" s="98"/>
      <c r="ES263" s="98"/>
      <c r="ET263" s="98"/>
      <c r="EU263" s="98"/>
      <c r="EV263" s="98"/>
      <c r="EW263" s="98"/>
      <c r="EX263" s="98"/>
      <c r="EY263" s="98"/>
      <c r="EZ263" s="98"/>
      <c r="FA263" s="98"/>
      <c r="FB263" s="98"/>
      <c r="FC263" s="98"/>
      <c r="FD263" s="98"/>
      <c r="FE263" s="98"/>
      <c r="FF263" s="98"/>
    </row>
    <row r="264" spans="3:162" x14ac:dyDescent="0.25">
      <c r="C264" s="98"/>
      <c r="D264" s="98"/>
      <c r="E264" s="98"/>
      <c r="F264" s="98"/>
      <c r="G264" s="98"/>
      <c r="H264" s="98"/>
      <c r="I264" s="98"/>
      <c r="J264" s="98"/>
      <c r="K264" s="98"/>
      <c r="L264" s="98"/>
      <c r="M264" s="98"/>
      <c r="N264" s="98"/>
      <c r="O264" s="98"/>
      <c r="P264" s="98"/>
      <c r="Q264" s="98"/>
      <c r="R264" s="98"/>
      <c r="S264" s="98"/>
      <c r="T264" s="98"/>
      <c r="U264" s="98"/>
      <c r="V264" s="98"/>
      <c r="W264" s="98"/>
      <c r="X264" s="98"/>
      <c r="Y264" s="98"/>
      <c r="Z264" s="98"/>
      <c r="AA264" s="98"/>
      <c r="AB264" s="98"/>
      <c r="AC264" s="98"/>
      <c r="AD264" s="98"/>
      <c r="AE264" s="98"/>
      <c r="AF264" s="98"/>
      <c r="AG264" s="98"/>
      <c r="AH264" s="98"/>
      <c r="AI264" s="98"/>
      <c r="AJ264" s="98"/>
      <c r="AK264" s="98"/>
      <c r="AL264" s="98"/>
      <c r="AM264" s="98"/>
      <c r="AN264" s="98"/>
      <c r="AO264" s="98"/>
      <c r="AP264" s="98"/>
      <c r="AQ264" s="98"/>
      <c r="AR264" s="98"/>
      <c r="AS264" s="98"/>
      <c r="AT264" s="98"/>
      <c r="AU264" s="98"/>
      <c r="AV264" s="98"/>
      <c r="AW264" s="98"/>
      <c r="AX264" s="98"/>
      <c r="AY264" s="98"/>
      <c r="AZ264" s="98"/>
      <c r="BA264" s="98"/>
      <c r="BB264" s="98"/>
      <c r="BC264" s="98"/>
      <c r="BD264" s="98"/>
      <c r="BE264" s="98"/>
      <c r="BF264" s="98"/>
      <c r="BG264" s="98"/>
      <c r="BH264" s="98"/>
      <c r="BI264" s="98"/>
      <c r="BJ264" s="98"/>
      <c r="BK264" s="98"/>
      <c r="BL264" s="98"/>
      <c r="BM264" s="98"/>
      <c r="BN264" s="98"/>
      <c r="BO264" s="98"/>
      <c r="BP264" s="98"/>
      <c r="BQ264" s="98"/>
      <c r="BR264" s="98"/>
      <c r="BS264" s="98"/>
      <c r="BT264" s="98"/>
      <c r="BU264" s="98"/>
      <c r="BV264" s="98"/>
      <c r="BW264" s="98"/>
      <c r="BX264" s="98"/>
      <c r="BY264" s="98"/>
      <c r="BZ264" s="98"/>
      <c r="CA264" s="98"/>
      <c r="CB264" s="98"/>
      <c r="CC264" s="98"/>
      <c r="CD264" s="98"/>
      <c r="CE264" s="98"/>
      <c r="CF264" s="98"/>
      <c r="CG264" s="98"/>
      <c r="CH264" s="98"/>
      <c r="CI264" s="98"/>
      <c r="CJ264" s="98"/>
      <c r="CK264" s="98"/>
      <c r="CL264" s="98"/>
      <c r="CM264" s="98"/>
      <c r="CN264" s="98"/>
      <c r="CO264" s="98"/>
      <c r="CP264" s="98"/>
      <c r="CQ264" s="98"/>
      <c r="CR264" s="98"/>
      <c r="CS264" s="98"/>
      <c r="CT264" s="98"/>
      <c r="CU264" s="98"/>
      <c r="CV264" s="98"/>
      <c r="CW264" s="98"/>
      <c r="CX264" s="98"/>
      <c r="CY264" s="98"/>
      <c r="CZ264" s="98"/>
      <c r="DA264" s="98"/>
      <c r="DB264" s="98"/>
      <c r="DC264" s="98"/>
      <c r="DD264" s="98"/>
      <c r="DE264" s="98"/>
      <c r="DF264" s="98"/>
      <c r="DG264" s="98"/>
      <c r="DH264" s="98"/>
      <c r="DI264" s="98"/>
      <c r="DJ264" s="98"/>
      <c r="DK264" s="98"/>
      <c r="DL264" s="98"/>
      <c r="DM264" s="98"/>
      <c r="DN264" s="98"/>
      <c r="DO264" s="98"/>
      <c r="DP264" s="98"/>
      <c r="DQ264" s="98"/>
      <c r="DR264" s="98"/>
      <c r="DS264" s="98"/>
      <c r="DT264" s="98"/>
      <c r="DU264" s="98"/>
      <c r="DV264" s="98"/>
      <c r="DW264" s="98"/>
      <c r="DX264" s="98"/>
      <c r="DY264" s="98"/>
      <c r="DZ264" s="98"/>
      <c r="EA264" s="98"/>
      <c r="EB264" s="98"/>
      <c r="EC264" s="98"/>
      <c r="ED264" s="98"/>
      <c r="EE264" s="98"/>
      <c r="EF264" s="98"/>
      <c r="EG264" s="98"/>
      <c r="EH264" s="98"/>
      <c r="EI264" s="98"/>
      <c r="EJ264" s="98"/>
      <c r="EK264" s="98"/>
      <c r="EL264" s="98"/>
      <c r="EM264" s="98"/>
      <c r="EN264" s="98"/>
      <c r="EO264" s="98"/>
      <c r="EP264" s="98"/>
      <c r="EQ264" s="98"/>
      <c r="ER264" s="98"/>
      <c r="ES264" s="98"/>
      <c r="ET264" s="98"/>
      <c r="EU264" s="98"/>
      <c r="EV264" s="98"/>
      <c r="EW264" s="98"/>
      <c r="EX264" s="98"/>
      <c r="EY264" s="98"/>
      <c r="EZ264" s="98"/>
      <c r="FA264" s="98"/>
      <c r="FB264" s="98"/>
      <c r="FC264" s="98"/>
      <c r="FD264" s="98"/>
      <c r="FE264" s="98"/>
      <c r="FF264" s="98"/>
    </row>
    <row r="265" spans="3:162" x14ac:dyDescent="0.25">
      <c r="C265" s="98"/>
      <c r="D265" s="98"/>
      <c r="E265" s="98"/>
      <c r="F265" s="98"/>
      <c r="G265" s="98"/>
      <c r="H265" s="98"/>
      <c r="I265" s="98"/>
      <c r="J265" s="98"/>
      <c r="K265" s="98"/>
      <c r="L265" s="98"/>
      <c r="M265" s="98"/>
      <c r="N265" s="98"/>
      <c r="O265" s="98"/>
      <c r="P265" s="98"/>
      <c r="Q265" s="98"/>
      <c r="R265" s="98"/>
      <c r="S265" s="98"/>
      <c r="T265" s="98"/>
      <c r="U265" s="98"/>
      <c r="V265" s="98"/>
      <c r="W265" s="98"/>
      <c r="X265" s="98"/>
      <c r="Y265" s="98"/>
      <c r="Z265" s="98"/>
      <c r="AA265" s="98"/>
      <c r="AB265" s="98"/>
      <c r="AC265" s="98"/>
      <c r="AD265" s="98"/>
      <c r="AE265" s="98"/>
      <c r="AF265" s="98"/>
      <c r="AG265" s="98"/>
      <c r="AH265" s="98"/>
      <c r="AI265" s="98"/>
      <c r="AJ265" s="98"/>
      <c r="AK265" s="98"/>
      <c r="AL265" s="98"/>
      <c r="AM265" s="98"/>
      <c r="AN265" s="98"/>
      <c r="AO265" s="98"/>
      <c r="AP265" s="98"/>
      <c r="AQ265" s="98"/>
      <c r="AR265" s="98"/>
      <c r="AS265" s="98"/>
      <c r="AT265" s="98"/>
      <c r="AU265" s="98"/>
      <c r="AV265" s="98"/>
      <c r="AW265" s="98"/>
      <c r="AX265" s="98"/>
      <c r="AY265" s="98"/>
      <c r="AZ265" s="98"/>
      <c r="BA265" s="98"/>
      <c r="BB265" s="98"/>
      <c r="BC265" s="98"/>
      <c r="BD265" s="98"/>
      <c r="BE265" s="98"/>
      <c r="BF265" s="98"/>
      <c r="BG265" s="98"/>
      <c r="BH265" s="98"/>
      <c r="BI265" s="98"/>
      <c r="BJ265" s="98"/>
      <c r="BK265" s="98"/>
      <c r="BL265" s="98"/>
      <c r="BM265" s="98"/>
      <c r="BN265" s="98"/>
      <c r="BO265" s="98"/>
      <c r="BP265" s="98"/>
      <c r="BQ265" s="98"/>
      <c r="BR265" s="98"/>
      <c r="BS265" s="98"/>
      <c r="BT265" s="98"/>
      <c r="BU265" s="98"/>
      <c r="BV265" s="98"/>
      <c r="BW265" s="98"/>
      <c r="BX265" s="98"/>
      <c r="BY265" s="98"/>
      <c r="BZ265" s="98"/>
      <c r="CA265" s="98"/>
      <c r="CB265" s="98"/>
      <c r="CC265" s="98"/>
      <c r="CD265" s="98"/>
      <c r="CE265" s="98"/>
      <c r="CF265" s="98"/>
      <c r="CG265" s="98"/>
      <c r="CH265" s="98"/>
      <c r="CI265" s="98"/>
      <c r="CJ265" s="98"/>
      <c r="CK265" s="98"/>
      <c r="CL265" s="98"/>
      <c r="CM265" s="98"/>
      <c r="CN265" s="98"/>
      <c r="CO265" s="98"/>
      <c r="CP265" s="98"/>
      <c r="CQ265" s="98"/>
      <c r="CR265" s="98"/>
      <c r="CS265" s="98"/>
      <c r="CT265" s="98"/>
      <c r="CU265" s="98"/>
      <c r="CV265" s="98"/>
      <c r="CW265" s="98"/>
      <c r="CX265" s="98"/>
      <c r="CY265" s="98"/>
      <c r="CZ265" s="98"/>
      <c r="DA265" s="98"/>
      <c r="DB265" s="98"/>
      <c r="DC265" s="98"/>
      <c r="DD265" s="98"/>
      <c r="DE265" s="98"/>
      <c r="DF265" s="98"/>
      <c r="DG265" s="98"/>
      <c r="DH265" s="98"/>
      <c r="DI265" s="98"/>
      <c r="DJ265" s="98"/>
      <c r="DK265" s="98"/>
      <c r="DL265" s="98"/>
      <c r="DM265" s="98"/>
      <c r="DN265" s="98"/>
      <c r="DO265" s="98"/>
      <c r="DP265" s="98"/>
      <c r="DQ265" s="98"/>
      <c r="DR265" s="98"/>
      <c r="DS265" s="98"/>
      <c r="DT265" s="98"/>
      <c r="DU265" s="98"/>
      <c r="DV265" s="98"/>
      <c r="DW265" s="98"/>
      <c r="DX265" s="98"/>
      <c r="DY265" s="98"/>
      <c r="DZ265" s="98"/>
      <c r="EA265" s="98"/>
      <c r="EB265" s="98"/>
      <c r="EC265" s="98"/>
      <c r="ED265" s="98"/>
      <c r="EE265" s="98"/>
      <c r="EF265" s="98"/>
      <c r="EG265" s="98"/>
      <c r="EH265" s="98"/>
      <c r="EI265" s="98"/>
      <c r="EJ265" s="98"/>
      <c r="EK265" s="98"/>
      <c r="EL265" s="98"/>
      <c r="EM265" s="98"/>
      <c r="EN265" s="98"/>
      <c r="EO265" s="98"/>
      <c r="EP265" s="98"/>
      <c r="EQ265" s="98"/>
      <c r="ER265" s="98"/>
      <c r="ES265" s="98"/>
      <c r="ET265" s="98"/>
      <c r="EU265" s="98"/>
      <c r="EV265" s="98"/>
      <c r="EW265" s="98"/>
      <c r="EX265" s="98"/>
      <c r="EY265" s="98"/>
      <c r="EZ265" s="98"/>
      <c r="FA265" s="98"/>
      <c r="FB265" s="98"/>
      <c r="FC265" s="98"/>
      <c r="FD265" s="98"/>
      <c r="FE265" s="98"/>
      <c r="FF265" s="98"/>
    </row>
    <row r="266" spans="3:162" x14ac:dyDescent="0.25">
      <c r="C266" s="98"/>
      <c r="D266" s="98"/>
      <c r="E266" s="98"/>
      <c r="F266" s="98"/>
      <c r="G266" s="98"/>
      <c r="H266" s="98"/>
      <c r="I266" s="98"/>
      <c r="J266" s="98"/>
      <c r="K266" s="98"/>
      <c r="L266" s="98"/>
      <c r="M266" s="98"/>
      <c r="N266" s="98"/>
      <c r="O266" s="98"/>
      <c r="P266" s="98"/>
      <c r="Q266" s="98"/>
      <c r="R266" s="98"/>
      <c r="S266" s="98"/>
      <c r="T266" s="98"/>
      <c r="U266" s="98"/>
      <c r="V266" s="98"/>
      <c r="W266" s="98"/>
      <c r="X266" s="98"/>
      <c r="Y266" s="98"/>
      <c r="Z266" s="98"/>
      <c r="AA266" s="98"/>
      <c r="AB266" s="98"/>
      <c r="AC266" s="98"/>
      <c r="AD266" s="98"/>
      <c r="AE266" s="98"/>
      <c r="AF266" s="98"/>
      <c r="AG266" s="98"/>
      <c r="AH266" s="98"/>
      <c r="AI266" s="98"/>
      <c r="AJ266" s="98"/>
      <c r="AK266" s="98"/>
      <c r="AL266" s="98"/>
      <c r="AM266" s="98"/>
      <c r="AN266" s="98"/>
      <c r="AO266" s="98"/>
      <c r="AP266" s="98"/>
      <c r="AQ266" s="98"/>
      <c r="AR266" s="98"/>
      <c r="AS266" s="98"/>
      <c r="AT266" s="98"/>
      <c r="AU266" s="98"/>
      <c r="AV266" s="98"/>
      <c r="AW266" s="98"/>
      <c r="AX266" s="98"/>
      <c r="AY266" s="98"/>
      <c r="AZ266" s="98"/>
      <c r="BA266" s="98"/>
      <c r="BB266" s="98"/>
      <c r="BC266" s="98"/>
      <c r="BD266" s="98"/>
      <c r="BE266" s="98"/>
      <c r="BF266" s="98"/>
      <c r="BG266" s="98"/>
      <c r="BH266" s="98"/>
      <c r="BI266" s="98"/>
      <c r="BJ266" s="98"/>
      <c r="BK266" s="98"/>
      <c r="BL266" s="98"/>
      <c r="BM266" s="98"/>
      <c r="BN266" s="98"/>
      <c r="BO266" s="98"/>
      <c r="BP266" s="98"/>
      <c r="BQ266" s="98"/>
      <c r="BR266" s="98"/>
      <c r="BS266" s="98"/>
      <c r="BT266" s="98"/>
      <c r="BU266" s="98"/>
      <c r="BV266" s="98"/>
      <c r="BW266" s="98"/>
      <c r="BX266" s="98"/>
      <c r="BY266" s="98"/>
      <c r="BZ266" s="98"/>
      <c r="CA266" s="98"/>
      <c r="CB266" s="98"/>
      <c r="CC266" s="98"/>
      <c r="CD266" s="98"/>
      <c r="CE266" s="98"/>
      <c r="CF266" s="98"/>
      <c r="CG266" s="98"/>
      <c r="CH266" s="98"/>
      <c r="CI266" s="98"/>
      <c r="CJ266" s="98"/>
      <c r="CK266" s="98"/>
      <c r="CL266" s="98"/>
      <c r="CM266" s="98"/>
      <c r="CN266" s="98"/>
      <c r="CO266" s="98"/>
      <c r="CP266" s="98"/>
      <c r="CQ266" s="98"/>
      <c r="CR266" s="98"/>
      <c r="CS266" s="98"/>
      <c r="CT266" s="98"/>
      <c r="CU266" s="98"/>
      <c r="CV266" s="98"/>
      <c r="CW266" s="98"/>
      <c r="CX266" s="98"/>
      <c r="CY266" s="98"/>
      <c r="CZ266" s="98"/>
      <c r="DA266" s="98"/>
      <c r="DB266" s="98"/>
      <c r="DC266" s="98"/>
      <c r="DD266" s="98"/>
      <c r="DE266" s="98"/>
      <c r="DF266" s="98"/>
      <c r="DG266" s="98"/>
      <c r="DH266" s="98"/>
      <c r="DI266" s="98"/>
      <c r="DJ266" s="98"/>
      <c r="DK266" s="98"/>
      <c r="DL266" s="98"/>
      <c r="DM266" s="98"/>
      <c r="DN266" s="98"/>
      <c r="DO266" s="98"/>
      <c r="DP266" s="98"/>
      <c r="DQ266" s="98"/>
      <c r="DR266" s="98"/>
      <c r="DS266" s="98"/>
      <c r="DT266" s="98"/>
      <c r="DU266" s="98"/>
      <c r="DV266" s="98"/>
      <c r="DW266" s="98"/>
      <c r="DX266" s="98"/>
      <c r="DY266" s="98"/>
      <c r="DZ266" s="98"/>
      <c r="EA266" s="98"/>
      <c r="EB266" s="98"/>
      <c r="EC266" s="98"/>
      <c r="ED266" s="98"/>
      <c r="EE266" s="98"/>
      <c r="EF266" s="98"/>
      <c r="EG266" s="98"/>
      <c r="EH266" s="98"/>
      <c r="EI266" s="98"/>
      <c r="EJ266" s="98"/>
      <c r="EK266" s="98"/>
      <c r="EL266" s="98"/>
      <c r="EM266" s="98"/>
      <c r="EN266" s="98"/>
      <c r="EO266" s="98"/>
      <c r="EP266" s="98"/>
      <c r="EQ266" s="98"/>
      <c r="ER266" s="98"/>
      <c r="ES266" s="98"/>
      <c r="ET266" s="98"/>
      <c r="EU266" s="98"/>
      <c r="EV266" s="98"/>
      <c r="EW266" s="98"/>
      <c r="EX266" s="98"/>
      <c r="EY266" s="98"/>
      <c r="EZ266" s="98"/>
      <c r="FA266" s="98"/>
      <c r="FB266" s="98"/>
      <c r="FC266" s="98"/>
      <c r="FD266" s="98"/>
      <c r="FE266" s="98"/>
      <c r="FF266" s="98"/>
    </row>
    <row r="267" spans="3:162" x14ac:dyDescent="0.25">
      <c r="C267" s="98"/>
      <c r="D267" s="98"/>
      <c r="E267" s="98"/>
      <c r="F267" s="98"/>
      <c r="G267" s="98"/>
      <c r="H267" s="98"/>
      <c r="I267" s="98"/>
      <c r="J267" s="98"/>
      <c r="K267" s="98"/>
      <c r="L267" s="98"/>
      <c r="M267" s="98"/>
      <c r="N267" s="98"/>
      <c r="O267" s="98"/>
      <c r="P267" s="98"/>
      <c r="Q267" s="98"/>
      <c r="R267" s="98"/>
      <c r="S267" s="98"/>
      <c r="T267" s="98"/>
      <c r="U267" s="98"/>
      <c r="V267" s="98"/>
      <c r="W267" s="98"/>
      <c r="X267" s="98"/>
      <c r="Y267" s="98"/>
      <c r="Z267" s="98"/>
      <c r="AA267" s="98"/>
      <c r="AB267" s="98"/>
      <c r="AC267" s="98"/>
      <c r="AD267" s="98"/>
      <c r="AE267" s="98"/>
      <c r="AF267" s="98"/>
      <c r="AG267" s="98"/>
      <c r="AH267" s="98"/>
      <c r="AI267" s="98"/>
      <c r="AJ267" s="98"/>
      <c r="AK267" s="98"/>
      <c r="AL267" s="98"/>
      <c r="AM267" s="98"/>
      <c r="AN267" s="98"/>
      <c r="AO267" s="98"/>
      <c r="AP267" s="98"/>
      <c r="AQ267" s="98"/>
      <c r="AR267" s="98"/>
      <c r="AS267" s="98"/>
      <c r="AT267" s="98"/>
      <c r="AU267" s="98"/>
      <c r="AV267" s="98"/>
      <c r="AW267" s="98"/>
      <c r="AX267" s="98"/>
      <c r="AY267" s="98"/>
      <c r="AZ267" s="98"/>
      <c r="BA267" s="98"/>
      <c r="BB267" s="98"/>
      <c r="BC267" s="98"/>
      <c r="BD267" s="98"/>
      <c r="BE267" s="98"/>
      <c r="BF267" s="98"/>
      <c r="BG267" s="98"/>
      <c r="BH267" s="98"/>
      <c r="BI267" s="98"/>
      <c r="BJ267" s="98"/>
      <c r="BK267" s="98"/>
      <c r="BL267" s="98"/>
      <c r="BM267" s="98"/>
      <c r="BN267" s="98"/>
      <c r="BO267" s="98"/>
      <c r="BP267" s="98"/>
      <c r="BQ267" s="98"/>
      <c r="BR267" s="98"/>
      <c r="BS267" s="98"/>
      <c r="BT267" s="98"/>
      <c r="BU267" s="98"/>
      <c r="BV267" s="98"/>
      <c r="BW267" s="98"/>
      <c r="BX267" s="98"/>
      <c r="BY267" s="98"/>
      <c r="BZ267" s="98"/>
      <c r="CA267" s="98"/>
      <c r="CB267" s="98"/>
      <c r="CC267" s="98"/>
      <c r="CD267" s="98"/>
      <c r="CE267" s="98"/>
      <c r="CF267" s="98"/>
      <c r="CG267" s="98"/>
      <c r="CH267" s="98"/>
      <c r="CI267" s="98"/>
      <c r="CJ267" s="98"/>
      <c r="CK267" s="98"/>
      <c r="CL267" s="98"/>
      <c r="CM267" s="98"/>
      <c r="CN267" s="98"/>
      <c r="CO267" s="98"/>
      <c r="CP267" s="98"/>
      <c r="CQ267" s="98"/>
      <c r="CR267" s="98"/>
      <c r="CS267" s="98"/>
      <c r="CT267" s="98"/>
      <c r="CU267" s="98"/>
      <c r="CV267" s="98"/>
      <c r="CW267" s="98"/>
      <c r="CX267" s="98"/>
      <c r="CY267" s="98"/>
      <c r="CZ267" s="98"/>
      <c r="DA267" s="98"/>
      <c r="DB267" s="98"/>
      <c r="DC267" s="98"/>
      <c r="DD267" s="98"/>
      <c r="DE267" s="98"/>
      <c r="DF267" s="98"/>
      <c r="DG267" s="98"/>
      <c r="DH267" s="98"/>
      <c r="DI267" s="98"/>
      <c r="DJ267" s="98"/>
      <c r="DK267" s="98"/>
      <c r="DL267" s="98"/>
      <c r="DM267" s="98"/>
      <c r="DN267" s="98"/>
      <c r="DO267" s="98"/>
      <c r="DP267" s="98"/>
      <c r="DQ267" s="98"/>
      <c r="DR267" s="98"/>
      <c r="DS267" s="98"/>
      <c r="DT267" s="98"/>
      <c r="DU267" s="98"/>
      <c r="DV267" s="98"/>
      <c r="DW267" s="98"/>
      <c r="DX267" s="98"/>
      <c r="DY267" s="98"/>
      <c r="DZ267" s="98"/>
      <c r="EA267" s="98"/>
      <c r="EB267" s="98"/>
      <c r="EC267" s="98"/>
      <c r="ED267" s="98"/>
      <c r="EE267" s="98"/>
      <c r="EF267" s="98"/>
      <c r="EG267" s="98"/>
      <c r="EH267" s="98"/>
      <c r="EI267" s="98"/>
      <c r="EJ267" s="98"/>
      <c r="EK267" s="98"/>
      <c r="EL267" s="98"/>
      <c r="EM267" s="98"/>
      <c r="EN267" s="98"/>
      <c r="EO267" s="98"/>
      <c r="EP267" s="98"/>
      <c r="EQ267" s="98"/>
      <c r="ER267" s="98"/>
      <c r="ES267" s="98"/>
      <c r="ET267" s="98"/>
      <c r="EU267" s="98"/>
      <c r="EV267" s="98"/>
      <c r="EW267" s="98"/>
      <c r="EX267" s="98"/>
      <c r="EY267" s="98"/>
      <c r="EZ267" s="98"/>
      <c r="FA267" s="98"/>
      <c r="FB267" s="98"/>
      <c r="FC267" s="98"/>
      <c r="FD267" s="98"/>
      <c r="FE267" s="98"/>
      <c r="FF267" s="98"/>
    </row>
    <row r="268" spans="3:162" x14ac:dyDescent="0.25">
      <c r="C268" s="98"/>
      <c r="D268" s="98"/>
      <c r="E268" s="98"/>
      <c r="F268" s="98"/>
      <c r="G268" s="98"/>
      <c r="H268" s="98"/>
      <c r="I268" s="98"/>
      <c r="J268" s="98"/>
      <c r="K268" s="98"/>
      <c r="L268" s="98"/>
      <c r="M268" s="98"/>
      <c r="N268" s="98"/>
      <c r="O268" s="98"/>
      <c r="P268" s="98"/>
      <c r="Q268" s="98"/>
      <c r="R268" s="98"/>
      <c r="S268" s="98"/>
      <c r="T268" s="98"/>
      <c r="U268" s="98"/>
      <c r="V268" s="98"/>
      <c r="W268" s="98"/>
      <c r="X268" s="98"/>
      <c r="Y268" s="98"/>
      <c r="Z268" s="98"/>
      <c r="AA268" s="98"/>
      <c r="AB268" s="98"/>
      <c r="AC268" s="98"/>
      <c r="AD268" s="98"/>
      <c r="AE268" s="98"/>
      <c r="AF268" s="98"/>
      <c r="AG268" s="98"/>
      <c r="AH268" s="98"/>
      <c r="AI268" s="98"/>
      <c r="AJ268" s="98"/>
      <c r="AK268" s="98"/>
      <c r="AL268" s="98"/>
      <c r="AM268" s="98"/>
      <c r="AN268" s="98"/>
      <c r="AO268" s="98"/>
      <c r="AP268" s="98"/>
      <c r="AQ268" s="98"/>
      <c r="AR268" s="98"/>
      <c r="AS268" s="98"/>
      <c r="AT268" s="98"/>
      <c r="AU268" s="98"/>
      <c r="AV268" s="98"/>
      <c r="AW268" s="98"/>
      <c r="AX268" s="98"/>
      <c r="AY268" s="98"/>
      <c r="AZ268" s="98"/>
      <c r="BA268" s="98"/>
      <c r="BB268" s="98"/>
      <c r="BC268" s="98"/>
      <c r="BD268" s="98"/>
      <c r="BE268" s="98"/>
      <c r="BF268" s="98"/>
      <c r="BG268" s="98"/>
      <c r="BH268" s="98"/>
      <c r="BI268" s="98"/>
      <c r="BJ268" s="98"/>
      <c r="BK268" s="98"/>
      <c r="BL268" s="98"/>
      <c r="BM268" s="98"/>
      <c r="BN268" s="98"/>
      <c r="BO268" s="98"/>
      <c r="BP268" s="98"/>
      <c r="BQ268" s="98"/>
      <c r="BR268" s="98"/>
      <c r="BS268" s="98"/>
      <c r="BT268" s="98"/>
      <c r="BU268" s="98"/>
      <c r="BV268" s="98"/>
      <c r="BW268" s="98"/>
      <c r="BX268" s="98"/>
      <c r="BY268" s="98"/>
      <c r="BZ268" s="98"/>
      <c r="CA268" s="98"/>
      <c r="CB268" s="98"/>
      <c r="CC268" s="98"/>
      <c r="CD268" s="98"/>
      <c r="CE268" s="98"/>
      <c r="CF268" s="98"/>
      <c r="CG268" s="98"/>
      <c r="CH268" s="98"/>
      <c r="CI268" s="98"/>
      <c r="CJ268" s="98"/>
      <c r="CK268" s="98"/>
      <c r="CL268" s="98"/>
      <c r="CM268" s="98"/>
      <c r="CN268" s="98"/>
      <c r="CO268" s="98"/>
      <c r="CP268" s="98"/>
      <c r="CQ268" s="98"/>
      <c r="CR268" s="98"/>
      <c r="CS268" s="98"/>
      <c r="CT268" s="98"/>
      <c r="CU268" s="98"/>
      <c r="CV268" s="98"/>
      <c r="CW268" s="98"/>
      <c r="CX268" s="98"/>
      <c r="CY268" s="98"/>
      <c r="CZ268" s="98"/>
      <c r="DA268" s="98"/>
      <c r="DB268" s="98"/>
      <c r="DC268" s="98"/>
      <c r="DD268" s="98"/>
      <c r="DE268" s="98"/>
      <c r="DF268" s="98"/>
      <c r="DG268" s="98"/>
      <c r="DH268" s="98"/>
      <c r="DI268" s="98"/>
      <c r="DJ268" s="98"/>
      <c r="DK268" s="98"/>
      <c r="DL268" s="98"/>
      <c r="DM268" s="98"/>
      <c r="DN268" s="98"/>
      <c r="DO268" s="98"/>
      <c r="DP268" s="98"/>
      <c r="DQ268" s="98"/>
      <c r="DR268" s="98"/>
      <c r="DS268" s="98"/>
      <c r="DT268" s="98"/>
      <c r="DU268" s="98"/>
      <c r="DV268" s="98"/>
      <c r="DW268" s="98"/>
      <c r="DX268" s="98"/>
      <c r="DY268" s="98"/>
      <c r="DZ268" s="98"/>
      <c r="EA268" s="98"/>
      <c r="EB268" s="98"/>
      <c r="EC268" s="98"/>
      <c r="ED268" s="98"/>
      <c r="EE268" s="98"/>
      <c r="EF268" s="98"/>
      <c r="EG268" s="98"/>
      <c r="EH268" s="98"/>
      <c r="EI268" s="98"/>
      <c r="EJ268" s="98"/>
      <c r="EK268" s="98"/>
      <c r="EL268" s="98"/>
      <c r="EM268" s="98"/>
      <c r="EN268" s="98"/>
      <c r="EO268" s="98"/>
      <c r="EP268" s="98"/>
      <c r="EQ268" s="98"/>
      <c r="ER268" s="98"/>
      <c r="ES268" s="98"/>
      <c r="ET268" s="98"/>
      <c r="EU268" s="98"/>
      <c r="EV268" s="98"/>
      <c r="EW268" s="98"/>
      <c r="EX268" s="98"/>
      <c r="EY268" s="98"/>
      <c r="EZ268" s="98"/>
      <c r="FA268" s="98"/>
      <c r="FB268" s="98"/>
      <c r="FC268" s="98"/>
      <c r="FD268" s="98"/>
      <c r="FE268" s="98"/>
      <c r="FF268" s="98"/>
    </row>
    <row r="269" spans="3:162" x14ac:dyDescent="0.25">
      <c r="C269" s="98"/>
      <c r="D269" s="98"/>
      <c r="E269" s="98"/>
      <c r="F269" s="98"/>
      <c r="G269" s="98"/>
      <c r="H269" s="98"/>
      <c r="I269" s="98"/>
      <c r="J269" s="98"/>
      <c r="K269" s="98"/>
      <c r="L269" s="98"/>
      <c r="M269" s="98"/>
      <c r="N269" s="98"/>
      <c r="O269" s="98"/>
      <c r="P269" s="98"/>
      <c r="Q269" s="98"/>
      <c r="R269" s="98"/>
      <c r="S269" s="98"/>
      <c r="T269" s="98"/>
      <c r="U269" s="98"/>
      <c r="V269" s="98"/>
      <c r="W269" s="98"/>
      <c r="X269" s="98"/>
      <c r="Y269" s="98"/>
      <c r="Z269" s="98"/>
      <c r="AA269" s="98"/>
      <c r="AB269" s="98"/>
      <c r="AC269" s="98"/>
      <c r="AD269" s="98"/>
      <c r="AE269" s="98"/>
      <c r="AF269" s="98"/>
      <c r="AG269" s="98"/>
      <c r="AH269" s="98"/>
      <c r="AI269" s="98"/>
      <c r="AJ269" s="98"/>
      <c r="AK269" s="98"/>
      <c r="AL269" s="98"/>
      <c r="AM269" s="98"/>
      <c r="AN269" s="98"/>
      <c r="AO269" s="98"/>
      <c r="AP269" s="98"/>
      <c r="AQ269" s="98"/>
      <c r="AR269" s="98"/>
      <c r="AS269" s="98"/>
      <c r="AT269" s="98"/>
      <c r="AU269" s="98"/>
      <c r="AV269" s="98"/>
      <c r="AW269" s="98"/>
      <c r="AX269" s="98"/>
      <c r="AY269" s="98"/>
      <c r="AZ269" s="98"/>
      <c r="BA269" s="98"/>
      <c r="BB269" s="98"/>
      <c r="BC269" s="98"/>
      <c r="BD269" s="98"/>
      <c r="BE269" s="98"/>
      <c r="BF269" s="98"/>
      <c r="BG269" s="98"/>
      <c r="BH269" s="98"/>
      <c r="BI269" s="98"/>
      <c r="BJ269" s="98"/>
      <c r="BK269" s="98"/>
      <c r="BL269" s="98"/>
      <c r="BM269" s="98"/>
      <c r="BN269" s="98"/>
      <c r="BO269" s="98"/>
      <c r="BP269" s="98"/>
      <c r="BQ269" s="98"/>
      <c r="BR269" s="98"/>
      <c r="BS269" s="98"/>
      <c r="BT269" s="98"/>
      <c r="BU269" s="98"/>
      <c r="BV269" s="98"/>
      <c r="BW269" s="98"/>
      <c r="BX269" s="98"/>
      <c r="BY269" s="98"/>
      <c r="BZ269" s="98"/>
      <c r="CA269" s="98"/>
      <c r="CB269" s="98"/>
      <c r="CC269" s="98"/>
      <c r="CD269" s="98"/>
      <c r="CE269" s="98"/>
      <c r="CF269" s="98"/>
      <c r="CG269" s="98"/>
      <c r="CH269" s="98"/>
      <c r="CI269" s="98"/>
      <c r="CJ269" s="98"/>
      <c r="CK269" s="98"/>
      <c r="CL269" s="98"/>
      <c r="CM269" s="98"/>
      <c r="CN269" s="98"/>
      <c r="CO269" s="98"/>
      <c r="CP269" s="98"/>
      <c r="CQ269" s="98"/>
      <c r="CR269" s="98"/>
      <c r="CS269" s="98"/>
      <c r="CT269" s="98"/>
      <c r="CU269" s="98"/>
      <c r="CV269" s="98"/>
      <c r="CW269" s="98"/>
      <c r="CX269" s="98"/>
      <c r="CY269" s="98"/>
      <c r="CZ269" s="98"/>
      <c r="DA269" s="98"/>
      <c r="DB269" s="98"/>
      <c r="DC269" s="98"/>
      <c r="DD269" s="98"/>
      <c r="DE269" s="98"/>
      <c r="DF269" s="98"/>
      <c r="DG269" s="98"/>
      <c r="DH269" s="98"/>
      <c r="DI269" s="98"/>
      <c r="DJ269" s="98"/>
      <c r="DK269" s="98"/>
      <c r="DL269" s="98"/>
      <c r="DM269" s="98"/>
      <c r="DN269" s="98"/>
      <c r="DO269" s="98"/>
      <c r="DP269" s="98"/>
      <c r="DQ269" s="98"/>
      <c r="DR269" s="98"/>
      <c r="DS269" s="98"/>
      <c r="DT269" s="98"/>
      <c r="DU269" s="98"/>
      <c r="DV269" s="98"/>
      <c r="DW269" s="98"/>
      <c r="DX269" s="98"/>
      <c r="DY269" s="98"/>
      <c r="DZ269" s="98"/>
      <c r="EA269" s="98"/>
      <c r="EB269" s="98"/>
      <c r="EC269" s="98"/>
      <c r="ED269" s="98"/>
      <c r="EE269" s="98"/>
      <c r="EF269" s="98"/>
      <c r="EG269" s="98"/>
      <c r="EH269" s="98"/>
      <c r="EI269" s="98"/>
      <c r="EJ269" s="98"/>
      <c r="EK269" s="98"/>
      <c r="EL269" s="98"/>
      <c r="EM269" s="98"/>
      <c r="EN269" s="98"/>
      <c r="EO269" s="98"/>
      <c r="EP269" s="98"/>
      <c r="EQ269" s="98"/>
      <c r="ER269" s="98"/>
      <c r="ES269" s="98"/>
      <c r="ET269" s="98"/>
      <c r="EU269" s="98"/>
      <c r="EV269" s="98"/>
      <c r="EW269" s="98"/>
      <c r="EX269" s="98"/>
      <c r="EY269" s="98"/>
      <c r="EZ269" s="98"/>
      <c r="FA269" s="98"/>
      <c r="FB269" s="98"/>
      <c r="FC269" s="98"/>
      <c r="FD269" s="98"/>
      <c r="FE269" s="98"/>
      <c r="FF269" s="98"/>
    </row>
    <row r="270" spans="3:162" x14ac:dyDescent="0.25">
      <c r="C270" s="98"/>
      <c r="D270" s="98"/>
      <c r="E270" s="98"/>
      <c r="F270" s="98"/>
      <c r="G270" s="98"/>
      <c r="H270" s="98"/>
      <c r="I270" s="98"/>
      <c r="J270" s="98"/>
      <c r="K270" s="98"/>
      <c r="L270" s="98"/>
      <c r="M270" s="98"/>
      <c r="N270" s="98"/>
      <c r="O270" s="98"/>
      <c r="P270" s="98"/>
      <c r="Q270" s="98"/>
      <c r="R270" s="98"/>
      <c r="S270" s="98"/>
      <c r="T270" s="98"/>
      <c r="U270" s="98"/>
      <c r="V270" s="98"/>
      <c r="W270" s="98"/>
      <c r="X270" s="98"/>
      <c r="Y270" s="98"/>
      <c r="Z270" s="98"/>
      <c r="AA270" s="98"/>
      <c r="AB270" s="98"/>
      <c r="AC270" s="98"/>
      <c r="AD270" s="98"/>
      <c r="AE270" s="98"/>
      <c r="AF270" s="98"/>
      <c r="AG270" s="98"/>
      <c r="AH270" s="98"/>
      <c r="AI270" s="98"/>
      <c r="AJ270" s="98"/>
      <c r="AK270" s="98"/>
      <c r="AL270" s="98"/>
      <c r="AM270" s="98"/>
      <c r="AN270" s="98"/>
      <c r="AO270" s="98"/>
      <c r="AP270" s="98"/>
      <c r="AQ270" s="98"/>
      <c r="AR270" s="98"/>
      <c r="AS270" s="98"/>
      <c r="AT270" s="98"/>
      <c r="AU270" s="98"/>
      <c r="AV270" s="98"/>
      <c r="AW270" s="98"/>
      <c r="AX270" s="98"/>
      <c r="AY270" s="98"/>
      <c r="AZ270" s="98"/>
      <c r="BA270" s="98"/>
      <c r="BB270" s="98"/>
      <c r="BC270" s="98"/>
      <c r="BD270" s="98"/>
      <c r="BE270" s="98"/>
      <c r="BF270" s="98"/>
      <c r="BG270" s="98"/>
      <c r="BH270" s="98"/>
      <c r="BI270" s="98"/>
      <c r="BJ270" s="98"/>
      <c r="BK270" s="98"/>
      <c r="BL270" s="98"/>
      <c r="BM270" s="98"/>
      <c r="BN270" s="98"/>
      <c r="BO270" s="98"/>
      <c r="BP270" s="98"/>
      <c r="BQ270" s="98"/>
      <c r="BR270" s="98"/>
      <c r="BS270" s="98"/>
      <c r="BT270" s="98"/>
      <c r="BU270" s="98"/>
      <c r="BV270" s="98"/>
      <c r="BW270" s="98"/>
      <c r="BX270" s="98"/>
      <c r="BY270" s="98"/>
      <c r="BZ270" s="98"/>
      <c r="CA270" s="98"/>
      <c r="CB270" s="98"/>
      <c r="CC270" s="98"/>
      <c r="CD270" s="98"/>
      <c r="CE270" s="98"/>
      <c r="CF270" s="98"/>
      <c r="CG270" s="98"/>
      <c r="CH270" s="98"/>
      <c r="CI270" s="98"/>
      <c r="CJ270" s="98"/>
      <c r="CK270" s="98"/>
      <c r="CL270" s="98"/>
      <c r="CM270" s="98"/>
      <c r="CN270" s="98"/>
      <c r="CO270" s="98"/>
      <c r="CP270" s="98"/>
      <c r="CQ270" s="98"/>
      <c r="CR270" s="98"/>
      <c r="CS270" s="98"/>
      <c r="CT270" s="98"/>
      <c r="CU270" s="98"/>
      <c r="CV270" s="98"/>
      <c r="CW270" s="98"/>
      <c r="CX270" s="98"/>
      <c r="CY270" s="98"/>
      <c r="CZ270" s="98"/>
      <c r="DA270" s="98"/>
      <c r="DB270" s="98"/>
      <c r="DC270" s="98"/>
      <c r="DD270" s="98"/>
      <c r="DE270" s="98"/>
      <c r="DF270" s="98"/>
      <c r="DG270" s="98"/>
      <c r="DH270" s="98"/>
      <c r="DI270" s="98"/>
      <c r="DJ270" s="98"/>
      <c r="DK270" s="98"/>
      <c r="DL270" s="98"/>
      <c r="DM270" s="98"/>
      <c r="DN270" s="98"/>
      <c r="DO270" s="98"/>
      <c r="DP270" s="98"/>
      <c r="DQ270" s="98"/>
      <c r="DR270" s="98"/>
      <c r="DS270" s="98"/>
      <c r="DT270" s="98"/>
      <c r="DU270" s="98"/>
      <c r="DV270" s="98"/>
      <c r="DW270" s="98"/>
      <c r="DX270" s="98"/>
      <c r="DY270" s="98"/>
      <c r="DZ270" s="98"/>
      <c r="EA270" s="98"/>
      <c r="EB270" s="98"/>
      <c r="EC270" s="98"/>
      <c r="ED270" s="98"/>
      <c r="EE270" s="98"/>
      <c r="EF270" s="98"/>
      <c r="EG270" s="98"/>
      <c r="EH270" s="98"/>
      <c r="EI270" s="98"/>
      <c r="EJ270" s="98"/>
      <c r="EK270" s="98"/>
      <c r="EL270" s="98"/>
      <c r="EM270" s="98"/>
      <c r="EN270" s="98"/>
      <c r="EO270" s="98"/>
      <c r="EP270" s="98"/>
      <c r="EQ270" s="98"/>
      <c r="ER270" s="98"/>
      <c r="ES270" s="98"/>
      <c r="ET270" s="98"/>
      <c r="EU270" s="98"/>
      <c r="EV270" s="98"/>
      <c r="EW270" s="98"/>
      <c r="EX270" s="98"/>
      <c r="EY270" s="98"/>
      <c r="EZ270" s="98"/>
      <c r="FA270" s="98"/>
      <c r="FB270" s="98"/>
      <c r="FC270" s="98"/>
      <c r="FD270" s="98"/>
      <c r="FE270" s="98"/>
      <c r="FF270" s="98"/>
    </row>
    <row r="271" spans="3:162" x14ac:dyDescent="0.25">
      <c r="C271" s="98"/>
      <c r="D271" s="98"/>
      <c r="E271" s="98"/>
      <c r="F271" s="98"/>
      <c r="G271" s="98"/>
      <c r="H271" s="98"/>
      <c r="I271" s="98"/>
      <c r="J271" s="98"/>
      <c r="K271" s="98"/>
      <c r="L271" s="98"/>
      <c r="M271" s="98"/>
      <c r="N271" s="98"/>
      <c r="O271" s="98"/>
      <c r="P271" s="98"/>
      <c r="Q271" s="98"/>
      <c r="R271" s="98"/>
      <c r="S271" s="98"/>
      <c r="T271" s="98"/>
      <c r="U271" s="98"/>
      <c r="V271" s="98"/>
      <c r="W271" s="98"/>
      <c r="X271" s="98"/>
      <c r="Y271" s="98"/>
      <c r="Z271" s="98"/>
      <c r="AA271" s="98"/>
      <c r="AB271" s="98"/>
      <c r="AC271" s="98"/>
      <c r="AD271" s="98"/>
      <c r="AE271" s="98"/>
      <c r="AF271" s="98"/>
      <c r="AG271" s="98"/>
      <c r="AH271" s="98"/>
      <c r="AI271" s="98"/>
      <c r="AJ271" s="98"/>
      <c r="AK271" s="98"/>
      <c r="AL271" s="98"/>
      <c r="AM271" s="98"/>
      <c r="AN271" s="98"/>
      <c r="AO271" s="98"/>
      <c r="AP271" s="98"/>
      <c r="AQ271" s="98"/>
      <c r="AR271" s="98"/>
      <c r="AS271" s="98"/>
      <c r="AT271" s="98"/>
      <c r="AU271" s="98"/>
      <c r="AV271" s="98"/>
      <c r="AW271" s="98"/>
      <c r="AX271" s="98"/>
      <c r="AY271" s="98"/>
      <c r="AZ271" s="98"/>
      <c r="BA271" s="98"/>
      <c r="BB271" s="98"/>
      <c r="BC271" s="98"/>
      <c r="BD271" s="98"/>
      <c r="BE271" s="98"/>
      <c r="BF271" s="98"/>
      <c r="BG271" s="98"/>
      <c r="BH271" s="98"/>
      <c r="BI271" s="98"/>
      <c r="BJ271" s="98"/>
      <c r="BK271" s="98"/>
      <c r="BL271" s="98"/>
      <c r="BM271" s="98"/>
      <c r="BN271" s="98"/>
      <c r="BO271" s="98"/>
      <c r="BP271" s="98"/>
      <c r="BQ271" s="98"/>
      <c r="BR271" s="98"/>
      <c r="BS271" s="98"/>
      <c r="BT271" s="98"/>
      <c r="BU271" s="98"/>
      <c r="BV271" s="98"/>
      <c r="BW271" s="98"/>
      <c r="BX271" s="98"/>
      <c r="BY271" s="98"/>
      <c r="BZ271" s="98"/>
      <c r="CA271" s="98"/>
      <c r="CB271" s="98"/>
      <c r="CC271" s="98"/>
      <c r="CD271" s="98"/>
      <c r="CE271" s="98"/>
      <c r="CF271" s="98"/>
      <c r="CG271" s="98"/>
      <c r="CH271" s="98"/>
      <c r="CI271" s="98"/>
      <c r="CJ271" s="98"/>
      <c r="CK271" s="98"/>
      <c r="CL271" s="98"/>
      <c r="CM271" s="98"/>
      <c r="CN271" s="98"/>
      <c r="CO271" s="98"/>
      <c r="CP271" s="98"/>
      <c r="CQ271" s="98"/>
      <c r="CR271" s="98"/>
      <c r="CS271" s="98"/>
      <c r="CT271" s="98"/>
      <c r="CU271" s="98"/>
      <c r="CV271" s="98"/>
      <c r="CW271" s="98"/>
      <c r="CX271" s="98"/>
      <c r="CY271" s="98"/>
      <c r="CZ271" s="98"/>
      <c r="DA271" s="98"/>
      <c r="DB271" s="98"/>
      <c r="DC271" s="98"/>
      <c r="DD271" s="98"/>
      <c r="DE271" s="98"/>
      <c r="DF271" s="98"/>
      <c r="DG271" s="98"/>
      <c r="DH271" s="98"/>
      <c r="DI271" s="98"/>
      <c r="DJ271" s="98"/>
      <c r="DK271" s="98"/>
      <c r="DL271" s="98"/>
      <c r="DM271" s="98"/>
      <c r="DN271" s="98"/>
      <c r="DO271" s="98"/>
      <c r="DP271" s="98"/>
      <c r="DQ271" s="98"/>
      <c r="DR271" s="98"/>
      <c r="DS271" s="98"/>
      <c r="DT271" s="98"/>
      <c r="DU271" s="98"/>
      <c r="DV271" s="98"/>
      <c r="DW271" s="98"/>
      <c r="DX271" s="98"/>
      <c r="DY271" s="98"/>
      <c r="DZ271" s="98"/>
      <c r="EA271" s="98"/>
      <c r="EB271" s="98"/>
      <c r="EC271" s="98"/>
      <c r="ED271" s="98"/>
      <c r="EE271" s="98"/>
      <c r="EF271" s="98"/>
      <c r="EG271" s="98"/>
      <c r="EH271" s="98"/>
      <c r="EI271" s="98"/>
      <c r="EJ271" s="98"/>
      <c r="EK271" s="98"/>
      <c r="EL271" s="98"/>
      <c r="EM271" s="98"/>
      <c r="EN271" s="98"/>
      <c r="EO271" s="98"/>
      <c r="EP271" s="98"/>
      <c r="EQ271" s="98"/>
      <c r="ER271" s="98"/>
      <c r="ES271" s="98"/>
      <c r="ET271" s="98"/>
      <c r="EU271" s="98"/>
      <c r="EV271" s="98"/>
      <c r="EW271" s="98"/>
      <c r="EX271" s="98"/>
      <c r="EY271" s="98"/>
      <c r="EZ271" s="98"/>
      <c r="FA271" s="98"/>
      <c r="FB271" s="98"/>
      <c r="FC271" s="98"/>
      <c r="FD271" s="98"/>
      <c r="FE271" s="98"/>
      <c r="FF271" s="98"/>
    </row>
    <row r="272" spans="3:162" x14ac:dyDescent="0.25">
      <c r="C272" s="98"/>
      <c r="D272" s="98"/>
      <c r="E272" s="98"/>
      <c r="F272" s="98"/>
      <c r="G272" s="98"/>
      <c r="H272" s="98"/>
      <c r="I272" s="98"/>
      <c r="J272" s="98"/>
      <c r="K272" s="98"/>
      <c r="L272" s="98"/>
      <c r="M272" s="98"/>
      <c r="N272" s="98"/>
      <c r="O272" s="98"/>
      <c r="P272" s="98"/>
      <c r="Q272" s="98"/>
      <c r="R272" s="98"/>
      <c r="S272" s="98"/>
      <c r="T272" s="98"/>
      <c r="U272" s="98"/>
      <c r="V272" s="98"/>
      <c r="W272" s="98"/>
      <c r="X272" s="98"/>
      <c r="Y272" s="98"/>
      <c r="Z272" s="98"/>
      <c r="AA272" s="98"/>
      <c r="AB272" s="98"/>
      <c r="AC272" s="98"/>
      <c r="AD272" s="98"/>
      <c r="AE272" s="98"/>
      <c r="AF272" s="98"/>
      <c r="AG272" s="98"/>
      <c r="AH272" s="98"/>
      <c r="AI272" s="98"/>
      <c r="AJ272" s="98"/>
      <c r="AK272" s="98"/>
      <c r="AL272" s="98"/>
      <c r="AM272" s="98"/>
      <c r="AN272" s="98"/>
      <c r="AO272" s="98"/>
      <c r="AP272" s="98"/>
      <c r="AQ272" s="98"/>
      <c r="AR272" s="98"/>
      <c r="AS272" s="98"/>
      <c r="AT272" s="98"/>
      <c r="AU272" s="98"/>
      <c r="AV272" s="98"/>
      <c r="AW272" s="98"/>
      <c r="AX272" s="98"/>
      <c r="AY272" s="98"/>
      <c r="AZ272" s="98"/>
      <c r="BA272" s="98"/>
      <c r="BB272" s="98"/>
      <c r="BC272" s="98"/>
      <c r="BD272" s="98"/>
      <c r="BE272" s="98"/>
      <c r="BF272" s="98"/>
      <c r="BG272" s="98"/>
      <c r="BH272" s="98"/>
      <c r="BI272" s="98"/>
      <c r="BJ272" s="98"/>
      <c r="BK272" s="98"/>
      <c r="BL272" s="98"/>
      <c r="BM272" s="98"/>
      <c r="BN272" s="98"/>
      <c r="BO272" s="98"/>
      <c r="BP272" s="98"/>
      <c r="BQ272" s="98"/>
      <c r="BR272" s="98"/>
      <c r="BS272" s="98"/>
      <c r="BT272" s="98"/>
      <c r="BU272" s="98"/>
      <c r="BV272" s="98"/>
      <c r="BW272" s="98"/>
      <c r="BX272" s="98"/>
      <c r="BY272" s="98"/>
      <c r="BZ272" s="98"/>
      <c r="CA272" s="98"/>
      <c r="CB272" s="98"/>
      <c r="CC272" s="98"/>
      <c r="CD272" s="98"/>
      <c r="CE272" s="98"/>
      <c r="CF272" s="98"/>
      <c r="CG272" s="98"/>
      <c r="CH272" s="98"/>
      <c r="CI272" s="98"/>
      <c r="CJ272" s="98"/>
      <c r="CK272" s="98"/>
      <c r="CL272" s="98"/>
      <c r="CM272" s="98"/>
      <c r="CN272" s="98"/>
      <c r="CO272" s="98"/>
      <c r="CP272" s="98"/>
      <c r="CQ272" s="98"/>
      <c r="CR272" s="98"/>
      <c r="CS272" s="98"/>
      <c r="CT272" s="98"/>
      <c r="CU272" s="98"/>
      <c r="CV272" s="98"/>
      <c r="CW272" s="98"/>
      <c r="CX272" s="98"/>
      <c r="CY272" s="98"/>
      <c r="CZ272" s="98"/>
      <c r="DA272" s="98"/>
      <c r="DB272" s="98"/>
      <c r="DC272" s="98"/>
      <c r="DD272" s="98"/>
      <c r="DE272" s="98"/>
      <c r="DF272" s="98"/>
      <c r="DG272" s="98"/>
      <c r="DH272" s="98"/>
      <c r="DI272" s="98"/>
      <c r="DJ272" s="98"/>
      <c r="DK272" s="98"/>
      <c r="DL272" s="98"/>
      <c r="DM272" s="98"/>
      <c r="DN272" s="98"/>
      <c r="DO272" s="98"/>
      <c r="DP272" s="98"/>
      <c r="DQ272" s="98"/>
      <c r="DR272" s="98"/>
      <c r="DS272" s="98"/>
      <c r="DT272" s="98"/>
      <c r="DU272" s="98"/>
      <c r="DV272" s="98"/>
      <c r="DW272" s="98"/>
      <c r="DX272" s="98"/>
      <c r="DY272" s="98"/>
      <c r="DZ272" s="98"/>
      <c r="EA272" s="98"/>
      <c r="EB272" s="98"/>
      <c r="EC272" s="98"/>
      <c r="ED272" s="98"/>
      <c r="EE272" s="98"/>
      <c r="EF272" s="98"/>
      <c r="EG272" s="98"/>
      <c r="EH272" s="98"/>
      <c r="EI272" s="98"/>
      <c r="EJ272" s="98"/>
      <c r="EK272" s="98"/>
      <c r="EL272" s="98"/>
      <c r="EM272" s="98"/>
      <c r="EN272" s="98"/>
      <c r="EO272" s="98"/>
      <c r="EP272" s="98"/>
      <c r="EQ272" s="98"/>
      <c r="ER272" s="98"/>
      <c r="ES272" s="98"/>
      <c r="ET272" s="98"/>
      <c r="EU272" s="98"/>
      <c r="EV272" s="98"/>
      <c r="EW272" s="98"/>
      <c r="EX272" s="98"/>
      <c r="EY272" s="98"/>
      <c r="EZ272" s="98"/>
      <c r="FA272" s="98"/>
      <c r="FB272" s="98"/>
      <c r="FC272" s="98"/>
      <c r="FD272" s="98"/>
      <c r="FE272" s="98"/>
      <c r="FF272" s="98"/>
    </row>
    <row r="273" spans="3:162" x14ac:dyDescent="0.25">
      <c r="C273" s="98"/>
      <c r="D273" s="98"/>
      <c r="E273" s="98"/>
      <c r="F273" s="98"/>
      <c r="G273" s="98"/>
      <c r="H273" s="98"/>
      <c r="I273" s="98"/>
      <c r="J273" s="98"/>
      <c r="K273" s="98"/>
      <c r="L273" s="98"/>
      <c r="M273" s="98"/>
      <c r="N273" s="98"/>
      <c r="O273" s="98"/>
      <c r="P273" s="98"/>
      <c r="Q273" s="98"/>
      <c r="R273" s="98"/>
      <c r="S273" s="98"/>
      <c r="T273" s="98"/>
      <c r="U273" s="98"/>
      <c r="V273" s="98"/>
      <c r="W273" s="98"/>
      <c r="X273" s="98"/>
      <c r="Y273" s="98"/>
      <c r="Z273" s="98"/>
      <c r="AA273" s="98"/>
      <c r="AB273" s="98"/>
      <c r="AC273" s="98"/>
      <c r="AD273" s="98"/>
      <c r="AE273" s="98"/>
      <c r="AF273" s="98"/>
      <c r="AG273" s="98"/>
      <c r="AH273" s="98"/>
      <c r="AI273" s="98"/>
      <c r="AJ273" s="98"/>
      <c r="AK273" s="98"/>
      <c r="AL273" s="98"/>
      <c r="AM273" s="98"/>
      <c r="AN273" s="98"/>
      <c r="AO273" s="98"/>
      <c r="AP273" s="98"/>
      <c r="AQ273" s="98"/>
      <c r="AR273" s="98"/>
      <c r="AS273" s="98"/>
      <c r="AT273" s="98"/>
      <c r="AU273" s="98"/>
      <c r="AV273" s="98"/>
      <c r="AW273" s="98"/>
      <c r="AX273" s="98"/>
      <c r="AY273" s="98"/>
      <c r="AZ273" s="98"/>
      <c r="BA273" s="98"/>
      <c r="BB273" s="98"/>
      <c r="BC273" s="98"/>
      <c r="BD273" s="98"/>
      <c r="BE273" s="98"/>
      <c r="BF273" s="98"/>
      <c r="BG273" s="98"/>
      <c r="BH273" s="98"/>
      <c r="BI273" s="98"/>
      <c r="BJ273" s="98"/>
      <c r="BK273" s="98"/>
      <c r="BL273" s="98"/>
      <c r="BM273" s="98"/>
      <c r="BN273" s="98"/>
      <c r="BO273" s="98"/>
      <c r="BP273" s="98"/>
      <c r="BQ273" s="98"/>
      <c r="BR273" s="98"/>
      <c r="BS273" s="98"/>
      <c r="BT273" s="98"/>
      <c r="BU273" s="98"/>
      <c r="BV273" s="98"/>
      <c r="BW273" s="98"/>
      <c r="BX273" s="98"/>
      <c r="BY273" s="98"/>
      <c r="BZ273" s="98"/>
      <c r="CA273" s="98"/>
      <c r="CB273" s="98"/>
      <c r="CC273" s="98"/>
      <c r="CD273" s="98"/>
      <c r="CE273" s="98"/>
      <c r="CF273" s="98"/>
      <c r="CG273" s="98"/>
      <c r="CH273" s="98"/>
      <c r="CI273" s="98"/>
      <c r="CJ273" s="98"/>
      <c r="CK273" s="98"/>
      <c r="CL273" s="98"/>
      <c r="CM273" s="98"/>
      <c r="CN273" s="98"/>
      <c r="CO273" s="98"/>
      <c r="CP273" s="98"/>
      <c r="CQ273" s="98"/>
      <c r="CR273" s="98"/>
      <c r="CS273" s="98"/>
      <c r="CT273" s="98"/>
      <c r="CU273" s="98"/>
      <c r="CV273" s="98"/>
      <c r="CW273" s="98"/>
      <c r="CX273" s="98"/>
      <c r="CY273" s="98"/>
      <c r="CZ273" s="98"/>
      <c r="DA273" s="98"/>
      <c r="DB273" s="98"/>
      <c r="DC273" s="98"/>
      <c r="DD273" s="98"/>
      <c r="DE273" s="98"/>
      <c r="DF273" s="98"/>
      <c r="DG273" s="98"/>
      <c r="DH273" s="98"/>
      <c r="DI273" s="98"/>
      <c r="DJ273" s="98"/>
      <c r="DK273" s="98"/>
      <c r="DL273" s="98"/>
      <c r="DM273" s="98"/>
      <c r="DN273" s="98"/>
      <c r="DO273" s="98"/>
      <c r="DP273" s="98"/>
      <c r="DQ273" s="98"/>
      <c r="DR273" s="98"/>
      <c r="DS273" s="98"/>
      <c r="DT273" s="98"/>
      <c r="DU273" s="98"/>
      <c r="DV273" s="98"/>
      <c r="DW273" s="98"/>
      <c r="DX273" s="98"/>
      <c r="DY273" s="98"/>
      <c r="DZ273" s="98"/>
      <c r="EA273" s="98"/>
      <c r="EB273" s="98"/>
      <c r="EC273" s="98"/>
      <c r="ED273" s="98"/>
      <c r="EE273" s="98"/>
      <c r="EF273" s="98"/>
      <c r="EG273" s="98"/>
      <c r="EH273" s="98"/>
      <c r="EI273" s="98"/>
      <c r="EJ273" s="98"/>
      <c r="EK273" s="98"/>
      <c r="EL273" s="98"/>
      <c r="EM273" s="98"/>
      <c r="EN273" s="98"/>
      <c r="EO273" s="98"/>
      <c r="EP273" s="98"/>
      <c r="EQ273" s="98"/>
      <c r="ER273" s="98"/>
      <c r="ES273" s="98"/>
      <c r="ET273" s="98"/>
      <c r="EU273" s="98"/>
      <c r="EV273" s="98"/>
      <c r="EW273" s="98"/>
      <c r="EX273" s="98"/>
      <c r="EY273" s="98"/>
      <c r="EZ273" s="98"/>
      <c r="FA273" s="98"/>
      <c r="FB273" s="98"/>
      <c r="FC273" s="98"/>
      <c r="FD273" s="98"/>
      <c r="FE273" s="98"/>
      <c r="FF273" s="98"/>
    </row>
    <row r="274" spans="3:162" x14ac:dyDescent="0.25">
      <c r="C274" s="98"/>
      <c r="D274" s="98"/>
      <c r="E274" s="98"/>
      <c r="F274" s="98"/>
      <c r="G274" s="98"/>
      <c r="H274" s="98"/>
      <c r="I274" s="98"/>
      <c r="J274" s="98"/>
      <c r="K274" s="98"/>
      <c r="L274" s="98"/>
      <c r="M274" s="98"/>
      <c r="N274" s="98"/>
      <c r="O274" s="98"/>
      <c r="P274" s="98"/>
      <c r="Q274" s="98"/>
      <c r="R274" s="98"/>
      <c r="S274" s="98"/>
      <c r="T274" s="98"/>
      <c r="U274" s="98"/>
      <c r="V274" s="98"/>
      <c r="W274" s="98"/>
      <c r="X274" s="98"/>
      <c r="Y274" s="98"/>
      <c r="Z274" s="98"/>
      <c r="AA274" s="98"/>
      <c r="AB274" s="98"/>
      <c r="AC274" s="98"/>
      <c r="AD274" s="98"/>
      <c r="AE274" s="98"/>
      <c r="AF274" s="98"/>
      <c r="AG274" s="98"/>
      <c r="AH274" s="98"/>
      <c r="AI274" s="98"/>
      <c r="AJ274" s="98"/>
      <c r="AK274" s="98"/>
      <c r="AL274" s="98"/>
      <c r="AM274" s="98"/>
      <c r="AN274" s="98"/>
      <c r="AO274" s="98"/>
      <c r="AP274" s="98"/>
      <c r="AQ274" s="98"/>
      <c r="AR274" s="98"/>
      <c r="AS274" s="98"/>
      <c r="AT274" s="98"/>
      <c r="AU274" s="98"/>
      <c r="AV274" s="98"/>
      <c r="AW274" s="98"/>
      <c r="AX274" s="98"/>
      <c r="AY274" s="98"/>
      <c r="AZ274" s="98"/>
      <c r="BA274" s="98"/>
      <c r="BB274" s="98"/>
      <c r="BC274" s="98"/>
      <c r="BD274" s="98"/>
      <c r="BE274" s="98"/>
      <c r="BF274" s="98"/>
      <c r="BG274" s="98"/>
      <c r="BH274" s="98"/>
      <c r="BI274" s="98"/>
      <c r="BJ274" s="98"/>
      <c r="BK274" s="98"/>
      <c r="BL274" s="98"/>
      <c r="BM274" s="98"/>
      <c r="BN274" s="98"/>
      <c r="BO274" s="98"/>
      <c r="BP274" s="98"/>
      <c r="BQ274" s="98"/>
      <c r="BR274" s="98"/>
      <c r="BS274" s="98"/>
      <c r="BT274" s="98"/>
      <c r="BU274" s="98"/>
      <c r="BV274" s="98"/>
      <c r="BW274" s="98"/>
      <c r="BX274" s="98"/>
      <c r="BY274" s="98"/>
      <c r="BZ274" s="98"/>
      <c r="CA274" s="98"/>
      <c r="CB274" s="98"/>
      <c r="CC274" s="98"/>
      <c r="CD274" s="98"/>
      <c r="CE274" s="98"/>
      <c r="CF274" s="98"/>
      <c r="CG274" s="98"/>
      <c r="CH274" s="98"/>
      <c r="CI274" s="98"/>
      <c r="CJ274" s="98"/>
      <c r="CK274" s="98"/>
      <c r="CL274" s="98"/>
      <c r="CM274" s="98"/>
      <c r="CN274" s="98"/>
      <c r="CO274" s="98"/>
      <c r="CP274" s="98"/>
      <c r="CQ274" s="98"/>
      <c r="CR274" s="98"/>
      <c r="CS274" s="98"/>
      <c r="CT274" s="98"/>
      <c r="CU274" s="98"/>
      <c r="CV274" s="98"/>
      <c r="CW274" s="98"/>
      <c r="CX274" s="98"/>
      <c r="CY274" s="98"/>
      <c r="CZ274" s="98"/>
      <c r="DA274" s="98"/>
      <c r="DB274" s="98"/>
      <c r="DC274" s="98"/>
      <c r="DD274" s="98"/>
      <c r="DE274" s="98"/>
      <c r="DF274" s="98"/>
      <c r="DG274" s="98"/>
      <c r="DH274" s="98"/>
      <c r="DI274" s="98"/>
      <c r="DJ274" s="98"/>
      <c r="DK274" s="98"/>
      <c r="DL274" s="98"/>
      <c r="DM274" s="98"/>
      <c r="DN274" s="98"/>
      <c r="DO274" s="98"/>
      <c r="DP274" s="98"/>
      <c r="DQ274" s="98"/>
      <c r="DR274" s="98"/>
      <c r="DS274" s="98"/>
      <c r="DT274" s="98"/>
      <c r="DU274" s="98"/>
      <c r="DV274" s="98"/>
      <c r="DW274" s="98"/>
      <c r="DX274" s="98"/>
      <c r="DY274" s="98"/>
      <c r="DZ274" s="98"/>
      <c r="EA274" s="98"/>
      <c r="EB274" s="98"/>
      <c r="EC274" s="98"/>
      <c r="ED274" s="98"/>
      <c r="EE274" s="98"/>
      <c r="EF274" s="98"/>
      <c r="EG274" s="98"/>
      <c r="EH274" s="98"/>
      <c r="EI274" s="98"/>
      <c r="EJ274" s="98"/>
      <c r="EK274" s="98"/>
      <c r="EL274" s="98"/>
      <c r="EM274" s="98"/>
      <c r="EN274" s="98"/>
      <c r="EO274" s="98"/>
      <c r="EP274" s="98"/>
      <c r="EQ274" s="98"/>
      <c r="ER274" s="98"/>
      <c r="ES274" s="98"/>
      <c r="ET274" s="98"/>
      <c r="EU274" s="98"/>
      <c r="EV274" s="98"/>
      <c r="EW274" s="98"/>
      <c r="EX274" s="98"/>
      <c r="EY274" s="98"/>
      <c r="EZ274" s="98"/>
      <c r="FA274" s="98"/>
      <c r="FB274" s="98"/>
      <c r="FC274" s="98"/>
      <c r="FD274" s="98"/>
      <c r="FE274" s="98"/>
      <c r="FF274" s="98"/>
    </row>
    <row r="275" spans="3:162" x14ac:dyDescent="0.25">
      <c r="C275" s="98"/>
      <c r="D275" s="98"/>
      <c r="E275" s="98"/>
      <c r="F275" s="98"/>
      <c r="G275" s="98"/>
      <c r="H275" s="98"/>
      <c r="I275" s="98"/>
      <c r="J275" s="98"/>
      <c r="K275" s="98"/>
      <c r="L275" s="98"/>
      <c r="M275" s="98"/>
      <c r="N275" s="98"/>
      <c r="O275" s="98"/>
      <c r="P275" s="98"/>
      <c r="Q275" s="98"/>
      <c r="R275" s="98"/>
      <c r="S275" s="98"/>
      <c r="T275" s="98"/>
      <c r="U275" s="98"/>
      <c r="V275" s="98"/>
      <c r="W275" s="98"/>
      <c r="X275" s="98"/>
      <c r="Y275" s="98"/>
      <c r="Z275" s="98"/>
      <c r="AA275" s="98"/>
      <c r="AB275" s="98"/>
      <c r="AC275" s="98"/>
      <c r="AD275" s="98"/>
      <c r="AE275" s="98"/>
      <c r="AF275" s="98"/>
      <c r="AG275" s="98"/>
      <c r="AH275" s="98"/>
      <c r="AI275" s="98"/>
      <c r="AJ275" s="98"/>
      <c r="AK275" s="98"/>
      <c r="AL275" s="98"/>
      <c r="AM275" s="98"/>
      <c r="AN275" s="98"/>
      <c r="AO275" s="98"/>
      <c r="AP275" s="98"/>
      <c r="AQ275" s="98"/>
      <c r="AR275" s="98"/>
      <c r="AS275" s="98"/>
      <c r="AT275" s="98"/>
      <c r="AU275" s="98"/>
      <c r="AV275" s="98"/>
      <c r="AW275" s="98"/>
      <c r="AX275" s="98"/>
      <c r="AY275" s="98"/>
      <c r="AZ275" s="98"/>
      <c r="BA275" s="98"/>
      <c r="BB275" s="98"/>
      <c r="BC275" s="98"/>
      <c r="BD275" s="98"/>
      <c r="BE275" s="98"/>
      <c r="BF275" s="98"/>
      <c r="BG275" s="98"/>
      <c r="BH275" s="98"/>
      <c r="BI275" s="98"/>
      <c r="BJ275" s="98"/>
      <c r="BK275" s="98"/>
      <c r="BL275" s="98"/>
      <c r="BM275" s="98"/>
      <c r="BN275" s="98"/>
      <c r="BO275" s="98"/>
      <c r="BP275" s="98"/>
      <c r="BQ275" s="98"/>
      <c r="BR275" s="98"/>
      <c r="BS275" s="98"/>
      <c r="BT275" s="98"/>
      <c r="BU275" s="98"/>
      <c r="BV275" s="98"/>
      <c r="BW275" s="98"/>
      <c r="BX275" s="98"/>
      <c r="BY275" s="98"/>
      <c r="BZ275" s="98"/>
      <c r="CA275" s="98"/>
      <c r="CB275" s="98"/>
      <c r="CC275" s="98"/>
      <c r="CD275" s="98"/>
      <c r="CE275" s="98"/>
      <c r="CF275" s="98"/>
      <c r="CG275" s="98"/>
      <c r="CH275" s="98"/>
      <c r="CI275" s="98"/>
      <c r="CJ275" s="98"/>
      <c r="CK275" s="98"/>
      <c r="CL275" s="98"/>
      <c r="CM275" s="98"/>
      <c r="CN275" s="98"/>
      <c r="CO275" s="98"/>
      <c r="CP275" s="98"/>
      <c r="CQ275" s="98"/>
      <c r="CR275" s="98"/>
      <c r="CS275" s="98"/>
      <c r="CT275" s="98"/>
      <c r="CU275" s="98"/>
      <c r="CV275" s="98"/>
      <c r="CW275" s="98"/>
      <c r="CX275" s="98"/>
      <c r="CY275" s="98"/>
      <c r="CZ275" s="98"/>
      <c r="DA275" s="98"/>
      <c r="DB275" s="98"/>
      <c r="DC275" s="98"/>
      <c r="DD275" s="98"/>
      <c r="DE275" s="98"/>
      <c r="DF275" s="98"/>
      <c r="DG275" s="98"/>
      <c r="DH275" s="98"/>
      <c r="DI275" s="98"/>
      <c r="DJ275" s="98"/>
      <c r="DK275" s="98"/>
      <c r="DL275" s="98"/>
      <c r="DM275" s="98"/>
      <c r="DN275" s="98"/>
      <c r="DO275" s="98"/>
      <c r="DP275" s="98"/>
      <c r="DQ275" s="98"/>
      <c r="DR275" s="98"/>
      <c r="DS275" s="98"/>
      <c r="DT275" s="98"/>
      <c r="DU275" s="98"/>
      <c r="DV275" s="98"/>
      <c r="DW275" s="98"/>
      <c r="DX275" s="98"/>
      <c r="DY275" s="98"/>
      <c r="DZ275" s="98"/>
      <c r="EA275" s="98"/>
      <c r="EB275" s="98"/>
      <c r="EC275" s="98"/>
      <c r="ED275" s="98"/>
      <c r="EE275" s="98"/>
      <c r="EF275" s="98"/>
      <c r="EG275" s="98"/>
      <c r="EH275" s="98"/>
      <c r="EI275" s="98"/>
      <c r="EJ275" s="98"/>
      <c r="EK275" s="98"/>
      <c r="EL275" s="98"/>
      <c r="EM275" s="98"/>
      <c r="EN275" s="98"/>
      <c r="EO275" s="98"/>
      <c r="EP275" s="98"/>
      <c r="EQ275" s="98"/>
      <c r="ER275" s="98"/>
      <c r="ES275" s="98"/>
      <c r="ET275" s="98"/>
      <c r="EU275" s="98"/>
      <c r="EV275" s="98"/>
      <c r="EW275" s="98"/>
      <c r="EX275" s="98"/>
      <c r="EY275" s="98"/>
      <c r="EZ275" s="98"/>
      <c r="FA275" s="98"/>
      <c r="FB275" s="98"/>
      <c r="FC275" s="98"/>
      <c r="FD275" s="98"/>
      <c r="FE275" s="98"/>
      <c r="FF275" s="98"/>
    </row>
    <row r="276" spans="3:162" x14ac:dyDescent="0.25">
      <c r="C276" s="98"/>
      <c r="D276" s="98"/>
      <c r="E276" s="98"/>
      <c r="F276" s="98"/>
      <c r="G276" s="98"/>
      <c r="H276" s="98"/>
      <c r="I276" s="98"/>
      <c r="J276" s="98"/>
      <c r="K276" s="98"/>
      <c r="L276" s="98"/>
      <c r="M276" s="98"/>
      <c r="N276" s="98"/>
      <c r="O276" s="98"/>
      <c r="P276" s="98"/>
      <c r="Q276" s="98"/>
      <c r="R276" s="98"/>
      <c r="S276" s="98"/>
      <c r="T276" s="98"/>
      <c r="U276" s="98"/>
      <c r="V276" s="98"/>
      <c r="W276" s="98"/>
      <c r="X276" s="98"/>
      <c r="Y276" s="98"/>
      <c r="Z276" s="98"/>
      <c r="AA276" s="98"/>
      <c r="AB276" s="98"/>
      <c r="AC276" s="98"/>
      <c r="AD276" s="98"/>
      <c r="AE276" s="98"/>
      <c r="AF276" s="98"/>
      <c r="AG276" s="98"/>
      <c r="AH276" s="98"/>
      <c r="AI276" s="98"/>
      <c r="AJ276" s="98"/>
      <c r="AK276" s="98"/>
      <c r="AL276" s="98"/>
      <c r="AM276" s="98"/>
      <c r="AN276" s="98"/>
      <c r="AO276" s="98"/>
      <c r="AP276" s="98"/>
      <c r="AQ276" s="98"/>
      <c r="AR276" s="98"/>
      <c r="AS276" s="98"/>
      <c r="AT276" s="98"/>
      <c r="AU276" s="98"/>
      <c r="AV276" s="98"/>
      <c r="AW276" s="98"/>
      <c r="AX276" s="98"/>
      <c r="AY276" s="98"/>
      <c r="AZ276" s="98"/>
      <c r="BA276" s="98"/>
      <c r="BB276" s="98"/>
      <c r="BC276" s="98"/>
      <c r="BD276" s="98"/>
      <c r="BE276" s="98"/>
      <c r="BF276" s="98"/>
      <c r="BG276" s="98"/>
      <c r="BH276" s="98"/>
      <c r="BI276" s="98"/>
      <c r="BJ276" s="98"/>
      <c r="BK276" s="98"/>
      <c r="BL276" s="98"/>
      <c r="BM276" s="98"/>
      <c r="BN276" s="98"/>
      <c r="BO276" s="98"/>
      <c r="BP276" s="98"/>
      <c r="BQ276" s="98"/>
      <c r="BR276" s="98"/>
      <c r="BS276" s="98"/>
      <c r="BT276" s="98"/>
      <c r="BU276" s="98"/>
      <c r="BV276" s="98"/>
      <c r="BW276" s="98"/>
      <c r="BX276" s="98"/>
      <c r="BY276" s="98"/>
      <c r="BZ276" s="98"/>
      <c r="CA276" s="98"/>
      <c r="CB276" s="98"/>
      <c r="CC276" s="98"/>
      <c r="CD276" s="98"/>
      <c r="CE276" s="98"/>
      <c r="CF276" s="98"/>
      <c r="CG276" s="98"/>
      <c r="CH276" s="98"/>
      <c r="CI276" s="98"/>
      <c r="CJ276" s="98"/>
      <c r="CK276" s="98"/>
      <c r="CL276" s="98"/>
      <c r="CM276" s="98"/>
      <c r="CN276" s="98"/>
      <c r="CO276" s="98"/>
      <c r="CP276" s="98"/>
      <c r="CQ276" s="98"/>
      <c r="CR276" s="98"/>
      <c r="CS276" s="98"/>
      <c r="CT276" s="98"/>
      <c r="CU276" s="98"/>
      <c r="CV276" s="98"/>
      <c r="CW276" s="98"/>
      <c r="CX276" s="98"/>
      <c r="CY276" s="98"/>
      <c r="CZ276" s="98"/>
      <c r="DA276" s="98"/>
      <c r="DB276" s="98"/>
      <c r="DC276" s="98"/>
      <c r="DD276" s="98"/>
      <c r="DE276" s="98"/>
      <c r="DF276" s="98"/>
      <c r="DG276" s="98"/>
      <c r="DH276" s="98"/>
      <c r="DI276" s="98"/>
      <c r="DJ276" s="98"/>
      <c r="DK276" s="98"/>
      <c r="DL276" s="98"/>
      <c r="DM276" s="98"/>
      <c r="DN276" s="98"/>
      <c r="DO276" s="98"/>
      <c r="DP276" s="98"/>
      <c r="DQ276" s="98"/>
      <c r="DR276" s="98"/>
      <c r="DS276" s="98"/>
      <c r="DT276" s="98"/>
      <c r="DU276" s="98"/>
      <c r="DV276" s="98"/>
      <c r="DW276" s="98"/>
      <c r="DX276" s="98"/>
      <c r="DY276" s="98"/>
      <c r="DZ276" s="98"/>
      <c r="EA276" s="98"/>
      <c r="EB276" s="98"/>
      <c r="EC276" s="98"/>
      <c r="ED276" s="98"/>
      <c r="EE276" s="98"/>
      <c r="EF276" s="98"/>
      <c r="EG276" s="98"/>
      <c r="EH276" s="98"/>
      <c r="EI276" s="98"/>
      <c r="EJ276" s="98"/>
      <c r="EK276" s="98"/>
      <c r="EL276" s="98"/>
      <c r="EM276" s="98"/>
      <c r="EN276" s="98"/>
      <c r="EO276" s="98"/>
      <c r="EP276" s="98"/>
      <c r="EQ276" s="98"/>
      <c r="ER276" s="98"/>
      <c r="ES276" s="98"/>
      <c r="ET276" s="98"/>
      <c r="EU276" s="98"/>
      <c r="EV276" s="98"/>
      <c r="EW276" s="98"/>
      <c r="EX276" s="98"/>
      <c r="EY276" s="98"/>
      <c r="EZ276" s="98"/>
      <c r="FA276" s="98"/>
      <c r="FB276" s="98"/>
      <c r="FC276" s="98"/>
      <c r="FD276" s="98"/>
      <c r="FE276" s="98"/>
      <c r="FF276" s="98"/>
    </row>
    <row r="277" spans="3:162" x14ac:dyDescent="0.25">
      <c r="C277" s="98"/>
      <c r="D277" s="98"/>
      <c r="E277" s="98"/>
      <c r="F277" s="98"/>
      <c r="G277" s="98"/>
      <c r="H277" s="98"/>
      <c r="I277" s="98"/>
      <c r="J277" s="98"/>
      <c r="K277" s="98"/>
      <c r="L277" s="98"/>
      <c r="M277" s="98"/>
      <c r="N277" s="98"/>
      <c r="O277" s="98"/>
      <c r="P277" s="98"/>
      <c r="Q277" s="98"/>
      <c r="R277" s="98"/>
      <c r="S277" s="98"/>
      <c r="T277" s="98"/>
      <c r="U277" s="98"/>
      <c r="V277" s="98"/>
      <c r="W277" s="98"/>
      <c r="X277" s="98"/>
      <c r="Y277" s="98"/>
      <c r="Z277" s="98"/>
      <c r="AA277" s="98"/>
      <c r="AB277" s="98"/>
      <c r="AC277" s="98"/>
      <c r="AD277" s="98"/>
      <c r="AE277" s="98"/>
      <c r="AF277" s="98"/>
      <c r="AG277" s="98"/>
      <c r="AH277" s="98"/>
      <c r="AI277" s="98"/>
      <c r="AJ277" s="98"/>
      <c r="AK277" s="98"/>
      <c r="AL277" s="98"/>
      <c r="AM277" s="98"/>
      <c r="AN277" s="98"/>
      <c r="AO277" s="98"/>
      <c r="AP277" s="98"/>
      <c r="AQ277" s="98"/>
      <c r="AR277" s="98"/>
      <c r="AS277" s="98"/>
      <c r="AT277" s="98"/>
      <c r="AU277" s="98"/>
      <c r="AV277" s="98"/>
      <c r="AW277" s="98"/>
      <c r="AX277" s="98"/>
      <c r="AY277" s="98"/>
      <c r="AZ277" s="98"/>
      <c r="BA277" s="98"/>
      <c r="BB277" s="98"/>
      <c r="BC277" s="98"/>
      <c r="BD277" s="98"/>
      <c r="BE277" s="98"/>
      <c r="BF277" s="98"/>
      <c r="BG277" s="98"/>
      <c r="BH277" s="98"/>
      <c r="BI277" s="98"/>
      <c r="BJ277" s="98"/>
      <c r="BK277" s="98"/>
      <c r="BL277" s="98"/>
      <c r="BM277" s="98"/>
      <c r="BN277" s="98"/>
      <c r="BO277" s="98"/>
      <c r="BP277" s="98"/>
      <c r="BQ277" s="98"/>
      <c r="BR277" s="98"/>
      <c r="BS277" s="98"/>
      <c r="BT277" s="98"/>
      <c r="BU277" s="98"/>
      <c r="BV277" s="98"/>
      <c r="BW277" s="98"/>
      <c r="BX277" s="98"/>
      <c r="BY277" s="98"/>
      <c r="BZ277" s="98"/>
      <c r="CA277" s="98"/>
      <c r="CB277" s="98"/>
      <c r="CC277" s="98"/>
      <c r="CD277" s="98"/>
      <c r="CE277" s="98"/>
      <c r="CF277" s="98"/>
      <c r="CG277" s="98"/>
      <c r="CH277" s="98"/>
      <c r="CI277" s="98"/>
      <c r="CJ277" s="98"/>
      <c r="CK277" s="98"/>
      <c r="CL277" s="98"/>
      <c r="CM277" s="98"/>
      <c r="CN277" s="98"/>
      <c r="CO277" s="98"/>
      <c r="CP277" s="98"/>
      <c r="CQ277" s="98"/>
      <c r="CR277" s="98"/>
      <c r="CS277" s="98"/>
      <c r="CT277" s="98"/>
      <c r="CU277" s="98"/>
      <c r="CV277" s="98"/>
      <c r="CW277" s="98"/>
      <c r="CX277" s="98"/>
      <c r="CY277" s="98"/>
      <c r="CZ277" s="98"/>
      <c r="DA277" s="98"/>
      <c r="DB277" s="98"/>
      <c r="DC277" s="98"/>
      <c r="DD277" s="98"/>
      <c r="DE277" s="98"/>
      <c r="DF277" s="98"/>
      <c r="DG277" s="98"/>
      <c r="DH277" s="98"/>
      <c r="DI277" s="98"/>
      <c r="DJ277" s="98"/>
      <c r="DK277" s="98"/>
      <c r="DL277" s="98"/>
      <c r="DM277" s="98"/>
      <c r="DN277" s="98"/>
      <c r="DO277" s="98"/>
      <c r="DP277" s="98"/>
      <c r="DQ277" s="98"/>
      <c r="DR277" s="98"/>
      <c r="DS277" s="98"/>
      <c r="DT277" s="98"/>
      <c r="DU277" s="98"/>
      <c r="DV277" s="98"/>
      <c r="DW277" s="98"/>
      <c r="DX277" s="98"/>
      <c r="DY277" s="98"/>
      <c r="DZ277" s="98"/>
      <c r="EA277" s="98"/>
      <c r="EB277" s="98"/>
      <c r="EC277" s="98"/>
      <c r="ED277" s="98"/>
      <c r="EE277" s="98"/>
      <c r="EF277" s="98"/>
      <c r="EG277" s="98"/>
      <c r="EH277" s="98"/>
      <c r="EI277" s="98"/>
      <c r="EJ277" s="98"/>
      <c r="EK277" s="98"/>
      <c r="EL277" s="98"/>
      <c r="EM277" s="98"/>
      <c r="EN277" s="98"/>
      <c r="EO277" s="98"/>
      <c r="EP277" s="98"/>
      <c r="EQ277" s="98"/>
      <c r="ER277" s="98"/>
      <c r="ES277" s="98"/>
      <c r="ET277" s="98"/>
      <c r="EU277" s="98"/>
      <c r="EV277" s="98"/>
      <c r="EW277" s="98"/>
      <c r="EX277" s="98"/>
      <c r="EY277" s="98"/>
      <c r="EZ277" s="98"/>
      <c r="FA277" s="98"/>
      <c r="FB277" s="98"/>
      <c r="FC277" s="98"/>
      <c r="FD277" s="98"/>
      <c r="FE277" s="98"/>
      <c r="FF277" s="98"/>
    </row>
    <row r="278" spans="3:162" x14ac:dyDescent="0.25">
      <c r="C278" s="98"/>
      <c r="D278" s="98"/>
      <c r="E278" s="98"/>
      <c r="F278" s="98"/>
      <c r="G278" s="98"/>
      <c r="H278" s="98"/>
      <c r="I278" s="98"/>
      <c r="J278" s="98"/>
      <c r="K278" s="98"/>
      <c r="L278" s="98"/>
      <c r="M278" s="98"/>
      <c r="N278" s="98"/>
      <c r="O278" s="98"/>
      <c r="P278" s="98"/>
      <c r="Q278" s="98"/>
      <c r="R278" s="98"/>
      <c r="S278" s="98"/>
      <c r="T278" s="98"/>
      <c r="U278" s="98"/>
      <c r="V278" s="98"/>
      <c r="W278" s="98"/>
      <c r="X278" s="98"/>
      <c r="Y278" s="98"/>
      <c r="Z278" s="98"/>
      <c r="AA278" s="98"/>
      <c r="AB278" s="98"/>
      <c r="AC278" s="98"/>
      <c r="AD278" s="98"/>
      <c r="AE278" s="98"/>
      <c r="AF278" s="98"/>
      <c r="AG278" s="98"/>
      <c r="AH278" s="98"/>
      <c r="AI278" s="98"/>
      <c r="AJ278" s="98"/>
      <c r="AK278" s="98"/>
      <c r="AL278" s="98"/>
      <c r="AM278" s="98"/>
      <c r="AN278" s="98"/>
      <c r="AO278" s="98"/>
      <c r="AP278" s="98"/>
      <c r="AQ278" s="98"/>
      <c r="AR278" s="98"/>
      <c r="AS278" s="98"/>
      <c r="AT278" s="98"/>
      <c r="AU278" s="98"/>
      <c r="AV278" s="98"/>
      <c r="AW278" s="98"/>
      <c r="AX278" s="98"/>
      <c r="AY278" s="98"/>
      <c r="AZ278" s="98"/>
      <c r="BA278" s="98"/>
      <c r="BB278" s="98"/>
      <c r="BC278" s="98"/>
      <c r="BD278" s="98"/>
      <c r="BE278" s="98"/>
      <c r="BF278" s="98"/>
      <c r="BG278" s="98"/>
      <c r="BH278" s="98"/>
      <c r="BI278" s="98"/>
      <c r="BJ278" s="98"/>
      <c r="BK278" s="98"/>
      <c r="BL278" s="98"/>
      <c r="BM278" s="98"/>
      <c r="BN278" s="98"/>
      <c r="BO278" s="98"/>
      <c r="BP278" s="98"/>
      <c r="BQ278" s="98"/>
      <c r="BR278" s="98"/>
      <c r="BS278" s="98"/>
      <c r="BT278" s="98"/>
      <c r="BU278" s="98"/>
      <c r="BV278" s="98"/>
      <c r="BW278" s="98"/>
      <c r="BX278" s="98"/>
      <c r="BY278" s="98"/>
      <c r="BZ278" s="98"/>
      <c r="CA278" s="98"/>
      <c r="CB278" s="98"/>
      <c r="CC278" s="98"/>
      <c r="CD278" s="98"/>
      <c r="CE278" s="98"/>
      <c r="CF278" s="98"/>
      <c r="CG278" s="98"/>
      <c r="CH278" s="98"/>
      <c r="CI278" s="98"/>
      <c r="CJ278" s="98"/>
      <c r="CK278" s="98"/>
      <c r="CL278" s="98"/>
      <c r="CM278" s="98"/>
      <c r="CN278" s="98"/>
      <c r="CO278" s="98"/>
      <c r="CP278" s="98"/>
      <c r="CQ278" s="98"/>
      <c r="CR278" s="98"/>
      <c r="CS278" s="98"/>
      <c r="CT278" s="98"/>
      <c r="CU278" s="98"/>
      <c r="CV278" s="98"/>
      <c r="CW278" s="98"/>
      <c r="CX278" s="98"/>
      <c r="CY278" s="98"/>
      <c r="CZ278" s="98"/>
      <c r="DA278" s="98"/>
      <c r="DB278" s="98"/>
      <c r="DC278" s="98"/>
      <c r="DD278" s="98"/>
      <c r="DE278" s="98"/>
      <c r="DF278" s="98"/>
      <c r="DG278" s="98"/>
      <c r="DH278" s="98"/>
      <c r="DI278" s="98"/>
      <c r="DJ278" s="98"/>
      <c r="DK278" s="98"/>
      <c r="DL278" s="98"/>
      <c r="DM278" s="98"/>
      <c r="DN278" s="98"/>
      <c r="DO278" s="98"/>
      <c r="DP278" s="98"/>
      <c r="DQ278" s="98"/>
      <c r="DR278" s="98"/>
      <c r="DS278" s="98"/>
      <c r="DT278" s="98"/>
      <c r="DU278" s="98"/>
      <c r="DV278" s="98"/>
      <c r="DW278" s="98"/>
      <c r="DX278" s="98"/>
      <c r="DY278" s="98"/>
      <c r="DZ278" s="98"/>
      <c r="EA278" s="98"/>
      <c r="EB278" s="98"/>
      <c r="EC278" s="98"/>
      <c r="ED278" s="98"/>
      <c r="EE278" s="98"/>
      <c r="EF278" s="98"/>
      <c r="EG278" s="98"/>
      <c r="EH278" s="98"/>
      <c r="EI278" s="98"/>
      <c r="EJ278" s="98"/>
      <c r="EK278" s="98"/>
      <c r="EL278" s="98"/>
      <c r="EM278" s="98"/>
      <c r="EN278" s="98"/>
      <c r="EO278" s="98"/>
      <c r="EP278" s="98"/>
      <c r="EQ278" s="98"/>
      <c r="ER278" s="98"/>
      <c r="ES278" s="98"/>
      <c r="ET278" s="98"/>
      <c r="EU278" s="98"/>
      <c r="EV278" s="98"/>
      <c r="EW278" s="98"/>
      <c r="EX278" s="98"/>
      <c r="EY278" s="98"/>
      <c r="EZ278" s="98"/>
      <c r="FA278" s="98"/>
      <c r="FB278" s="98"/>
      <c r="FC278" s="98"/>
      <c r="FD278" s="98"/>
      <c r="FE278" s="98"/>
      <c r="FF278" s="98"/>
    </row>
    <row r="279" spans="3:162" x14ac:dyDescent="0.25">
      <c r="C279" s="98"/>
      <c r="D279" s="98"/>
      <c r="E279" s="98"/>
      <c r="F279" s="98"/>
      <c r="G279" s="98"/>
      <c r="H279" s="98"/>
      <c r="I279" s="98"/>
      <c r="J279" s="98"/>
      <c r="K279" s="98"/>
      <c r="L279" s="98"/>
      <c r="M279" s="98"/>
      <c r="N279" s="98"/>
      <c r="O279" s="98"/>
      <c r="P279" s="98"/>
      <c r="Q279" s="98"/>
      <c r="R279" s="98"/>
      <c r="S279" s="98"/>
      <c r="T279" s="98"/>
      <c r="U279" s="98"/>
      <c r="V279" s="98"/>
      <c r="W279" s="98"/>
      <c r="X279" s="98"/>
      <c r="Y279" s="98"/>
      <c r="Z279" s="98"/>
      <c r="AA279" s="98"/>
      <c r="AB279" s="98"/>
      <c r="AC279" s="98"/>
      <c r="AD279" s="98"/>
      <c r="AE279" s="98"/>
      <c r="AF279" s="98"/>
      <c r="AG279" s="98"/>
      <c r="AH279" s="98"/>
      <c r="AI279" s="98"/>
      <c r="AJ279" s="98"/>
      <c r="AK279" s="98"/>
      <c r="AL279" s="98"/>
      <c r="AM279" s="98"/>
      <c r="AN279" s="98"/>
      <c r="AO279" s="98"/>
      <c r="AP279" s="98"/>
      <c r="AQ279" s="98"/>
      <c r="AR279" s="98"/>
      <c r="AS279" s="98"/>
      <c r="AT279" s="98"/>
      <c r="AU279" s="98"/>
      <c r="AV279" s="98"/>
      <c r="AW279" s="98"/>
      <c r="AX279" s="98"/>
      <c r="AY279" s="98"/>
      <c r="AZ279" s="98"/>
      <c r="BA279" s="98"/>
      <c r="BB279" s="98"/>
      <c r="BC279" s="98"/>
      <c r="BD279" s="98"/>
      <c r="BE279" s="98"/>
      <c r="BF279" s="98"/>
      <c r="BG279" s="98"/>
      <c r="BH279" s="98"/>
      <c r="BI279" s="98"/>
      <c r="BJ279" s="98"/>
      <c r="BK279" s="98"/>
      <c r="BL279" s="98"/>
      <c r="BM279" s="98"/>
      <c r="BN279" s="98"/>
      <c r="BO279" s="98"/>
      <c r="BP279" s="98"/>
      <c r="BQ279" s="98"/>
      <c r="BR279" s="98"/>
      <c r="BS279" s="98"/>
      <c r="BT279" s="98"/>
      <c r="BU279" s="98"/>
      <c r="BV279" s="98"/>
      <c r="BW279" s="98"/>
      <c r="BX279" s="98"/>
      <c r="BY279" s="98"/>
      <c r="BZ279" s="98"/>
      <c r="CA279" s="98"/>
      <c r="CB279" s="98"/>
      <c r="CC279" s="98"/>
      <c r="CD279" s="98"/>
      <c r="CE279" s="98"/>
      <c r="CF279" s="98"/>
      <c r="CG279" s="98"/>
      <c r="CH279" s="98"/>
      <c r="CI279" s="98"/>
      <c r="CJ279" s="98"/>
      <c r="CK279" s="98"/>
      <c r="CL279" s="98"/>
      <c r="CM279" s="98"/>
      <c r="CN279" s="98"/>
      <c r="CO279" s="98"/>
      <c r="CP279" s="98"/>
      <c r="CQ279" s="98"/>
      <c r="CR279" s="98"/>
      <c r="CS279" s="98"/>
      <c r="CT279" s="98"/>
      <c r="CU279" s="98"/>
      <c r="CV279" s="98"/>
      <c r="CW279" s="98"/>
      <c r="CX279" s="98"/>
      <c r="CY279" s="98"/>
      <c r="CZ279" s="98"/>
      <c r="DA279" s="98"/>
      <c r="DB279" s="98"/>
      <c r="DC279" s="98"/>
      <c r="DD279" s="98"/>
      <c r="DE279" s="98"/>
      <c r="DF279" s="98"/>
      <c r="DG279" s="98"/>
      <c r="DH279" s="98"/>
      <c r="DI279" s="98"/>
      <c r="DJ279" s="98"/>
      <c r="DK279" s="98"/>
      <c r="DL279" s="98"/>
      <c r="DM279" s="98"/>
      <c r="DN279" s="98"/>
      <c r="DO279" s="98"/>
      <c r="DP279" s="98"/>
      <c r="DQ279" s="98"/>
      <c r="DR279" s="98"/>
      <c r="DS279" s="98"/>
      <c r="DT279" s="98"/>
      <c r="DU279" s="98"/>
      <c r="DV279" s="98"/>
      <c r="DW279" s="98"/>
      <c r="DX279" s="98"/>
      <c r="DY279" s="98"/>
      <c r="DZ279" s="98"/>
      <c r="EA279" s="98"/>
      <c r="EB279" s="98"/>
      <c r="EC279" s="98"/>
      <c r="ED279" s="98"/>
      <c r="EE279" s="98"/>
      <c r="EF279" s="98"/>
      <c r="EG279" s="98"/>
      <c r="EH279" s="98"/>
      <c r="EI279" s="98"/>
      <c r="EJ279" s="98"/>
      <c r="EK279" s="98"/>
      <c r="EL279" s="98"/>
      <c r="EM279" s="98"/>
      <c r="EN279" s="98"/>
      <c r="EO279" s="98"/>
      <c r="EP279" s="98"/>
      <c r="EQ279" s="98"/>
      <c r="ER279" s="98"/>
      <c r="ES279" s="98"/>
      <c r="ET279" s="98"/>
      <c r="EU279" s="98"/>
      <c r="EV279" s="98"/>
      <c r="EW279" s="98"/>
      <c r="EX279" s="98"/>
      <c r="EY279" s="98"/>
      <c r="EZ279" s="98"/>
      <c r="FA279" s="98"/>
      <c r="FB279" s="98"/>
      <c r="FC279" s="98"/>
      <c r="FD279" s="98"/>
      <c r="FE279" s="98"/>
      <c r="FF279" s="98"/>
    </row>
    <row r="280" spans="3:162" x14ac:dyDescent="0.25">
      <c r="C280" s="98"/>
      <c r="D280" s="98"/>
      <c r="E280" s="98"/>
      <c r="F280" s="98"/>
      <c r="G280" s="98"/>
      <c r="H280" s="98"/>
      <c r="I280" s="98"/>
      <c r="J280" s="98"/>
      <c r="K280" s="98"/>
      <c r="L280" s="98"/>
      <c r="M280" s="98"/>
      <c r="N280" s="98"/>
      <c r="O280" s="98"/>
      <c r="P280" s="98"/>
      <c r="Q280" s="98"/>
      <c r="R280" s="98"/>
      <c r="S280" s="98"/>
      <c r="T280" s="98"/>
      <c r="U280" s="98"/>
      <c r="V280" s="98"/>
      <c r="W280" s="98"/>
      <c r="X280" s="98"/>
      <c r="Y280" s="98"/>
      <c r="Z280" s="98"/>
      <c r="AA280" s="98"/>
      <c r="AB280" s="98"/>
      <c r="AC280" s="98"/>
      <c r="AD280" s="98"/>
      <c r="AE280" s="98"/>
      <c r="AF280" s="98"/>
      <c r="AG280" s="98"/>
      <c r="AH280" s="98"/>
      <c r="AI280" s="98"/>
      <c r="AJ280" s="98"/>
      <c r="AK280" s="98"/>
      <c r="AL280" s="98"/>
      <c r="AM280" s="98"/>
      <c r="AN280" s="98"/>
      <c r="AO280" s="98"/>
      <c r="AP280" s="98"/>
      <c r="AQ280" s="98"/>
      <c r="AR280" s="98"/>
      <c r="AS280" s="98"/>
      <c r="AT280" s="98"/>
      <c r="AU280" s="98"/>
      <c r="AV280" s="98"/>
      <c r="AW280" s="98"/>
      <c r="AX280" s="98"/>
      <c r="AY280" s="98"/>
      <c r="AZ280" s="98"/>
      <c r="BA280" s="98"/>
      <c r="BB280" s="98"/>
      <c r="BC280" s="98"/>
      <c r="BD280" s="98"/>
      <c r="BE280" s="98"/>
      <c r="BF280" s="98"/>
      <c r="BG280" s="98"/>
      <c r="BH280" s="98"/>
      <c r="BI280" s="98"/>
      <c r="BJ280" s="98"/>
      <c r="BK280" s="98"/>
      <c r="BL280" s="98"/>
      <c r="BM280" s="98"/>
      <c r="BN280" s="98"/>
      <c r="BO280" s="98"/>
      <c r="BP280" s="98"/>
      <c r="BQ280" s="98"/>
      <c r="BR280" s="98"/>
      <c r="BS280" s="98"/>
      <c r="BT280" s="98"/>
      <c r="BU280" s="98"/>
      <c r="BV280" s="98"/>
      <c r="BW280" s="98"/>
      <c r="BX280" s="98"/>
      <c r="BY280" s="98"/>
      <c r="BZ280" s="98"/>
      <c r="CA280" s="98"/>
      <c r="CB280" s="98"/>
      <c r="CC280" s="98"/>
      <c r="CD280" s="98"/>
      <c r="CE280" s="98"/>
      <c r="CF280" s="98"/>
      <c r="CG280" s="98"/>
      <c r="CH280" s="98"/>
      <c r="CI280" s="98"/>
      <c r="CJ280" s="98"/>
      <c r="CK280" s="98"/>
      <c r="CL280" s="98"/>
      <c r="CM280" s="98"/>
      <c r="CN280" s="98"/>
      <c r="CO280" s="98"/>
      <c r="CP280" s="98"/>
      <c r="CQ280" s="98"/>
      <c r="CR280" s="98"/>
      <c r="CS280" s="98"/>
      <c r="CT280" s="98"/>
      <c r="CU280" s="98"/>
      <c r="CV280" s="98"/>
      <c r="CW280" s="98"/>
      <c r="CX280" s="98"/>
      <c r="CY280" s="98"/>
      <c r="CZ280" s="98"/>
      <c r="DA280" s="98"/>
      <c r="DB280" s="98"/>
      <c r="DC280" s="98"/>
      <c r="DD280" s="98"/>
      <c r="DE280" s="98"/>
      <c r="DF280" s="98"/>
      <c r="DG280" s="98"/>
      <c r="DH280" s="98"/>
      <c r="DI280" s="98"/>
      <c r="DJ280" s="98"/>
      <c r="DK280" s="98"/>
      <c r="DL280" s="98"/>
      <c r="DM280" s="98"/>
      <c r="DN280" s="98"/>
      <c r="DO280" s="98"/>
      <c r="DP280" s="98"/>
      <c r="DQ280" s="98"/>
      <c r="DR280" s="98"/>
      <c r="DS280" s="98"/>
      <c r="DT280" s="98"/>
      <c r="DU280" s="98"/>
      <c r="DV280" s="98"/>
      <c r="DW280" s="98"/>
      <c r="DX280" s="98"/>
      <c r="DY280" s="98"/>
      <c r="DZ280" s="98"/>
      <c r="EA280" s="98"/>
      <c r="EB280" s="98"/>
      <c r="EC280" s="98"/>
      <c r="ED280" s="98"/>
      <c r="EE280" s="98"/>
      <c r="EF280" s="98"/>
      <c r="EG280" s="98"/>
      <c r="EH280" s="98"/>
      <c r="EI280" s="98"/>
      <c r="EJ280" s="98"/>
      <c r="EK280" s="98"/>
      <c r="EL280" s="98"/>
      <c r="EM280" s="98"/>
      <c r="EN280" s="98"/>
      <c r="EO280" s="98"/>
      <c r="EP280" s="98"/>
      <c r="EQ280" s="98"/>
      <c r="ER280" s="98"/>
      <c r="ES280" s="98"/>
      <c r="ET280" s="98"/>
      <c r="EU280" s="98"/>
      <c r="EV280" s="98"/>
      <c r="EW280" s="98"/>
      <c r="EX280" s="98"/>
      <c r="EY280" s="98"/>
      <c r="EZ280" s="98"/>
      <c r="FA280" s="98"/>
      <c r="FB280" s="98"/>
      <c r="FC280" s="98"/>
      <c r="FD280" s="98"/>
      <c r="FE280" s="98"/>
      <c r="FF280" s="98"/>
    </row>
    <row r="281" spans="3:162" x14ac:dyDescent="0.25">
      <c r="C281" s="98"/>
      <c r="D281" s="98"/>
      <c r="E281" s="98"/>
      <c r="F281" s="98"/>
      <c r="G281" s="98"/>
      <c r="H281" s="98"/>
      <c r="I281" s="98"/>
      <c r="J281" s="98"/>
      <c r="K281" s="98"/>
      <c r="L281" s="98"/>
      <c r="M281" s="98"/>
      <c r="N281" s="98"/>
      <c r="O281" s="98"/>
      <c r="P281" s="98"/>
      <c r="Q281" s="98"/>
      <c r="R281" s="98"/>
      <c r="S281" s="98"/>
      <c r="T281" s="98"/>
      <c r="U281" s="98"/>
      <c r="V281" s="98"/>
      <c r="W281" s="98"/>
      <c r="X281" s="98"/>
      <c r="Y281" s="98"/>
      <c r="Z281" s="98"/>
      <c r="AA281" s="98"/>
      <c r="AB281" s="98"/>
      <c r="AC281" s="98"/>
      <c r="AD281" s="98"/>
      <c r="AE281" s="98"/>
      <c r="AF281" s="98"/>
      <c r="AG281" s="98"/>
      <c r="AH281" s="98"/>
      <c r="AI281" s="98"/>
      <c r="AJ281" s="98"/>
      <c r="AK281" s="98"/>
      <c r="AL281" s="98"/>
      <c r="AM281" s="98"/>
      <c r="AN281" s="98"/>
      <c r="AO281" s="98"/>
      <c r="AP281" s="98"/>
      <c r="AQ281" s="98"/>
      <c r="AR281" s="98"/>
      <c r="AS281" s="98"/>
      <c r="AT281" s="98"/>
      <c r="AU281" s="98"/>
      <c r="AV281" s="98"/>
      <c r="AW281" s="98"/>
      <c r="AX281" s="98"/>
      <c r="AY281" s="98"/>
      <c r="AZ281" s="98"/>
      <c r="BA281" s="98"/>
      <c r="BB281" s="98"/>
      <c r="BC281" s="98"/>
      <c r="BD281" s="98"/>
      <c r="BE281" s="98"/>
      <c r="BF281" s="98"/>
      <c r="BG281" s="98"/>
      <c r="BH281" s="98"/>
      <c r="BI281" s="98"/>
      <c r="BJ281" s="98"/>
      <c r="BK281" s="98"/>
      <c r="BL281" s="98"/>
      <c r="BM281" s="98"/>
      <c r="BN281" s="98"/>
      <c r="BO281" s="98"/>
      <c r="BP281" s="98"/>
      <c r="BQ281" s="98"/>
      <c r="BR281" s="98"/>
      <c r="BS281" s="98"/>
      <c r="BT281" s="98"/>
      <c r="BU281" s="98"/>
      <c r="BV281" s="98"/>
      <c r="BW281" s="98"/>
      <c r="BX281" s="98"/>
      <c r="BY281" s="98"/>
      <c r="BZ281" s="98"/>
      <c r="CA281" s="98"/>
      <c r="CB281" s="98"/>
      <c r="CC281" s="98"/>
      <c r="CD281" s="98"/>
      <c r="CE281" s="98"/>
      <c r="CF281" s="98"/>
      <c r="CG281" s="98"/>
      <c r="CH281" s="98"/>
      <c r="CI281" s="98"/>
      <c r="CJ281" s="98"/>
      <c r="CK281" s="98"/>
      <c r="CL281" s="98"/>
      <c r="CM281" s="98"/>
      <c r="CN281" s="98"/>
      <c r="CO281" s="98"/>
      <c r="CP281" s="98"/>
      <c r="CQ281" s="98"/>
      <c r="CR281" s="98"/>
      <c r="CS281" s="98"/>
      <c r="CT281" s="98"/>
      <c r="CU281" s="98"/>
      <c r="CV281" s="98"/>
      <c r="CW281" s="98"/>
      <c r="CX281" s="98"/>
      <c r="CY281" s="98"/>
      <c r="CZ281" s="98"/>
      <c r="DA281" s="98"/>
      <c r="DB281" s="98"/>
      <c r="DC281" s="98"/>
      <c r="DD281" s="98"/>
      <c r="DE281" s="98"/>
      <c r="DF281" s="98"/>
      <c r="DG281" s="98"/>
      <c r="DH281" s="98"/>
      <c r="DI281" s="98"/>
      <c r="DJ281" s="98"/>
      <c r="DK281" s="98"/>
      <c r="DL281" s="98"/>
      <c r="DM281" s="98"/>
      <c r="DN281" s="98"/>
      <c r="DO281" s="98"/>
      <c r="DP281" s="98"/>
      <c r="DQ281" s="98"/>
      <c r="DR281" s="98"/>
      <c r="DS281" s="98"/>
      <c r="DT281" s="98"/>
      <c r="DU281" s="98"/>
      <c r="DV281" s="98"/>
      <c r="DW281" s="98"/>
      <c r="DX281" s="98"/>
      <c r="DY281" s="98"/>
      <c r="DZ281" s="98"/>
      <c r="EA281" s="98"/>
      <c r="EB281" s="98"/>
      <c r="EC281" s="98"/>
      <c r="ED281" s="98"/>
      <c r="EE281" s="98"/>
      <c r="EF281" s="98"/>
      <c r="EG281" s="98"/>
      <c r="EH281" s="98"/>
      <c r="EI281" s="98"/>
      <c r="EJ281" s="98"/>
      <c r="EK281" s="98"/>
      <c r="EL281" s="98"/>
      <c r="EM281" s="98"/>
      <c r="EN281" s="98"/>
      <c r="EO281" s="98"/>
      <c r="EP281" s="98"/>
      <c r="EQ281" s="98"/>
      <c r="ER281" s="98"/>
      <c r="ES281" s="98"/>
      <c r="ET281" s="98"/>
      <c r="EU281" s="98"/>
      <c r="EV281" s="98"/>
      <c r="EW281" s="98"/>
      <c r="EX281" s="98"/>
      <c r="EY281" s="98"/>
      <c r="EZ281" s="98"/>
      <c r="FA281" s="98"/>
      <c r="FB281" s="98"/>
      <c r="FC281" s="98"/>
      <c r="FD281" s="98"/>
      <c r="FE281" s="98"/>
      <c r="FF281" s="98"/>
    </row>
    <row r="282" spans="3:162" x14ac:dyDescent="0.25">
      <c r="C282" s="98"/>
      <c r="D282" s="98"/>
      <c r="E282" s="98"/>
      <c r="F282" s="98"/>
      <c r="G282" s="98"/>
      <c r="H282" s="98"/>
      <c r="I282" s="98"/>
      <c r="J282" s="98"/>
      <c r="K282" s="98"/>
      <c r="L282" s="98"/>
      <c r="M282" s="98"/>
      <c r="N282" s="98"/>
      <c r="O282" s="98"/>
      <c r="P282" s="98"/>
      <c r="Q282" s="98"/>
      <c r="R282" s="98"/>
      <c r="S282" s="98"/>
      <c r="T282" s="98"/>
      <c r="U282" s="98"/>
      <c r="V282" s="98"/>
      <c r="W282" s="98"/>
      <c r="X282" s="98"/>
      <c r="Y282" s="98"/>
      <c r="Z282" s="98"/>
      <c r="AA282" s="98"/>
      <c r="AB282" s="98"/>
      <c r="AC282" s="98"/>
      <c r="AD282" s="98"/>
      <c r="AE282" s="98"/>
      <c r="AF282" s="98"/>
      <c r="AG282" s="98"/>
      <c r="AH282" s="98"/>
      <c r="AI282" s="98"/>
      <c r="AJ282" s="98"/>
      <c r="AK282" s="98"/>
      <c r="AL282" s="98"/>
      <c r="AM282" s="98"/>
      <c r="AN282" s="98"/>
      <c r="AO282" s="98"/>
      <c r="AP282" s="98"/>
      <c r="AQ282" s="98"/>
      <c r="AR282" s="98"/>
      <c r="AS282" s="98"/>
      <c r="AT282" s="98"/>
      <c r="AU282" s="98"/>
      <c r="AV282" s="98"/>
      <c r="AW282" s="98"/>
      <c r="AX282" s="98"/>
      <c r="AY282" s="98"/>
      <c r="AZ282" s="98"/>
      <c r="BA282" s="98"/>
      <c r="BB282" s="98"/>
      <c r="BC282" s="98"/>
      <c r="BD282" s="98"/>
      <c r="BE282" s="98"/>
      <c r="BF282" s="98"/>
      <c r="BG282" s="98"/>
      <c r="BH282" s="98"/>
      <c r="BI282" s="98"/>
      <c r="BJ282" s="98"/>
      <c r="BK282" s="98"/>
      <c r="BL282" s="98"/>
      <c r="BM282" s="98"/>
      <c r="BN282" s="98"/>
      <c r="BO282" s="98"/>
      <c r="BP282" s="98"/>
      <c r="BQ282" s="98"/>
      <c r="BR282" s="98"/>
      <c r="BS282" s="98"/>
      <c r="BT282" s="98"/>
      <c r="BU282" s="98"/>
      <c r="BV282" s="98"/>
      <c r="BW282" s="98"/>
      <c r="BX282" s="98"/>
      <c r="BY282" s="98"/>
      <c r="BZ282" s="98"/>
      <c r="CA282" s="98"/>
      <c r="CB282" s="98"/>
      <c r="CC282" s="98"/>
      <c r="CD282" s="98"/>
      <c r="CE282" s="98"/>
      <c r="CF282" s="98"/>
      <c r="CG282" s="98"/>
      <c r="CH282" s="98"/>
      <c r="CI282" s="98"/>
      <c r="CJ282" s="98"/>
      <c r="CK282" s="98"/>
      <c r="CL282" s="98"/>
      <c r="CM282" s="98"/>
      <c r="CN282" s="98"/>
      <c r="CO282" s="98"/>
      <c r="CP282" s="98"/>
      <c r="CQ282" s="98"/>
      <c r="CR282" s="98"/>
      <c r="CS282" s="98"/>
      <c r="CT282" s="98"/>
      <c r="CU282" s="98"/>
      <c r="CV282" s="98"/>
      <c r="CW282" s="98"/>
      <c r="CX282" s="98"/>
      <c r="CY282" s="98"/>
      <c r="CZ282" s="98"/>
      <c r="DA282" s="98"/>
      <c r="DB282" s="98"/>
      <c r="DC282" s="98"/>
      <c r="DD282" s="98"/>
      <c r="DE282" s="98"/>
      <c r="DF282" s="98"/>
      <c r="DG282" s="98"/>
      <c r="DH282" s="98"/>
      <c r="DI282" s="98"/>
      <c r="DJ282" s="98"/>
      <c r="DK282" s="98"/>
      <c r="DL282" s="98"/>
      <c r="DM282" s="98"/>
      <c r="DN282" s="98"/>
      <c r="DO282" s="98"/>
      <c r="DP282" s="98"/>
      <c r="DQ282" s="98"/>
      <c r="DR282" s="98"/>
      <c r="DS282" s="98"/>
      <c r="DT282" s="98"/>
      <c r="DU282" s="98"/>
      <c r="DV282" s="98"/>
      <c r="DW282" s="98"/>
      <c r="DX282" s="98"/>
      <c r="DY282" s="98"/>
      <c r="DZ282" s="98"/>
      <c r="EA282" s="98"/>
      <c r="EB282" s="98"/>
      <c r="EC282" s="98"/>
      <c r="ED282" s="98"/>
      <c r="EE282" s="98"/>
      <c r="EF282" s="98"/>
      <c r="EG282" s="98"/>
      <c r="EH282" s="98"/>
      <c r="EI282" s="98"/>
      <c r="EJ282" s="98"/>
      <c r="EK282" s="98"/>
      <c r="EL282" s="98"/>
      <c r="EM282" s="98"/>
      <c r="EN282" s="98"/>
      <c r="EO282" s="98"/>
      <c r="EP282" s="98"/>
      <c r="EQ282" s="98"/>
      <c r="ER282" s="98"/>
      <c r="ES282" s="98"/>
      <c r="ET282" s="98"/>
      <c r="EU282" s="98"/>
      <c r="EV282" s="98"/>
      <c r="EW282" s="98"/>
      <c r="EX282" s="98"/>
      <c r="EY282" s="98"/>
      <c r="EZ282" s="98"/>
      <c r="FA282" s="98"/>
      <c r="FB282" s="98"/>
      <c r="FC282" s="98"/>
      <c r="FD282" s="98"/>
      <c r="FE282" s="98"/>
      <c r="FF282" s="98"/>
    </row>
    <row r="283" spans="3:162" x14ac:dyDescent="0.25">
      <c r="C283" s="98"/>
      <c r="D283" s="98"/>
      <c r="E283" s="98"/>
      <c r="F283" s="98"/>
      <c r="G283" s="98"/>
      <c r="H283" s="98"/>
      <c r="I283" s="98"/>
      <c r="J283" s="98"/>
      <c r="K283" s="98"/>
      <c r="L283" s="98"/>
      <c r="M283" s="98"/>
      <c r="N283" s="98"/>
      <c r="O283" s="98"/>
      <c r="P283" s="98"/>
      <c r="Q283" s="98"/>
      <c r="R283" s="98"/>
      <c r="S283" s="98"/>
      <c r="T283" s="98"/>
      <c r="U283" s="98"/>
      <c r="V283" s="98"/>
      <c r="W283" s="98"/>
      <c r="X283" s="98"/>
      <c r="Y283" s="98"/>
      <c r="Z283" s="98"/>
      <c r="AA283" s="98"/>
      <c r="AB283" s="98"/>
      <c r="AC283" s="98"/>
      <c r="AD283" s="98"/>
      <c r="AE283" s="98"/>
      <c r="AF283" s="98"/>
      <c r="AG283" s="98"/>
      <c r="AH283" s="98"/>
      <c r="AI283" s="98"/>
      <c r="AJ283" s="98"/>
      <c r="AK283" s="98"/>
      <c r="AL283" s="98"/>
      <c r="AM283" s="98"/>
      <c r="AN283" s="98"/>
      <c r="AO283" s="98"/>
      <c r="AP283" s="98"/>
      <c r="AQ283" s="98"/>
      <c r="AR283" s="98"/>
      <c r="AS283" s="98"/>
      <c r="AT283" s="98"/>
      <c r="AU283" s="98"/>
      <c r="AV283" s="98"/>
      <c r="AW283" s="98"/>
      <c r="AX283" s="98"/>
      <c r="AY283" s="98"/>
      <c r="AZ283" s="98"/>
      <c r="BA283" s="98"/>
      <c r="BB283" s="98"/>
      <c r="BC283" s="98"/>
      <c r="BD283" s="98"/>
      <c r="BE283" s="98"/>
      <c r="BF283" s="98"/>
      <c r="BG283" s="98"/>
      <c r="BH283" s="98"/>
      <c r="BI283" s="98"/>
      <c r="BJ283" s="98"/>
      <c r="BK283" s="98"/>
      <c r="BL283" s="98"/>
      <c r="BM283" s="98"/>
      <c r="BN283" s="98"/>
      <c r="BO283" s="98"/>
      <c r="BP283" s="98"/>
      <c r="BQ283" s="98"/>
      <c r="BR283" s="98"/>
      <c r="BS283" s="98"/>
      <c r="BT283" s="98"/>
      <c r="BU283" s="98"/>
      <c r="BV283" s="98"/>
      <c r="BW283" s="98"/>
      <c r="BX283" s="98"/>
      <c r="BY283" s="98"/>
      <c r="BZ283" s="98"/>
      <c r="CA283" s="98"/>
      <c r="CB283" s="98"/>
      <c r="CC283" s="98"/>
      <c r="CD283" s="98"/>
      <c r="CE283" s="98"/>
      <c r="CF283" s="98"/>
      <c r="CG283" s="98"/>
      <c r="CH283" s="98"/>
      <c r="CI283" s="98"/>
      <c r="CJ283" s="98"/>
      <c r="CK283" s="98"/>
      <c r="CL283" s="98"/>
      <c r="CM283" s="98"/>
      <c r="CN283" s="98"/>
      <c r="CO283" s="98"/>
      <c r="CP283" s="98"/>
      <c r="CQ283" s="98"/>
      <c r="CR283" s="98"/>
      <c r="CS283" s="98"/>
      <c r="CT283" s="98"/>
      <c r="CU283" s="98"/>
      <c r="CV283" s="98"/>
      <c r="CW283" s="98"/>
      <c r="CX283" s="98"/>
      <c r="CY283" s="98"/>
      <c r="CZ283" s="98"/>
      <c r="DA283" s="98"/>
      <c r="DB283" s="98"/>
      <c r="DC283" s="98"/>
      <c r="DD283" s="98"/>
      <c r="DE283" s="98"/>
      <c r="DF283" s="98"/>
      <c r="DG283" s="98"/>
      <c r="DH283" s="98"/>
      <c r="DI283" s="98"/>
      <c r="DJ283" s="98"/>
      <c r="DK283" s="98"/>
      <c r="DL283" s="98"/>
      <c r="DM283" s="98"/>
      <c r="DN283" s="98"/>
      <c r="DO283" s="98"/>
      <c r="DP283" s="98"/>
      <c r="DQ283" s="98"/>
      <c r="DR283" s="98"/>
      <c r="DS283" s="98"/>
      <c r="DT283" s="98"/>
      <c r="DU283" s="98"/>
      <c r="DV283" s="98"/>
      <c r="DW283" s="98"/>
      <c r="DX283" s="98"/>
      <c r="DY283" s="98"/>
      <c r="DZ283" s="98"/>
      <c r="EA283" s="98"/>
      <c r="EB283" s="98"/>
      <c r="EC283" s="98"/>
      <c r="ED283" s="98"/>
      <c r="EE283" s="98"/>
      <c r="EF283" s="98"/>
      <c r="EG283" s="98"/>
      <c r="EH283" s="98"/>
      <c r="EI283" s="98"/>
      <c r="EJ283" s="98"/>
      <c r="EK283" s="98"/>
      <c r="EL283" s="98"/>
      <c r="EM283" s="98"/>
      <c r="EN283" s="98"/>
      <c r="EO283" s="98"/>
      <c r="EP283" s="98"/>
      <c r="EQ283" s="98"/>
      <c r="ER283" s="98"/>
      <c r="ES283" s="98"/>
      <c r="ET283" s="98"/>
      <c r="EU283" s="98"/>
      <c r="EV283" s="98"/>
      <c r="EW283" s="98"/>
      <c r="EX283" s="98"/>
      <c r="EY283" s="98"/>
      <c r="EZ283" s="98"/>
      <c r="FA283" s="98"/>
      <c r="FB283" s="98"/>
      <c r="FC283" s="98"/>
      <c r="FD283" s="98"/>
      <c r="FE283" s="98"/>
      <c r="FF283" s="98"/>
    </row>
    <row r="284" spans="3:162" x14ac:dyDescent="0.25">
      <c r="C284" s="98"/>
      <c r="D284" s="98"/>
      <c r="E284" s="98"/>
      <c r="F284" s="98"/>
      <c r="G284" s="98"/>
      <c r="H284" s="98"/>
      <c r="I284" s="98"/>
      <c r="J284" s="98"/>
      <c r="K284" s="98"/>
      <c r="L284" s="98"/>
      <c r="M284" s="98"/>
      <c r="N284" s="98"/>
      <c r="O284" s="98"/>
      <c r="P284" s="98"/>
      <c r="Q284" s="98"/>
      <c r="R284" s="98"/>
      <c r="S284" s="98"/>
      <c r="T284" s="98"/>
      <c r="U284" s="98"/>
      <c r="V284" s="98"/>
      <c r="W284" s="98"/>
      <c r="X284" s="98"/>
      <c r="Y284" s="98"/>
      <c r="Z284" s="98"/>
      <c r="AA284" s="98"/>
      <c r="AB284" s="98"/>
      <c r="AC284" s="98"/>
      <c r="AD284" s="98"/>
      <c r="AE284" s="98"/>
      <c r="AF284" s="98"/>
      <c r="AG284" s="98"/>
      <c r="AH284" s="98"/>
      <c r="AI284" s="98"/>
      <c r="AJ284" s="98"/>
      <c r="AK284" s="98"/>
      <c r="AL284" s="98"/>
      <c r="AM284" s="98"/>
      <c r="AN284" s="98"/>
      <c r="AO284" s="98"/>
      <c r="AP284" s="98"/>
      <c r="AQ284" s="98"/>
      <c r="AR284" s="98"/>
      <c r="AS284" s="98"/>
      <c r="AT284" s="98"/>
      <c r="AU284" s="98"/>
      <c r="AV284" s="98"/>
      <c r="AW284" s="98"/>
      <c r="AX284" s="98"/>
      <c r="AY284" s="98"/>
      <c r="AZ284" s="98"/>
      <c r="BA284" s="98"/>
      <c r="BB284" s="98"/>
      <c r="BC284" s="98"/>
      <c r="BD284" s="98"/>
      <c r="BE284" s="98"/>
      <c r="BF284" s="98"/>
      <c r="BG284" s="98"/>
      <c r="BH284" s="98"/>
      <c r="BI284" s="98"/>
      <c r="BJ284" s="98"/>
      <c r="BK284" s="98"/>
      <c r="BL284" s="98"/>
      <c r="BM284" s="98"/>
      <c r="BN284" s="98"/>
      <c r="BO284" s="98"/>
      <c r="BP284" s="98"/>
      <c r="BQ284" s="98"/>
      <c r="BR284" s="98"/>
      <c r="BS284" s="98"/>
      <c r="BT284" s="98"/>
      <c r="BU284" s="98"/>
      <c r="BV284" s="98"/>
      <c r="BW284" s="98"/>
      <c r="BX284" s="98"/>
      <c r="BY284" s="98"/>
      <c r="BZ284" s="98"/>
      <c r="CA284" s="98"/>
      <c r="CB284" s="98"/>
      <c r="CC284" s="98"/>
      <c r="CD284" s="98"/>
      <c r="CE284" s="98"/>
      <c r="CF284" s="98"/>
      <c r="CG284" s="98"/>
      <c r="CH284" s="98"/>
      <c r="CI284" s="98"/>
      <c r="CJ284" s="98"/>
      <c r="CK284" s="98"/>
      <c r="CL284" s="98"/>
      <c r="CM284" s="98"/>
      <c r="CN284" s="98"/>
      <c r="CO284" s="98"/>
      <c r="CP284" s="98"/>
      <c r="CQ284" s="98"/>
      <c r="CR284" s="98"/>
      <c r="CS284" s="98"/>
      <c r="CT284" s="98"/>
      <c r="CU284" s="98"/>
      <c r="CV284" s="98"/>
      <c r="CW284" s="98"/>
      <c r="CX284" s="98"/>
      <c r="CY284" s="98"/>
      <c r="CZ284" s="98"/>
      <c r="DA284" s="98"/>
      <c r="DB284" s="98"/>
      <c r="DC284" s="98"/>
      <c r="DD284" s="98"/>
      <c r="DE284" s="98"/>
      <c r="DF284" s="98"/>
      <c r="DG284" s="98"/>
      <c r="DH284" s="98"/>
      <c r="DI284" s="98"/>
      <c r="DJ284" s="98"/>
      <c r="DK284" s="98"/>
      <c r="DL284" s="98"/>
      <c r="DM284" s="98"/>
      <c r="DN284" s="98"/>
      <c r="DO284" s="98"/>
      <c r="DP284" s="98"/>
      <c r="DQ284" s="98"/>
      <c r="DR284" s="98"/>
      <c r="DS284" s="98"/>
      <c r="DT284" s="98"/>
      <c r="DU284" s="98"/>
      <c r="DV284" s="98"/>
      <c r="DW284" s="98"/>
      <c r="DX284" s="98"/>
      <c r="DY284" s="98"/>
      <c r="DZ284" s="98"/>
      <c r="EA284" s="98"/>
      <c r="EB284" s="98"/>
      <c r="EC284" s="98"/>
      <c r="ED284" s="98"/>
      <c r="EE284" s="98"/>
      <c r="EF284" s="98"/>
      <c r="EG284" s="98"/>
      <c r="EH284" s="98"/>
      <c r="EI284" s="98"/>
      <c r="EJ284" s="98"/>
      <c r="EK284" s="98"/>
      <c r="EL284" s="98"/>
      <c r="EM284" s="98"/>
      <c r="EN284" s="98"/>
      <c r="EO284" s="98"/>
      <c r="EP284" s="98"/>
      <c r="EQ284" s="98"/>
      <c r="ER284" s="98"/>
      <c r="ES284" s="98"/>
      <c r="ET284" s="98"/>
      <c r="EU284" s="98"/>
      <c r="EV284" s="98"/>
      <c r="EW284" s="98"/>
      <c r="EX284" s="98"/>
      <c r="EY284" s="98"/>
      <c r="EZ284" s="98"/>
      <c r="FA284" s="98"/>
      <c r="FB284" s="98"/>
      <c r="FC284" s="98"/>
      <c r="FD284" s="98"/>
      <c r="FE284" s="98"/>
      <c r="FF284" s="98"/>
    </row>
    <row r="285" spans="3:162" x14ac:dyDescent="0.25">
      <c r="C285" s="98"/>
      <c r="D285" s="98"/>
      <c r="E285" s="98"/>
      <c r="F285" s="98"/>
      <c r="G285" s="98"/>
      <c r="H285" s="98"/>
      <c r="I285" s="98"/>
      <c r="J285" s="98"/>
      <c r="K285" s="98"/>
      <c r="L285" s="98"/>
      <c r="M285" s="98"/>
      <c r="N285" s="98"/>
      <c r="O285" s="98"/>
      <c r="P285" s="98"/>
      <c r="Q285" s="98"/>
      <c r="R285" s="98"/>
      <c r="S285" s="98"/>
      <c r="T285" s="98"/>
      <c r="U285" s="98"/>
      <c r="V285" s="98"/>
      <c r="W285" s="98"/>
      <c r="X285" s="98"/>
      <c r="Y285" s="98"/>
      <c r="Z285" s="98"/>
      <c r="AA285" s="98"/>
      <c r="AB285" s="98"/>
      <c r="AC285" s="98"/>
      <c r="AD285" s="98"/>
      <c r="AE285" s="98"/>
      <c r="AF285" s="98"/>
      <c r="AG285" s="98"/>
      <c r="AH285" s="98"/>
      <c r="AI285" s="98"/>
      <c r="AJ285" s="98"/>
      <c r="AK285" s="98"/>
      <c r="AL285" s="98"/>
      <c r="AM285" s="98"/>
      <c r="AN285" s="98"/>
      <c r="AO285" s="98"/>
      <c r="AP285" s="98"/>
      <c r="AQ285" s="98"/>
      <c r="AR285" s="98"/>
      <c r="AS285" s="98"/>
      <c r="AT285" s="98"/>
      <c r="AU285" s="98"/>
      <c r="AV285" s="98"/>
      <c r="AW285" s="98"/>
      <c r="AX285" s="98"/>
      <c r="AY285" s="98"/>
      <c r="AZ285" s="98"/>
      <c r="BA285" s="98"/>
      <c r="BB285" s="98"/>
      <c r="BC285" s="98"/>
      <c r="BD285" s="98"/>
      <c r="BE285" s="98"/>
      <c r="BF285" s="98"/>
      <c r="BG285" s="98"/>
      <c r="BH285" s="98"/>
      <c r="BI285" s="98"/>
      <c r="BJ285" s="98"/>
      <c r="BK285" s="98"/>
      <c r="BL285" s="98"/>
      <c r="BM285" s="98"/>
      <c r="BN285" s="98"/>
      <c r="BO285" s="98"/>
      <c r="BP285" s="98"/>
      <c r="BQ285" s="98"/>
      <c r="BR285" s="98"/>
      <c r="BS285" s="98"/>
      <c r="BT285" s="98"/>
      <c r="BU285" s="98"/>
      <c r="BV285" s="98"/>
      <c r="BW285" s="98"/>
      <c r="BX285" s="98"/>
      <c r="BY285" s="98"/>
      <c r="BZ285" s="98"/>
      <c r="CA285" s="98"/>
      <c r="CB285" s="98"/>
      <c r="CC285" s="98"/>
      <c r="CD285" s="98"/>
      <c r="CE285" s="98"/>
      <c r="CF285" s="98"/>
      <c r="CG285" s="98"/>
      <c r="CH285" s="98"/>
      <c r="CI285" s="98"/>
      <c r="CJ285" s="98"/>
      <c r="CK285" s="98"/>
      <c r="CL285" s="98"/>
      <c r="CM285" s="98"/>
      <c r="CN285" s="98"/>
      <c r="CO285" s="98"/>
      <c r="CP285" s="98"/>
      <c r="CQ285" s="98"/>
      <c r="CR285" s="98"/>
      <c r="CS285" s="98"/>
      <c r="CT285" s="98"/>
      <c r="CU285" s="98"/>
      <c r="CV285" s="98"/>
      <c r="CW285" s="98"/>
      <c r="CX285" s="98"/>
      <c r="CY285" s="98"/>
      <c r="CZ285" s="98"/>
      <c r="DA285" s="98"/>
      <c r="DB285" s="98"/>
      <c r="DC285" s="98"/>
      <c r="DD285" s="98"/>
      <c r="DE285" s="98"/>
      <c r="DF285" s="98"/>
      <c r="DG285" s="98"/>
      <c r="DH285" s="98"/>
      <c r="DI285" s="98"/>
      <c r="DJ285" s="98"/>
      <c r="DK285" s="98"/>
      <c r="DL285" s="98"/>
      <c r="DM285" s="98"/>
      <c r="DN285" s="98"/>
      <c r="DO285" s="98"/>
      <c r="DP285" s="98"/>
      <c r="DQ285" s="98"/>
      <c r="DR285" s="98"/>
      <c r="DS285" s="98"/>
      <c r="DT285" s="98"/>
      <c r="DU285" s="98"/>
      <c r="DV285" s="98"/>
      <c r="DW285" s="98"/>
      <c r="DX285" s="98"/>
      <c r="DY285" s="98"/>
      <c r="DZ285" s="98"/>
      <c r="EA285" s="98"/>
      <c r="EB285" s="98"/>
      <c r="EC285" s="98"/>
      <c r="ED285" s="98"/>
      <c r="EE285" s="98"/>
      <c r="EF285" s="98"/>
      <c r="EG285" s="98"/>
      <c r="EH285" s="98"/>
      <c r="EI285" s="98"/>
      <c r="EJ285" s="98"/>
      <c r="EK285" s="98"/>
      <c r="EL285" s="98"/>
      <c r="EM285" s="98"/>
      <c r="EN285" s="98"/>
      <c r="EO285" s="98"/>
      <c r="EP285" s="98"/>
      <c r="EQ285" s="98"/>
      <c r="ER285" s="98"/>
      <c r="ES285" s="98"/>
      <c r="ET285" s="98"/>
      <c r="EU285" s="98"/>
      <c r="EV285" s="98"/>
      <c r="EW285" s="98"/>
      <c r="EX285" s="98"/>
      <c r="EY285" s="98"/>
      <c r="EZ285" s="98"/>
      <c r="FA285" s="98"/>
      <c r="FB285" s="98"/>
      <c r="FC285" s="98"/>
      <c r="FD285" s="98"/>
      <c r="FE285" s="98"/>
      <c r="FF285" s="98"/>
    </row>
    <row r="286" spans="3:162" x14ac:dyDescent="0.25">
      <c r="C286" s="98"/>
      <c r="D286" s="98"/>
      <c r="E286" s="98"/>
      <c r="F286" s="98"/>
      <c r="G286" s="98"/>
      <c r="H286" s="98"/>
      <c r="I286" s="98"/>
      <c r="J286" s="98"/>
      <c r="K286" s="98"/>
      <c r="L286" s="98"/>
      <c r="M286" s="98"/>
      <c r="N286" s="98"/>
      <c r="O286" s="98"/>
      <c r="P286" s="98"/>
      <c r="Q286" s="98"/>
      <c r="R286" s="98"/>
      <c r="S286" s="98"/>
      <c r="T286" s="98"/>
      <c r="U286" s="98"/>
      <c r="V286" s="98"/>
      <c r="W286" s="98"/>
      <c r="X286" s="98"/>
      <c r="Y286" s="98"/>
      <c r="Z286" s="98"/>
      <c r="AA286" s="98"/>
      <c r="AB286" s="98"/>
      <c r="AC286" s="98"/>
      <c r="AD286" s="98"/>
      <c r="AE286" s="98"/>
      <c r="AF286" s="98"/>
      <c r="AG286" s="98"/>
      <c r="AH286" s="98"/>
      <c r="AI286" s="98"/>
      <c r="AJ286" s="98"/>
      <c r="AK286" s="98"/>
      <c r="AL286" s="98"/>
      <c r="AM286" s="98"/>
      <c r="AN286" s="98"/>
      <c r="AO286" s="98"/>
      <c r="AP286" s="98"/>
      <c r="AQ286" s="98"/>
      <c r="AR286" s="98"/>
      <c r="AS286" s="98"/>
      <c r="AT286" s="98"/>
      <c r="AU286" s="98"/>
      <c r="AV286" s="98"/>
      <c r="AW286" s="98"/>
      <c r="AX286" s="98"/>
      <c r="AY286" s="98"/>
      <c r="AZ286" s="98"/>
      <c r="BA286" s="98"/>
      <c r="BB286" s="98"/>
      <c r="BC286" s="98"/>
      <c r="BD286" s="98"/>
      <c r="BE286" s="98"/>
      <c r="BF286" s="98"/>
      <c r="BG286" s="98"/>
      <c r="BH286" s="98"/>
      <c r="BI286" s="98"/>
      <c r="BJ286" s="98"/>
      <c r="BK286" s="98"/>
      <c r="BL286" s="98"/>
      <c r="BM286" s="98"/>
      <c r="BN286" s="98"/>
      <c r="BO286" s="98"/>
      <c r="BP286" s="98"/>
      <c r="BQ286" s="98"/>
      <c r="BR286" s="98"/>
      <c r="BS286" s="98"/>
      <c r="BT286" s="98"/>
      <c r="BU286" s="98"/>
      <c r="BV286" s="98"/>
      <c r="BW286" s="98"/>
      <c r="BX286" s="98"/>
      <c r="BY286" s="98"/>
      <c r="BZ286" s="98"/>
      <c r="CA286" s="98"/>
      <c r="CB286" s="98"/>
      <c r="CC286" s="98"/>
      <c r="CD286" s="98"/>
      <c r="CE286" s="98"/>
      <c r="CF286" s="98"/>
      <c r="CG286" s="98"/>
      <c r="CH286" s="98"/>
      <c r="CI286" s="98"/>
      <c r="CJ286" s="98"/>
      <c r="CK286" s="98"/>
      <c r="CL286" s="98"/>
      <c r="CM286" s="98"/>
      <c r="CN286" s="98"/>
      <c r="CO286" s="98"/>
      <c r="CP286" s="98"/>
      <c r="CQ286" s="98"/>
      <c r="CR286" s="98"/>
      <c r="CS286" s="98"/>
      <c r="CT286" s="98"/>
      <c r="CU286" s="98"/>
      <c r="CV286" s="98"/>
      <c r="CW286" s="98"/>
      <c r="CX286" s="98"/>
      <c r="CY286" s="98"/>
      <c r="CZ286" s="98"/>
      <c r="DA286" s="98"/>
      <c r="DB286" s="98"/>
      <c r="DC286" s="98"/>
      <c r="DD286" s="98"/>
      <c r="DE286" s="98"/>
      <c r="DF286" s="98"/>
      <c r="DG286" s="98"/>
      <c r="DH286" s="98"/>
      <c r="DI286" s="98"/>
      <c r="DJ286" s="98"/>
      <c r="DK286" s="98"/>
      <c r="DL286" s="98"/>
      <c r="DM286" s="98"/>
      <c r="DN286" s="98"/>
      <c r="DO286" s="98"/>
      <c r="DP286" s="98"/>
      <c r="DQ286" s="98"/>
      <c r="DR286" s="98"/>
      <c r="DS286" s="98"/>
      <c r="DT286" s="98"/>
      <c r="DU286" s="98"/>
      <c r="DV286" s="98"/>
      <c r="DW286" s="98"/>
      <c r="DX286" s="98"/>
      <c r="DY286" s="98"/>
      <c r="DZ286" s="98"/>
      <c r="EA286" s="98"/>
      <c r="EB286" s="98"/>
      <c r="EC286" s="98"/>
      <c r="ED286" s="98"/>
      <c r="EE286" s="98"/>
      <c r="EF286" s="98"/>
      <c r="EG286" s="98"/>
      <c r="EH286" s="98"/>
      <c r="EI286" s="98"/>
      <c r="EJ286" s="98"/>
      <c r="EK286" s="98"/>
      <c r="EL286" s="98"/>
      <c r="EM286" s="98"/>
      <c r="EN286" s="98"/>
      <c r="EO286" s="98"/>
      <c r="EP286" s="98"/>
      <c r="EQ286" s="98"/>
      <c r="ER286" s="98"/>
      <c r="ES286" s="98"/>
      <c r="ET286" s="98"/>
      <c r="EU286" s="98"/>
      <c r="EV286" s="98"/>
      <c r="EW286" s="98"/>
      <c r="EX286" s="98"/>
      <c r="EY286" s="98"/>
      <c r="EZ286" s="98"/>
      <c r="FA286" s="98"/>
      <c r="FB286" s="98"/>
      <c r="FC286" s="98"/>
      <c r="FD286" s="98"/>
      <c r="FE286" s="98"/>
      <c r="FF286" s="98"/>
    </row>
    <row r="287" spans="3:162" x14ac:dyDescent="0.25">
      <c r="C287" s="98"/>
      <c r="D287" s="98"/>
      <c r="E287" s="98"/>
      <c r="F287" s="98"/>
      <c r="G287" s="98"/>
      <c r="H287" s="98"/>
      <c r="I287" s="98"/>
      <c r="J287" s="98"/>
      <c r="K287" s="98"/>
      <c r="L287" s="98"/>
      <c r="M287" s="98"/>
      <c r="N287" s="98"/>
      <c r="O287" s="98"/>
      <c r="P287" s="98"/>
      <c r="Q287" s="98"/>
      <c r="R287" s="98"/>
      <c r="S287" s="98"/>
      <c r="T287" s="98"/>
      <c r="U287" s="98"/>
      <c r="V287" s="98"/>
      <c r="W287" s="98"/>
      <c r="X287" s="98"/>
      <c r="Y287" s="98"/>
      <c r="Z287" s="98"/>
      <c r="AA287" s="98"/>
      <c r="AB287" s="98"/>
      <c r="AC287" s="98"/>
      <c r="AD287" s="98"/>
      <c r="AE287" s="98"/>
      <c r="AF287" s="98"/>
      <c r="AG287" s="98"/>
      <c r="AH287" s="98"/>
      <c r="AI287" s="98"/>
      <c r="AJ287" s="98"/>
      <c r="AK287" s="98"/>
      <c r="AL287" s="98"/>
      <c r="AM287" s="98"/>
      <c r="AN287" s="98"/>
      <c r="AO287" s="98"/>
      <c r="AP287" s="98"/>
      <c r="AQ287" s="98"/>
      <c r="AR287" s="98"/>
      <c r="AS287" s="98"/>
      <c r="AT287" s="98"/>
      <c r="AU287" s="98"/>
      <c r="AV287" s="98"/>
      <c r="AW287" s="98"/>
      <c r="AX287" s="98"/>
      <c r="AY287" s="98"/>
      <c r="AZ287" s="98"/>
      <c r="BA287" s="98"/>
      <c r="BB287" s="98"/>
      <c r="BC287" s="98"/>
      <c r="BD287" s="98"/>
      <c r="BE287" s="98"/>
      <c r="BF287" s="98"/>
      <c r="BG287" s="98"/>
      <c r="BH287" s="98"/>
      <c r="BI287" s="98"/>
      <c r="BJ287" s="98"/>
      <c r="BK287" s="98"/>
      <c r="BL287" s="98"/>
      <c r="BM287" s="98"/>
      <c r="BN287" s="98"/>
      <c r="BO287" s="98"/>
      <c r="BP287" s="98"/>
      <c r="BQ287" s="98"/>
      <c r="BR287" s="98"/>
      <c r="BS287" s="98"/>
      <c r="BT287" s="98"/>
      <c r="BU287" s="98"/>
      <c r="BV287" s="98"/>
      <c r="BW287" s="98"/>
      <c r="BX287" s="98"/>
      <c r="BY287" s="98"/>
      <c r="BZ287" s="98"/>
      <c r="CA287" s="98"/>
      <c r="CB287" s="98"/>
      <c r="CC287" s="98"/>
      <c r="CD287" s="98"/>
      <c r="CE287" s="98"/>
      <c r="CF287" s="98"/>
      <c r="CG287" s="98"/>
      <c r="CH287" s="98"/>
      <c r="CI287" s="98"/>
      <c r="CJ287" s="98"/>
      <c r="CK287" s="98"/>
      <c r="CL287" s="98"/>
      <c r="CM287" s="98"/>
      <c r="CN287" s="98"/>
      <c r="CO287" s="98"/>
      <c r="CP287" s="98"/>
      <c r="CQ287" s="98"/>
      <c r="CR287" s="98"/>
      <c r="CS287" s="98"/>
      <c r="CT287" s="98"/>
      <c r="CU287" s="98"/>
      <c r="CV287" s="98"/>
      <c r="CW287" s="98"/>
      <c r="CX287" s="98"/>
      <c r="CY287" s="98"/>
      <c r="CZ287" s="98"/>
      <c r="DA287" s="98"/>
      <c r="DB287" s="98"/>
      <c r="DC287" s="98"/>
      <c r="DD287" s="98"/>
      <c r="DE287" s="98"/>
      <c r="DF287" s="98"/>
      <c r="DG287" s="98"/>
      <c r="DH287" s="98"/>
      <c r="DI287" s="98"/>
      <c r="DJ287" s="98"/>
      <c r="DK287" s="98"/>
      <c r="DL287" s="98"/>
      <c r="DM287" s="98"/>
      <c r="DN287" s="98"/>
      <c r="DO287" s="98"/>
      <c r="DP287" s="98"/>
      <c r="DQ287" s="98"/>
      <c r="DR287" s="98"/>
      <c r="DS287" s="98"/>
      <c r="DT287" s="98"/>
      <c r="DU287" s="98"/>
      <c r="DV287" s="98"/>
      <c r="DW287" s="98"/>
      <c r="DX287" s="98"/>
      <c r="DY287" s="98"/>
      <c r="DZ287" s="98"/>
      <c r="EA287" s="98"/>
      <c r="EB287" s="98"/>
      <c r="EC287" s="98"/>
      <c r="ED287" s="98"/>
      <c r="EE287" s="98"/>
      <c r="EF287" s="98"/>
      <c r="EG287" s="98"/>
      <c r="EH287" s="98"/>
      <c r="EI287" s="98"/>
      <c r="EJ287" s="98"/>
      <c r="EK287" s="98"/>
      <c r="EL287" s="98"/>
      <c r="EM287" s="98"/>
      <c r="EN287" s="98"/>
      <c r="EO287" s="98"/>
      <c r="EP287" s="98"/>
      <c r="EQ287" s="98"/>
      <c r="ER287" s="98"/>
      <c r="ES287" s="98"/>
      <c r="ET287" s="98"/>
      <c r="EU287" s="98"/>
      <c r="EV287" s="98"/>
      <c r="EW287" s="98"/>
      <c r="EX287" s="98"/>
      <c r="EY287" s="98"/>
      <c r="EZ287" s="98"/>
      <c r="FA287" s="98"/>
      <c r="FB287" s="98"/>
      <c r="FC287" s="98"/>
      <c r="FD287" s="98"/>
      <c r="FE287" s="98"/>
      <c r="FF287" s="98"/>
    </row>
    <row r="288" spans="3:162" x14ac:dyDescent="0.25">
      <c r="C288" s="98"/>
      <c r="D288" s="98"/>
      <c r="E288" s="98"/>
      <c r="F288" s="98"/>
      <c r="G288" s="98"/>
      <c r="H288" s="98"/>
      <c r="I288" s="98"/>
      <c r="J288" s="98"/>
      <c r="K288" s="98"/>
      <c r="L288" s="98"/>
      <c r="M288" s="98"/>
      <c r="N288" s="98"/>
      <c r="O288" s="98"/>
      <c r="P288" s="98"/>
      <c r="Q288" s="98"/>
      <c r="R288" s="98"/>
      <c r="S288" s="98"/>
      <c r="T288" s="98"/>
      <c r="U288" s="98"/>
      <c r="V288" s="98"/>
      <c r="W288" s="98"/>
      <c r="X288" s="98"/>
      <c r="Y288" s="98"/>
      <c r="Z288" s="98"/>
      <c r="AA288" s="98"/>
      <c r="AB288" s="98"/>
      <c r="AC288" s="98"/>
      <c r="AD288" s="98"/>
      <c r="AE288" s="98"/>
      <c r="AF288" s="98"/>
      <c r="AG288" s="98"/>
      <c r="AH288" s="98"/>
      <c r="AI288" s="98"/>
      <c r="AJ288" s="98"/>
      <c r="AK288" s="98"/>
      <c r="AL288" s="98"/>
      <c r="AM288" s="98"/>
      <c r="AN288" s="98"/>
      <c r="AO288" s="98"/>
      <c r="AP288" s="98"/>
      <c r="AQ288" s="98"/>
      <c r="AR288" s="98"/>
      <c r="AS288" s="98"/>
      <c r="AT288" s="98"/>
      <c r="AU288" s="98"/>
      <c r="AV288" s="98"/>
      <c r="AW288" s="98"/>
      <c r="AX288" s="98"/>
      <c r="AY288" s="98"/>
      <c r="AZ288" s="98"/>
      <c r="BA288" s="98"/>
      <c r="BB288" s="98"/>
      <c r="BC288" s="98"/>
      <c r="BD288" s="98"/>
      <c r="BE288" s="98"/>
      <c r="BF288" s="98"/>
      <c r="BG288" s="98"/>
      <c r="BH288" s="98"/>
      <c r="BI288" s="98"/>
      <c r="BJ288" s="98"/>
      <c r="BK288" s="98"/>
      <c r="BL288" s="98"/>
      <c r="BM288" s="98"/>
      <c r="BN288" s="98"/>
      <c r="BO288" s="98"/>
      <c r="BP288" s="98"/>
      <c r="BQ288" s="98"/>
      <c r="BR288" s="98"/>
      <c r="BS288" s="98"/>
      <c r="BT288" s="98"/>
      <c r="BU288" s="98"/>
      <c r="BV288" s="98"/>
      <c r="BW288" s="98"/>
      <c r="BX288" s="98"/>
      <c r="BY288" s="98"/>
      <c r="BZ288" s="98"/>
      <c r="CA288" s="98"/>
      <c r="CB288" s="98"/>
      <c r="CC288" s="98"/>
      <c r="CD288" s="98"/>
      <c r="CE288" s="98"/>
      <c r="CF288" s="98"/>
      <c r="CG288" s="98"/>
      <c r="CH288" s="98"/>
      <c r="CI288" s="98"/>
      <c r="CJ288" s="98"/>
      <c r="CK288" s="98"/>
      <c r="CL288" s="98"/>
      <c r="CM288" s="98"/>
      <c r="CN288" s="98"/>
      <c r="CO288" s="98"/>
      <c r="CP288" s="98"/>
      <c r="CQ288" s="98"/>
      <c r="CR288" s="98"/>
      <c r="CS288" s="98"/>
      <c r="CT288" s="98"/>
      <c r="CU288" s="98"/>
      <c r="CV288" s="98"/>
      <c r="CW288" s="98"/>
      <c r="CX288" s="98"/>
      <c r="CY288" s="98"/>
      <c r="CZ288" s="98"/>
      <c r="DA288" s="98"/>
      <c r="DB288" s="98"/>
      <c r="DC288" s="98"/>
      <c r="DD288" s="98"/>
      <c r="DE288" s="98"/>
      <c r="DF288" s="98"/>
      <c r="DG288" s="98"/>
      <c r="DH288" s="98"/>
      <c r="DI288" s="98"/>
      <c r="DJ288" s="98"/>
      <c r="DK288" s="98"/>
      <c r="DL288" s="98"/>
      <c r="DM288" s="98"/>
      <c r="DN288" s="98"/>
      <c r="DO288" s="98"/>
      <c r="DP288" s="98"/>
      <c r="DQ288" s="98"/>
      <c r="DR288" s="98"/>
      <c r="DS288" s="98"/>
      <c r="DT288" s="98"/>
      <c r="DU288" s="98"/>
      <c r="DV288" s="98"/>
      <c r="DW288" s="98"/>
      <c r="DX288" s="98"/>
      <c r="DY288" s="98"/>
      <c r="DZ288" s="98"/>
      <c r="EA288" s="98"/>
      <c r="EB288" s="98"/>
      <c r="EC288" s="98"/>
      <c r="ED288" s="98"/>
      <c r="EE288" s="98"/>
      <c r="EF288" s="98"/>
      <c r="EG288" s="98"/>
      <c r="EH288" s="98"/>
      <c r="EI288" s="98"/>
      <c r="EJ288" s="98"/>
      <c r="EK288" s="98"/>
      <c r="EL288" s="98"/>
      <c r="EM288" s="98"/>
      <c r="EN288" s="98"/>
      <c r="EO288" s="98"/>
      <c r="EP288" s="98"/>
      <c r="EQ288" s="98"/>
      <c r="ER288" s="98"/>
      <c r="ES288" s="98"/>
      <c r="ET288" s="98"/>
      <c r="EU288" s="98"/>
      <c r="EV288" s="98"/>
      <c r="EW288" s="98"/>
      <c r="EX288" s="98"/>
      <c r="EY288" s="98"/>
      <c r="EZ288" s="98"/>
      <c r="FA288" s="98"/>
      <c r="FB288" s="98"/>
      <c r="FC288" s="98"/>
      <c r="FD288" s="98"/>
      <c r="FE288" s="98"/>
      <c r="FF288" s="98"/>
    </row>
    <row r="289" spans="3:162" x14ac:dyDescent="0.25">
      <c r="C289" s="98"/>
      <c r="D289" s="98"/>
      <c r="E289" s="98"/>
      <c r="F289" s="98"/>
      <c r="G289" s="98"/>
      <c r="H289" s="98"/>
      <c r="I289" s="98"/>
      <c r="J289" s="98"/>
      <c r="K289" s="98"/>
      <c r="L289" s="98"/>
      <c r="M289" s="98"/>
      <c r="N289" s="98"/>
      <c r="O289" s="98"/>
      <c r="P289" s="98"/>
      <c r="Q289" s="98"/>
      <c r="R289" s="98"/>
      <c r="S289" s="98"/>
      <c r="T289" s="98"/>
      <c r="U289" s="98"/>
      <c r="V289" s="98"/>
      <c r="W289" s="98"/>
      <c r="X289" s="98"/>
      <c r="Y289" s="98"/>
      <c r="Z289" s="98"/>
      <c r="AA289" s="98"/>
      <c r="AB289" s="98"/>
      <c r="AC289" s="98"/>
      <c r="AD289" s="98"/>
      <c r="AE289" s="98"/>
      <c r="AF289" s="98"/>
      <c r="AG289" s="98"/>
      <c r="AH289" s="98"/>
      <c r="AI289" s="98"/>
      <c r="AJ289" s="98"/>
      <c r="AK289" s="98"/>
      <c r="AL289" s="98"/>
      <c r="AM289" s="98"/>
      <c r="AN289" s="98"/>
      <c r="AO289" s="98"/>
      <c r="AP289" s="98"/>
      <c r="AQ289" s="98"/>
      <c r="AR289" s="98"/>
      <c r="AS289" s="98"/>
      <c r="AT289" s="98"/>
      <c r="AU289" s="98"/>
      <c r="AV289" s="98"/>
      <c r="AW289" s="98"/>
      <c r="AX289" s="98"/>
      <c r="AY289" s="98"/>
      <c r="AZ289" s="98"/>
      <c r="BA289" s="98"/>
      <c r="BB289" s="98"/>
      <c r="BC289" s="98"/>
      <c r="BD289" s="98"/>
      <c r="BE289" s="98"/>
      <c r="BF289" s="98"/>
      <c r="BG289" s="98"/>
      <c r="BH289" s="98"/>
      <c r="BI289" s="98"/>
      <c r="BJ289" s="98"/>
      <c r="BK289" s="98"/>
      <c r="BL289" s="98"/>
      <c r="BM289" s="98"/>
      <c r="BN289" s="98"/>
      <c r="BO289" s="98"/>
      <c r="BP289" s="98"/>
      <c r="BQ289" s="98"/>
      <c r="BR289" s="98"/>
      <c r="BS289" s="98"/>
      <c r="BT289" s="98"/>
      <c r="BU289" s="98"/>
      <c r="BV289" s="98"/>
      <c r="BW289" s="98"/>
      <c r="BX289" s="98"/>
      <c r="BY289" s="98"/>
      <c r="BZ289" s="98"/>
      <c r="CA289" s="98"/>
      <c r="CB289" s="98"/>
      <c r="CC289" s="98"/>
      <c r="CD289" s="98"/>
      <c r="CE289" s="98"/>
      <c r="CF289" s="98"/>
      <c r="CG289" s="98"/>
      <c r="CH289" s="98"/>
      <c r="CI289" s="98"/>
      <c r="CJ289" s="98"/>
      <c r="CK289" s="98"/>
      <c r="CL289" s="98"/>
      <c r="CM289" s="98"/>
      <c r="CN289" s="98"/>
      <c r="CO289" s="98"/>
      <c r="CP289" s="98"/>
      <c r="CQ289" s="98"/>
      <c r="CR289" s="98"/>
      <c r="CS289" s="98"/>
      <c r="CT289" s="98"/>
      <c r="CU289" s="98"/>
      <c r="CV289" s="98"/>
      <c r="CW289" s="98"/>
      <c r="CX289" s="98"/>
      <c r="CY289" s="98"/>
      <c r="CZ289" s="98"/>
      <c r="DA289" s="98"/>
      <c r="DB289" s="98"/>
      <c r="DC289" s="98"/>
      <c r="DD289" s="98"/>
      <c r="DE289" s="98"/>
      <c r="DF289" s="98"/>
      <c r="DG289" s="98"/>
      <c r="DH289" s="98"/>
      <c r="DI289" s="98"/>
      <c r="DJ289" s="98"/>
      <c r="DK289" s="98"/>
      <c r="DL289" s="98"/>
      <c r="DM289" s="98"/>
      <c r="DN289" s="98"/>
      <c r="DO289" s="98"/>
      <c r="DP289" s="98"/>
      <c r="DQ289" s="98"/>
      <c r="DR289" s="98"/>
      <c r="DS289" s="98"/>
      <c r="DT289" s="98"/>
      <c r="DU289" s="98"/>
      <c r="DV289" s="98"/>
      <c r="DW289" s="98"/>
      <c r="DX289" s="98"/>
      <c r="DY289" s="98"/>
      <c r="DZ289" s="98"/>
      <c r="EA289" s="98"/>
      <c r="EB289" s="98"/>
      <c r="EC289" s="98"/>
      <c r="ED289" s="98"/>
      <c r="EE289" s="98"/>
      <c r="EF289" s="98"/>
      <c r="EG289" s="98"/>
      <c r="EH289" s="98"/>
      <c r="EI289" s="98"/>
      <c r="EJ289" s="98"/>
      <c r="EK289" s="98"/>
      <c r="EL289" s="98"/>
      <c r="EM289" s="98"/>
      <c r="EN289" s="98"/>
      <c r="EO289" s="98"/>
      <c r="EP289" s="98"/>
      <c r="EQ289" s="98"/>
      <c r="ER289" s="98"/>
      <c r="ES289" s="98"/>
      <c r="ET289" s="98"/>
      <c r="EU289" s="98"/>
      <c r="EV289" s="98"/>
      <c r="EW289" s="98"/>
      <c r="EX289" s="98"/>
      <c r="EY289" s="98"/>
      <c r="EZ289" s="98"/>
      <c r="FA289" s="98"/>
      <c r="FB289" s="98"/>
      <c r="FC289" s="98"/>
      <c r="FD289" s="98"/>
      <c r="FE289" s="98"/>
      <c r="FF289" s="98"/>
    </row>
    <row r="290" spans="3:162" x14ac:dyDescent="0.25">
      <c r="C290" s="98"/>
      <c r="D290" s="98"/>
      <c r="E290" s="98"/>
      <c r="F290" s="98"/>
      <c r="G290" s="98"/>
      <c r="H290" s="98"/>
      <c r="I290" s="98"/>
      <c r="J290" s="98"/>
      <c r="K290" s="98"/>
      <c r="L290" s="98"/>
      <c r="M290" s="98"/>
      <c r="N290" s="98"/>
      <c r="O290" s="98"/>
      <c r="P290" s="98"/>
      <c r="Q290" s="98"/>
      <c r="R290" s="98"/>
      <c r="S290" s="98"/>
      <c r="T290" s="98"/>
      <c r="U290" s="98"/>
      <c r="V290" s="98"/>
      <c r="W290" s="98"/>
      <c r="X290" s="98"/>
      <c r="Y290" s="98"/>
      <c r="Z290" s="98"/>
      <c r="AA290" s="98"/>
      <c r="AB290" s="98"/>
      <c r="AC290" s="98"/>
      <c r="AD290" s="98"/>
      <c r="AE290" s="98"/>
      <c r="AF290" s="98"/>
      <c r="AG290" s="98"/>
      <c r="AH290" s="98"/>
      <c r="AI290" s="98"/>
      <c r="AJ290" s="98"/>
      <c r="AK290" s="98"/>
      <c r="AL290" s="98"/>
      <c r="AM290" s="98"/>
      <c r="AN290" s="98"/>
      <c r="AO290" s="98"/>
      <c r="AP290" s="98"/>
      <c r="AQ290" s="98"/>
      <c r="AR290" s="98"/>
      <c r="AS290" s="98"/>
      <c r="AT290" s="98"/>
      <c r="AU290" s="98"/>
      <c r="AV290" s="98"/>
      <c r="AW290" s="98"/>
      <c r="AX290" s="98"/>
      <c r="AY290" s="98"/>
      <c r="AZ290" s="98"/>
      <c r="BA290" s="98"/>
      <c r="BB290" s="98"/>
      <c r="BC290" s="98"/>
      <c r="BD290" s="98"/>
      <c r="BE290" s="98"/>
      <c r="BF290" s="98"/>
      <c r="BG290" s="98"/>
      <c r="BH290" s="98"/>
      <c r="BI290" s="98"/>
      <c r="BJ290" s="98"/>
      <c r="BK290" s="98"/>
      <c r="BL290" s="98"/>
      <c r="BM290" s="98"/>
      <c r="BN290" s="98"/>
      <c r="BO290" s="98"/>
      <c r="BP290" s="98"/>
      <c r="BQ290" s="98"/>
      <c r="BR290" s="98"/>
      <c r="BS290" s="98"/>
      <c r="BT290" s="98"/>
      <c r="BU290" s="98"/>
      <c r="BV290" s="98"/>
      <c r="BW290" s="98"/>
      <c r="BX290" s="98"/>
      <c r="BY290" s="98"/>
      <c r="BZ290" s="98"/>
      <c r="CA290" s="98"/>
      <c r="CB290" s="98"/>
      <c r="CC290" s="98"/>
      <c r="CD290" s="98"/>
      <c r="CE290" s="98"/>
      <c r="CF290" s="98"/>
      <c r="CG290" s="98"/>
      <c r="CH290" s="98"/>
      <c r="CI290" s="98"/>
      <c r="CJ290" s="98"/>
      <c r="CK290" s="98"/>
      <c r="CL290" s="98"/>
      <c r="CM290" s="98"/>
      <c r="CN290" s="98"/>
      <c r="CO290" s="98"/>
      <c r="CP290" s="98"/>
      <c r="CQ290" s="98"/>
      <c r="CR290" s="98"/>
      <c r="CS290" s="98"/>
      <c r="CT290" s="98"/>
      <c r="CU290" s="98"/>
      <c r="CV290" s="98"/>
      <c r="CW290" s="98"/>
      <c r="CX290" s="98"/>
      <c r="CY290" s="98"/>
      <c r="CZ290" s="98"/>
      <c r="DA290" s="98"/>
      <c r="DB290" s="98"/>
      <c r="DC290" s="98"/>
      <c r="DD290" s="98"/>
      <c r="DE290" s="98"/>
      <c r="DF290" s="98"/>
      <c r="DG290" s="98"/>
      <c r="DH290" s="98"/>
      <c r="DI290" s="98"/>
      <c r="DJ290" s="98"/>
      <c r="DK290" s="98"/>
      <c r="DL290" s="98"/>
      <c r="DM290" s="98"/>
      <c r="DN290" s="98"/>
      <c r="DO290" s="98"/>
      <c r="DP290" s="98"/>
      <c r="DQ290" s="98"/>
      <c r="DR290" s="98"/>
      <c r="DS290" s="98"/>
      <c r="DT290" s="98"/>
      <c r="DU290" s="98"/>
      <c r="DV290" s="98"/>
      <c r="DW290" s="98"/>
      <c r="DX290" s="98"/>
      <c r="DY290" s="98"/>
      <c r="DZ290" s="98"/>
      <c r="EA290" s="98"/>
      <c r="EB290" s="98"/>
      <c r="EC290" s="98"/>
      <c r="ED290" s="98"/>
      <c r="EE290" s="98"/>
      <c r="EF290" s="98"/>
      <c r="EG290" s="98"/>
      <c r="EH290" s="98"/>
      <c r="EI290" s="98"/>
      <c r="EJ290" s="98"/>
      <c r="EK290" s="98"/>
      <c r="EL290" s="98"/>
      <c r="EM290" s="98"/>
      <c r="EN290" s="98"/>
      <c r="EO290" s="98"/>
      <c r="EP290" s="98"/>
      <c r="EQ290" s="98"/>
      <c r="ER290" s="98"/>
      <c r="ES290" s="98"/>
      <c r="ET290" s="98"/>
      <c r="EU290" s="98"/>
      <c r="EV290" s="98"/>
      <c r="EW290" s="98"/>
      <c r="EX290" s="98"/>
      <c r="EY290" s="98"/>
      <c r="EZ290" s="98"/>
      <c r="FA290" s="98"/>
      <c r="FB290" s="98"/>
      <c r="FC290" s="98"/>
      <c r="FD290" s="98"/>
      <c r="FE290" s="98"/>
      <c r="FF290" s="98"/>
    </row>
    <row r="291" spans="3:162" x14ac:dyDescent="0.25">
      <c r="C291" s="98"/>
      <c r="D291" s="98"/>
      <c r="E291" s="98"/>
      <c r="F291" s="98"/>
      <c r="G291" s="98"/>
      <c r="H291" s="98"/>
      <c r="I291" s="98"/>
      <c r="J291" s="98"/>
      <c r="K291" s="98"/>
      <c r="L291" s="98"/>
      <c r="M291" s="98"/>
      <c r="N291" s="98"/>
      <c r="O291" s="98"/>
      <c r="P291" s="98"/>
      <c r="Q291" s="98"/>
      <c r="R291" s="98"/>
      <c r="S291" s="98"/>
      <c r="T291" s="98"/>
      <c r="U291" s="98"/>
      <c r="V291" s="98"/>
      <c r="W291" s="98"/>
      <c r="X291" s="98"/>
      <c r="Y291" s="98"/>
      <c r="Z291" s="98"/>
      <c r="AA291" s="98"/>
      <c r="AB291" s="98"/>
      <c r="AC291" s="98"/>
      <c r="AD291" s="98"/>
      <c r="AE291" s="98"/>
      <c r="AF291" s="98"/>
      <c r="AG291" s="98"/>
      <c r="AH291" s="98"/>
      <c r="AI291" s="98"/>
      <c r="AJ291" s="98"/>
      <c r="AK291" s="98"/>
      <c r="AL291" s="98"/>
      <c r="AM291" s="98"/>
      <c r="AN291" s="98"/>
      <c r="AO291" s="98"/>
      <c r="AP291" s="98"/>
      <c r="AQ291" s="98"/>
      <c r="AR291" s="98"/>
      <c r="AS291" s="98"/>
      <c r="AT291" s="98"/>
      <c r="AU291" s="98"/>
      <c r="AV291" s="98"/>
      <c r="AW291" s="98"/>
      <c r="AX291" s="98"/>
      <c r="AY291" s="98"/>
      <c r="AZ291" s="98"/>
      <c r="BA291" s="98"/>
      <c r="BB291" s="98"/>
      <c r="BC291" s="98"/>
      <c r="BD291" s="98"/>
      <c r="BE291" s="98"/>
      <c r="BF291" s="98"/>
      <c r="BG291" s="98"/>
      <c r="BH291" s="98"/>
      <c r="BI291" s="98"/>
      <c r="BJ291" s="98"/>
      <c r="BK291" s="98"/>
      <c r="BL291" s="98"/>
      <c r="BM291" s="98"/>
      <c r="BN291" s="98"/>
      <c r="BO291" s="98"/>
      <c r="BP291" s="98"/>
      <c r="BQ291" s="98"/>
      <c r="BR291" s="98"/>
      <c r="BS291" s="98"/>
      <c r="BT291" s="98"/>
      <c r="BU291" s="98"/>
      <c r="BV291" s="98"/>
      <c r="BW291" s="98"/>
      <c r="BX291" s="98"/>
      <c r="BY291" s="98"/>
      <c r="BZ291" s="98"/>
      <c r="CA291" s="98"/>
      <c r="CB291" s="98"/>
      <c r="CC291" s="98"/>
      <c r="CD291" s="98"/>
      <c r="CE291" s="98"/>
      <c r="CF291" s="98"/>
      <c r="CG291" s="98"/>
      <c r="CH291" s="98"/>
      <c r="CI291" s="98"/>
      <c r="CJ291" s="98"/>
      <c r="CK291" s="98"/>
      <c r="CL291" s="98"/>
      <c r="CM291" s="98"/>
      <c r="CN291" s="98"/>
      <c r="CO291" s="98"/>
      <c r="CP291" s="98"/>
      <c r="CQ291" s="98"/>
      <c r="CR291" s="98"/>
      <c r="CS291" s="98"/>
      <c r="CT291" s="98"/>
      <c r="CU291" s="98"/>
      <c r="CV291" s="98"/>
      <c r="CW291" s="98"/>
      <c r="CX291" s="98"/>
      <c r="CY291" s="98"/>
      <c r="CZ291" s="98"/>
      <c r="DA291" s="98"/>
      <c r="DB291" s="98"/>
      <c r="DC291" s="98"/>
      <c r="DD291" s="98"/>
      <c r="DE291" s="98"/>
      <c r="DF291" s="98"/>
      <c r="DG291" s="98"/>
      <c r="DH291" s="98"/>
      <c r="DI291" s="98"/>
      <c r="DJ291" s="98"/>
      <c r="DK291" s="98"/>
      <c r="DL291" s="98"/>
      <c r="DM291" s="98"/>
      <c r="DN291" s="98"/>
      <c r="DO291" s="98"/>
      <c r="DP291" s="98"/>
      <c r="DQ291" s="98"/>
      <c r="DR291" s="98"/>
      <c r="DS291" s="98"/>
      <c r="DT291" s="98"/>
      <c r="DU291" s="98"/>
      <c r="DV291" s="98"/>
      <c r="DW291" s="98"/>
      <c r="DX291" s="98"/>
      <c r="DY291" s="98"/>
      <c r="DZ291" s="98"/>
      <c r="EA291" s="98"/>
      <c r="EB291" s="98"/>
      <c r="EC291" s="98"/>
      <c r="ED291" s="98"/>
      <c r="EE291" s="98"/>
      <c r="EF291" s="98"/>
      <c r="EG291" s="98"/>
      <c r="EH291" s="98"/>
      <c r="EI291" s="98"/>
      <c r="EJ291" s="98"/>
      <c r="EK291" s="98"/>
      <c r="EL291" s="98"/>
      <c r="EM291" s="98"/>
      <c r="EN291" s="98"/>
      <c r="EO291" s="98"/>
      <c r="EP291" s="98"/>
      <c r="EQ291" s="98"/>
      <c r="ER291" s="98"/>
      <c r="ES291" s="98"/>
      <c r="ET291" s="98"/>
      <c r="EU291" s="98"/>
      <c r="EV291" s="98"/>
      <c r="EW291" s="98"/>
      <c r="EX291" s="98"/>
      <c r="EY291" s="98"/>
      <c r="EZ291" s="98"/>
      <c r="FA291" s="98"/>
      <c r="FB291" s="98"/>
      <c r="FC291" s="98"/>
      <c r="FD291" s="98"/>
      <c r="FE291" s="98"/>
      <c r="FF291" s="98"/>
    </row>
    <row r="292" spans="3:162" x14ac:dyDescent="0.25">
      <c r="C292" s="98"/>
      <c r="D292" s="98"/>
      <c r="E292" s="98"/>
      <c r="F292" s="98"/>
      <c r="G292" s="98"/>
      <c r="H292" s="98"/>
      <c r="I292" s="98"/>
      <c r="J292" s="98"/>
      <c r="K292" s="98"/>
      <c r="L292" s="98"/>
      <c r="M292" s="98"/>
      <c r="N292" s="98"/>
      <c r="O292" s="98"/>
      <c r="P292" s="98"/>
      <c r="Q292" s="98"/>
      <c r="R292" s="98"/>
      <c r="S292" s="98"/>
      <c r="T292" s="98"/>
      <c r="U292" s="98"/>
      <c r="V292" s="98"/>
      <c r="W292" s="98"/>
      <c r="X292" s="98"/>
      <c r="Y292" s="98"/>
      <c r="Z292" s="98"/>
      <c r="AA292" s="98"/>
      <c r="AB292" s="98"/>
      <c r="AC292" s="98"/>
      <c r="AD292" s="98"/>
      <c r="AE292" s="98"/>
      <c r="AF292" s="98"/>
      <c r="AG292" s="98"/>
      <c r="AH292" s="98"/>
      <c r="AI292" s="98"/>
      <c r="AJ292" s="98"/>
      <c r="AK292" s="98"/>
      <c r="AL292" s="98"/>
      <c r="AM292" s="98"/>
      <c r="AN292" s="98"/>
      <c r="AO292" s="98"/>
      <c r="AP292" s="98"/>
      <c r="AQ292" s="98"/>
      <c r="AR292" s="98"/>
      <c r="AS292" s="98"/>
      <c r="AT292" s="98"/>
      <c r="AU292" s="98"/>
      <c r="AV292" s="98"/>
      <c r="AW292" s="98"/>
      <c r="AX292" s="98"/>
      <c r="AY292" s="98"/>
      <c r="AZ292" s="98"/>
      <c r="BA292" s="98"/>
      <c r="BB292" s="98"/>
      <c r="BC292" s="98"/>
      <c r="BD292" s="98"/>
      <c r="BE292" s="98"/>
      <c r="BF292" s="98"/>
      <c r="BG292" s="98"/>
      <c r="BH292" s="98"/>
      <c r="BI292" s="98"/>
      <c r="BJ292" s="98"/>
      <c r="BK292" s="98"/>
      <c r="BL292" s="98"/>
      <c r="BM292" s="98"/>
      <c r="BN292" s="98"/>
      <c r="BO292" s="98"/>
      <c r="BP292" s="98"/>
      <c r="BQ292" s="98"/>
      <c r="BR292" s="98"/>
      <c r="BS292" s="98"/>
      <c r="BT292" s="98"/>
      <c r="BU292" s="98"/>
      <c r="BV292" s="98"/>
      <c r="BW292" s="98"/>
      <c r="BX292" s="98"/>
      <c r="BY292" s="98"/>
      <c r="BZ292" s="98"/>
      <c r="CA292" s="98"/>
      <c r="CB292" s="98"/>
      <c r="CC292" s="98"/>
      <c r="CD292" s="98"/>
      <c r="CE292" s="98"/>
      <c r="CF292" s="98"/>
      <c r="CG292" s="98"/>
      <c r="CH292" s="98"/>
      <c r="CI292" s="98"/>
      <c r="CJ292" s="98"/>
      <c r="CK292" s="98"/>
      <c r="CL292" s="98"/>
      <c r="CM292" s="98"/>
      <c r="CN292" s="98"/>
      <c r="CO292" s="98"/>
      <c r="CP292" s="98"/>
      <c r="CQ292" s="98"/>
      <c r="CR292" s="98"/>
      <c r="CS292" s="98"/>
      <c r="CT292" s="98"/>
      <c r="CU292" s="98"/>
      <c r="CV292" s="98"/>
      <c r="CW292" s="98"/>
      <c r="CX292" s="98"/>
      <c r="CY292" s="98"/>
      <c r="CZ292" s="98"/>
      <c r="DA292" s="98"/>
      <c r="DB292" s="98"/>
      <c r="DC292" s="98"/>
      <c r="DD292" s="98"/>
      <c r="DE292" s="98"/>
      <c r="DF292" s="98"/>
      <c r="DG292" s="98"/>
      <c r="DH292" s="98"/>
      <c r="DI292" s="98"/>
      <c r="DJ292" s="98"/>
      <c r="DK292" s="98"/>
      <c r="DL292" s="98"/>
      <c r="DM292" s="98"/>
      <c r="DN292" s="98"/>
      <c r="DO292" s="98"/>
      <c r="DP292" s="98"/>
      <c r="DQ292" s="98"/>
      <c r="DR292" s="98"/>
      <c r="DS292" s="98"/>
      <c r="DT292" s="98"/>
      <c r="DU292" s="98"/>
      <c r="DV292" s="98"/>
      <c r="DW292" s="98"/>
      <c r="DX292" s="98"/>
      <c r="DY292" s="98"/>
      <c r="DZ292" s="98"/>
      <c r="EA292" s="98"/>
      <c r="EB292" s="98"/>
      <c r="EC292" s="98"/>
      <c r="ED292" s="98"/>
      <c r="EE292" s="98"/>
      <c r="EF292" s="98"/>
      <c r="EG292" s="98"/>
      <c r="EH292" s="98"/>
      <c r="EI292" s="98"/>
      <c r="EJ292" s="98"/>
      <c r="EK292" s="98"/>
      <c r="EL292" s="98"/>
      <c r="EM292" s="98"/>
      <c r="EN292" s="98"/>
      <c r="EO292" s="98"/>
      <c r="EP292" s="98"/>
      <c r="EQ292" s="98"/>
      <c r="ER292" s="98"/>
      <c r="ES292" s="98"/>
      <c r="ET292" s="98"/>
      <c r="EU292" s="98"/>
      <c r="EV292" s="98"/>
      <c r="EW292" s="98"/>
      <c r="EX292" s="98"/>
      <c r="EY292" s="98"/>
      <c r="EZ292" s="98"/>
      <c r="FA292" s="98"/>
      <c r="FB292" s="98"/>
      <c r="FC292" s="98"/>
      <c r="FD292" s="98"/>
      <c r="FE292" s="98"/>
      <c r="FF292" s="98"/>
    </row>
    <row r="293" spans="3:162" x14ac:dyDescent="0.25">
      <c r="C293" s="98"/>
      <c r="D293" s="98"/>
      <c r="E293" s="98"/>
      <c r="F293" s="98"/>
      <c r="G293" s="98"/>
      <c r="H293" s="98"/>
      <c r="I293" s="98"/>
      <c r="J293" s="98"/>
      <c r="K293" s="98"/>
      <c r="L293" s="98"/>
      <c r="M293" s="98"/>
      <c r="N293" s="98"/>
      <c r="O293" s="98"/>
      <c r="P293" s="98"/>
      <c r="Q293" s="98"/>
      <c r="R293" s="98"/>
      <c r="S293" s="98"/>
      <c r="T293" s="98"/>
      <c r="U293" s="98"/>
      <c r="V293" s="98"/>
      <c r="W293" s="98"/>
      <c r="X293" s="98"/>
      <c r="Y293" s="98"/>
      <c r="Z293" s="98"/>
      <c r="AA293" s="98"/>
      <c r="AB293" s="98"/>
      <c r="AC293" s="98"/>
      <c r="AD293" s="98"/>
      <c r="AE293" s="98"/>
      <c r="AF293" s="98"/>
      <c r="AG293" s="98"/>
      <c r="AH293" s="98"/>
      <c r="AI293" s="98"/>
      <c r="AJ293" s="98"/>
      <c r="AK293" s="98"/>
      <c r="AL293" s="98"/>
      <c r="AM293" s="98"/>
      <c r="AN293" s="98"/>
      <c r="AO293" s="98"/>
      <c r="AP293" s="98"/>
      <c r="AQ293" s="98"/>
      <c r="AR293" s="98"/>
      <c r="AS293" s="98"/>
      <c r="AT293" s="98"/>
      <c r="AU293" s="98"/>
      <c r="AV293" s="98"/>
      <c r="AW293" s="98"/>
      <c r="AX293" s="98"/>
      <c r="AY293" s="98"/>
      <c r="AZ293" s="98"/>
      <c r="BA293" s="98"/>
      <c r="BB293" s="98"/>
      <c r="BC293" s="98"/>
      <c r="BD293" s="98"/>
      <c r="BE293" s="98"/>
      <c r="BF293" s="98"/>
      <c r="BG293" s="98"/>
      <c r="BH293" s="98"/>
      <c r="BI293" s="98"/>
      <c r="BJ293" s="98"/>
      <c r="BK293" s="98"/>
      <c r="BL293" s="98"/>
      <c r="BM293" s="98"/>
      <c r="BN293" s="98"/>
      <c r="BO293" s="98"/>
      <c r="BP293" s="98"/>
      <c r="BQ293" s="98"/>
      <c r="BR293" s="98"/>
      <c r="BS293" s="98"/>
      <c r="BT293" s="98"/>
      <c r="BU293" s="98"/>
      <c r="BV293" s="98"/>
      <c r="BW293" s="98"/>
      <c r="BX293" s="98"/>
      <c r="BY293" s="98"/>
      <c r="BZ293" s="98"/>
      <c r="CA293" s="98"/>
      <c r="CB293" s="98"/>
      <c r="CC293" s="98"/>
      <c r="CD293" s="98"/>
      <c r="CE293" s="98"/>
      <c r="CF293" s="98"/>
      <c r="CG293" s="98"/>
      <c r="CH293" s="98"/>
      <c r="CI293" s="98"/>
      <c r="CJ293" s="98"/>
      <c r="CK293" s="98"/>
      <c r="CL293" s="98"/>
      <c r="CM293" s="98"/>
      <c r="CN293" s="98"/>
      <c r="CO293" s="98"/>
      <c r="CP293" s="98"/>
      <c r="CQ293" s="98"/>
      <c r="CR293" s="98"/>
      <c r="CS293" s="98"/>
      <c r="CT293" s="98"/>
      <c r="CU293" s="98"/>
      <c r="CV293" s="98"/>
      <c r="CW293" s="98"/>
      <c r="CX293" s="98"/>
      <c r="CY293" s="98"/>
      <c r="CZ293" s="98"/>
      <c r="DA293" s="98"/>
      <c r="DB293" s="98"/>
      <c r="DC293" s="98"/>
      <c r="DD293" s="98"/>
      <c r="DE293" s="98"/>
      <c r="DF293" s="98"/>
      <c r="DG293" s="98"/>
      <c r="DH293" s="98"/>
      <c r="DI293" s="98"/>
      <c r="DJ293" s="98"/>
      <c r="DK293" s="98"/>
      <c r="DL293" s="98"/>
      <c r="DM293" s="98"/>
      <c r="DN293" s="98"/>
      <c r="DO293" s="98"/>
      <c r="DP293" s="98"/>
      <c r="DQ293" s="98"/>
      <c r="DR293" s="98"/>
      <c r="DS293" s="98"/>
      <c r="DT293" s="98"/>
      <c r="DU293" s="98"/>
      <c r="DV293" s="98"/>
      <c r="DW293" s="98"/>
      <c r="DX293" s="98"/>
      <c r="DY293" s="98"/>
      <c r="DZ293" s="98"/>
      <c r="EA293" s="98"/>
      <c r="EB293" s="98"/>
      <c r="EC293" s="98"/>
      <c r="ED293" s="98"/>
      <c r="EE293" s="98"/>
      <c r="EF293" s="98"/>
      <c r="EG293" s="98"/>
      <c r="EH293" s="98"/>
      <c r="EI293" s="98"/>
      <c r="EJ293" s="98"/>
      <c r="EK293" s="98"/>
      <c r="EL293" s="98"/>
      <c r="EM293" s="98"/>
      <c r="EN293" s="98"/>
      <c r="EO293" s="98"/>
      <c r="EP293" s="98"/>
      <c r="EQ293" s="98"/>
      <c r="ER293" s="98"/>
      <c r="ES293" s="98"/>
      <c r="ET293" s="98"/>
      <c r="EU293" s="98"/>
      <c r="EV293" s="98"/>
      <c r="EW293" s="98"/>
      <c r="EX293" s="98"/>
      <c r="EY293" s="98"/>
      <c r="EZ293" s="98"/>
      <c r="FA293" s="98"/>
      <c r="FB293" s="98"/>
      <c r="FC293" s="98"/>
      <c r="FD293" s="98"/>
      <c r="FE293" s="98"/>
      <c r="FF293" s="98"/>
    </row>
    <row r="294" spans="3:162" x14ac:dyDescent="0.25">
      <c r="C294" s="98"/>
      <c r="D294" s="98"/>
      <c r="E294" s="98"/>
      <c r="F294" s="98"/>
      <c r="G294" s="98"/>
      <c r="H294" s="98"/>
      <c r="I294" s="98"/>
      <c r="J294" s="98"/>
      <c r="K294" s="98"/>
      <c r="L294" s="98"/>
      <c r="M294" s="98"/>
      <c r="N294" s="98"/>
      <c r="O294" s="98"/>
      <c r="P294" s="98"/>
      <c r="Q294" s="98"/>
      <c r="R294" s="98"/>
      <c r="S294" s="98"/>
      <c r="T294" s="98"/>
      <c r="U294" s="98"/>
      <c r="V294" s="98"/>
      <c r="W294" s="98"/>
      <c r="X294" s="98"/>
      <c r="Y294" s="98"/>
      <c r="Z294" s="98"/>
      <c r="AA294" s="98"/>
      <c r="AB294" s="98"/>
      <c r="AC294" s="98"/>
      <c r="AD294" s="98"/>
      <c r="AE294" s="98"/>
      <c r="AF294" s="98"/>
      <c r="AG294" s="98"/>
      <c r="AH294" s="98"/>
      <c r="AI294" s="98"/>
      <c r="AJ294" s="98"/>
      <c r="AK294" s="98"/>
      <c r="AL294" s="98"/>
      <c r="AM294" s="98"/>
      <c r="AN294" s="98"/>
      <c r="AO294" s="98"/>
      <c r="AP294" s="98"/>
      <c r="AQ294" s="98"/>
      <c r="AR294" s="98"/>
      <c r="AS294" s="98"/>
      <c r="AT294" s="98"/>
      <c r="AU294" s="98"/>
      <c r="AV294" s="98"/>
      <c r="AW294" s="98"/>
      <c r="AX294" s="98"/>
      <c r="AY294" s="98"/>
      <c r="AZ294" s="98"/>
      <c r="BA294" s="98"/>
      <c r="BB294" s="98"/>
      <c r="BC294" s="98"/>
      <c r="BD294" s="98"/>
      <c r="BE294" s="98"/>
      <c r="BF294" s="98"/>
      <c r="BG294" s="98"/>
      <c r="BH294" s="98"/>
      <c r="BI294" s="98"/>
      <c r="BJ294" s="98"/>
      <c r="BK294" s="98"/>
      <c r="BL294" s="98"/>
      <c r="BM294" s="98"/>
      <c r="BN294" s="98"/>
      <c r="BO294" s="98"/>
      <c r="BP294" s="98"/>
      <c r="BQ294" s="98"/>
      <c r="BR294" s="98"/>
      <c r="BS294" s="98"/>
      <c r="BT294" s="98"/>
      <c r="BU294" s="98"/>
      <c r="BV294" s="98"/>
      <c r="BW294" s="98"/>
      <c r="BX294" s="98"/>
      <c r="BY294" s="98"/>
      <c r="BZ294" s="98"/>
      <c r="CA294" s="98"/>
      <c r="CB294" s="98"/>
      <c r="CC294" s="98"/>
      <c r="CD294" s="98"/>
      <c r="CE294" s="98"/>
      <c r="CF294" s="98"/>
      <c r="CG294" s="98"/>
      <c r="CH294" s="98"/>
      <c r="CI294" s="98"/>
      <c r="CJ294" s="98"/>
      <c r="CK294" s="98"/>
      <c r="CL294" s="98"/>
      <c r="CM294" s="98"/>
      <c r="CN294" s="98"/>
      <c r="CO294" s="98"/>
      <c r="CP294" s="98"/>
      <c r="CQ294" s="98"/>
      <c r="CR294" s="98"/>
      <c r="CS294" s="98"/>
      <c r="CT294" s="98"/>
      <c r="CU294" s="98"/>
      <c r="CV294" s="98"/>
      <c r="CW294" s="98"/>
      <c r="CX294" s="98"/>
      <c r="CY294" s="98"/>
      <c r="CZ294" s="98"/>
      <c r="DA294" s="98"/>
      <c r="DB294" s="98"/>
      <c r="DC294" s="98"/>
      <c r="DD294" s="98"/>
      <c r="DE294" s="98"/>
      <c r="DF294" s="98"/>
      <c r="DG294" s="98"/>
      <c r="DH294" s="98"/>
      <c r="DI294" s="98"/>
      <c r="DJ294" s="98"/>
      <c r="DK294" s="98"/>
      <c r="DL294" s="98"/>
      <c r="DM294" s="98"/>
      <c r="DN294" s="98"/>
      <c r="DO294" s="98"/>
      <c r="DP294" s="98"/>
      <c r="DQ294" s="98"/>
      <c r="DR294" s="98"/>
      <c r="DS294" s="98"/>
      <c r="DT294" s="98"/>
      <c r="DU294" s="98"/>
      <c r="DV294" s="98"/>
      <c r="DW294" s="98"/>
      <c r="DX294" s="98"/>
      <c r="DY294" s="98"/>
      <c r="DZ294" s="98"/>
      <c r="EA294" s="98"/>
      <c r="EB294" s="98"/>
      <c r="EC294" s="98"/>
      <c r="ED294" s="98"/>
      <c r="EE294" s="98"/>
      <c r="EF294" s="98"/>
      <c r="EG294" s="98"/>
      <c r="EH294" s="98"/>
      <c r="EI294" s="98"/>
      <c r="EJ294" s="98"/>
      <c r="EK294" s="98"/>
      <c r="EL294" s="98"/>
      <c r="EM294" s="98"/>
      <c r="EN294" s="98"/>
      <c r="EO294" s="98"/>
      <c r="EP294" s="98"/>
      <c r="EQ294" s="98"/>
      <c r="ER294" s="98"/>
      <c r="ES294" s="98"/>
      <c r="ET294" s="98"/>
      <c r="EU294" s="98"/>
      <c r="EV294" s="98"/>
      <c r="EW294" s="98"/>
      <c r="EX294" s="98"/>
      <c r="EY294" s="98"/>
      <c r="EZ294" s="98"/>
      <c r="FA294" s="98"/>
      <c r="FB294" s="98"/>
      <c r="FC294" s="98"/>
      <c r="FD294" s="98"/>
      <c r="FE294" s="98"/>
      <c r="FF294" s="98"/>
    </row>
    <row r="295" spans="3:162" x14ac:dyDescent="0.25">
      <c r="C295" s="98"/>
      <c r="D295" s="98"/>
      <c r="E295" s="98"/>
      <c r="F295" s="98"/>
      <c r="G295" s="98"/>
      <c r="H295" s="98"/>
      <c r="I295" s="98"/>
      <c r="J295" s="98"/>
      <c r="K295" s="98"/>
      <c r="L295" s="98"/>
      <c r="M295" s="98"/>
      <c r="N295" s="98"/>
      <c r="O295" s="98"/>
      <c r="P295" s="98"/>
      <c r="Q295" s="98"/>
      <c r="R295" s="98"/>
      <c r="S295" s="98"/>
      <c r="T295" s="98"/>
      <c r="U295" s="98"/>
      <c r="V295" s="98"/>
      <c r="W295" s="98"/>
      <c r="X295" s="98"/>
      <c r="Y295" s="98"/>
      <c r="Z295" s="98"/>
      <c r="AA295" s="98"/>
      <c r="AB295" s="98"/>
      <c r="AC295" s="98"/>
      <c r="AD295" s="98"/>
      <c r="AE295" s="98"/>
      <c r="AF295" s="98"/>
      <c r="AG295" s="98"/>
      <c r="AH295" s="98"/>
      <c r="AI295" s="98"/>
      <c r="AJ295" s="98"/>
      <c r="AK295" s="98"/>
      <c r="AL295" s="98"/>
      <c r="AM295" s="98"/>
      <c r="AN295" s="98"/>
      <c r="AO295" s="98"/>
      <c r="AP295" s="98"/>
      <c r="AQ295" s="98"/>
      <c r="AR295" s="98"/>
      <c r="AS295" s="98"/>
      <c r="AT295" s="98"/>
      <c r="AU295" s="98"/>
      <c r="AV295" s="98"/>
      <c r="AW295" s="98"/>
      <c r="AX295" s="98"/>
      <c r="AY295" s="98"/>
      <c r="AZ295" s="98"/>
      <c r="BA295" s="98"/>
      <c r="BB295" s="98"/>
      <c r="BC295" s="98"/>
      <c r="BD295" s="98"/>
      <c r="BE295" s="98"/>
      <c r="BF295" s="98"/>
      <c r="BG295" s="98"/>
      <c r="BH295" s="98"/>
      <c r="BI295" s="98"/>
      <c r="BJ295" s="98"/>
      <c r="BK295" s="98"/>
      <c r="BL295" s="98"/>
      <c r="BM295" s="98"/>
      <c r="BN295" s="98"/>
      <c r="BO295" s="98"/>
      <c r="BP295" s="98"/>
      <c r="BQ295" s="98"/>
      <c r="BR295" s="98"/>
      <c r="BS295" s="98"/>
      <c r="BT295" s="98"/>
      <c r="BU295" s="98"/>
      <c r="BV295" s="98"/>
      <c r="BW295" s="98"/>
      <c r="BX295" s="98"/>
      <c r="BY295" s="98"/>
      <c r="BZ295" s="98"/>
      <c r="CA295" s="98"/>
      <c r="CB295" s="98"/>
      <c r="CC295" s="98"/>
      <c r="CD295" s="98"/>
      <c r="CE295" s="98"/>
      <c r="CF295" s="98"/>
      <c r="CG295" s="98"/>
      <c r="CH295" s="98"/>
      <c r="CI295" s="98"/>
      <c r="CJ295" s="98"/>
      <c r="CK295" s="98"/>
      <c r="CL295" s="98"/>
      <c r="CM295" s="98"/>
      <c r="CN295" s="98"/>
      <c r="CO295" s="98"/>
      <c r="CP295" s="98"/>
      <c r="CQ295" s="98"/>
      <c r="CR295" s="98"/>
      <c r="CS295" s="98"/>
      <c r="CT295" s="98"/>
      <c r="CU295" s="98"/>
      <c r="CV295" s="98"/>
      <c r="CW295" s="98"/>
      <c r="CX295" s="98"/>
      <c r="CY295" s="98"/>
      <c r="CZ295" s="98"/>
      <c r="DA295" s="98"/>
      <c r="DB295" s="98"/>
      <c r="DC295" s="98"/>
      <c r="DD295" s="98"/>
      <c r="DE295" s="98"/>
      <c r="DF295" s="98"/>
      <c r="DG295" s="98"/>
      <c r="DH295" s="98"/>
      <c r="DI295" s="98"/>
      <c r="DJ295" s="98"/>
      <c r="DK295" s="98"/>
      <c r="DL295" s="98"/>
      <c r="DM295" s="98"/>
      <c r="DN295" s="98"/>
      <c r="DO295" s="98"/>
      <c r="DP295" s="98"/>
      <c r="DQ295" s="98"/>
      <c r="DR295" s="98"/>
      <c r="DS295" s="98"/>
      <c r="DT295" s="98"/>
      <c r="DU295" s="98"/>
      <c r="DV295" s="98"/>
      <c r="DW295" s="98"/>
      <c r="DX295" s="98"/>
      <c r="DY295" s="98"/>
      <c r="DZ295" s="98"/>
      <c r="EA295" s="98"/>
      <c r="EB295" s="98"/>
      <c r="EC295" s="98"/>
      <c r="ED295" s="98"/>
      <c r="EE295" s="98"/>
      <c r="EF295" s="98"/>
      <c r="EG295" s="98"/>
      <c r="EH295" s="98"/>
      <c r="EI295" s="98"/>
      <c r="EJ295" s="98"/>
      <c r="EK295" s="98"/>
      <c r="EL295" s="98"/>
      <c r="EM295" s="98"/>
      <c r="EN295" s="98"/>
      <c r="EO295" s="98"/>
      <c r="EP295" s="98"/>
      <c r="EQ295" s="98"/>
      <c r="ER295" s="98"/>
      <c r="ES295" s="98"/>
      <c r="ET295" s="98"/>
      <c r="EU295" s="98"/>
      <c r="EV295" s="98"/>
      <c r="EW295" s="98"/>
      <c r="EX295" s="98"/>
      <c r="EY295" s="98"/>
      <c r="EZ295" s="98"/>
      <c r="FA295" s="98"/>
      <c r="FB295" s="98"/>
      <c r="FC295" s="98"/>
      <c r="FD295" s="98"/>
      <c r="FE295" s="98"/>
      <c r="FF295" s="98"/>
    </row>
    <row r="296" spans="3:162" x14ac:dyDescent="0.25">
      <c r="C296" s="98"/>
      <c r="D296" s="98"/>
      <c r="E296" s="98"/>
      <c r="F296" s="98"/>
      <c r="G296" s="98"/>
      <c r="H296" s="98"/>
      <c r="I296" s="98"/>
      <c r="J296" s="98"/>
      <c r="K296" s="98"/>
      <c r="L296" s="98"/>
      <c r="M296" s="98"/>
      <c r="N296" s="98"/>
      <c r="O296" s="98"/>
      <c r="P296" s="98"/>
      <c r="Q296" s="98"/>
      <c r="R296" s="98"/>
      <c r="S296" s="98"/>
      <c r="T296" s="98"/>
      <c r="U296" s="98"/>
      <c r="V296" s="98"/>
      <c r="W296" s="98"/>
      <c r="X296" s="98"/>
      <c r="Y296" s="98"/>
      <c r="Z296" s="98"/>
      <c r="AA296" s="98"/>
      <c r="AB296" s="98"/>
      <c r="AC296" s="98"/>
      <c r="AD296" s="98"/>
      <c r="AE296" s="98"/>
      <c r="AF296" s="98"/>
      <c r="AG296" s="98"/>
      <c r="AH296" s="98"/>
      <c r="AI296" s="98"/>
      <c r="AJ296" s="98"/>
      <c r="AK296" s="98"/>
      <c r="AL296" s="98"/>
      <c r="AM296" s="98"/>
      <c r="AN296" s="98"/>
      <c r="AO296" s="98"/>
      <c r="AP296" s="98"/>
      <c r="AQ296" s="98"/>
      <c r="AR296" s="98"/>
      <c r="AS296" s="98"/>
      <c r="AT296" s="98"/>
      <c r="AU296" s="98"/>
      <c r="AV296" s="98"/>
      <c r="AW296" s="98"/>
      <c r="AX296" s="98"/>
      <c r="AY296" s="98"/>
      <c r="AZ296" s="98"/>
      <c r="BA296" s="98"/>
      <c r="BB296" s="98"/>
      <c r="BC296" s="98"/>
      <c r="BD296" s="98"/>
      <c r="BE296" s="98"/>
      <c r="BF296" s="98"/>
      <c r="BG296" s="98"/>
      <c r="BH296" s="98"/>
      <c r="BI296" s="98"/>
      <c r="BJ296" s="98"/>
      <c r="BK296" s="98"/>
      <c r="BL296" s="98"/>
      <c r="BM296" s="98"/>
      <c r="BN296" s="98"/>
      <c r="BO296" s="98"/>
      <c r="BP296" s="98"/>
      <c r="BQ296" s="98"/>
      <c r="BR296" s="98"/>
      <c r="BS296" s="98"/>
      <c r="BT296" s="98"/>
      <c r="BU296" s="98"/>
      <c r="BV296" s="98"/>
      <c r="BW296" s="98"/>
      <c r="BX296" s="98"/>
      <c r="BY296" s="98"/>
      <c r="BZ296" s="98"/>
      <c r="CA296" s="98"/>
      <c r="CB296" s="98"/>
      <c r="CC296" s="98"/>
      <c r="CD296" s="98"/>
      <c r="CE296" s="98"/>
      <c r="CF296" s="98"/>
      <c r="CG296" s="98"/>
      <c r="CH296" s="98"/>
      <c r="CI296" s="98"/>
      <c r="CJ296" s="98"/>
      <c r="CK296" s="98"/>
      <c r="CL296" s="98"/>
      <c r="CM296" s="98"/>
      <c r="CN296" s="98"/>
      <c r="CO296" s="98"/>
      <c r="CP296" s="98"/>
      <c r="CQ296" s="98"/>
      <c r="CR296" s="98"/>
      <c r="CS296" s="98"/>
      <c r="CT296" s="98"/>
      <c r="CU296" s="98"/>
      <c r="CV296" s="98"/>
      <c r="CW296" s="98"/>
      <c r="CX296" s="98"/>
      <c r="CY296" s="98"/>
      <c r="CZ296" s="98"/>
      <c r="DA296" s="98"/>
      <c r="DB296" s="98"/>
      <c r="DC296" s="98"/>
      <c r="DD296" s="98"/>
      <c r="DE296" s="98"/>
      <c r="DF296" s="98"/>
      <c r="DG296" s="98"/>
      <c r="DH296" s="98"/>
      <c r="DI296" s="98"/>
      <c r="DJ296" s="98"/>
      <c r="DK296" s="98"/>
      <c r="DL296" s="98"/>
      <c r="DM296" s="98"/>
      <c r="DN296" s="98"/>
      <c r="DO296" s="98"/>
      <c r="DP296" s="98"/>
      <c r="DQ296" s="98"/>
      <c r="DR296" s="98"/>
      <c r="DS296" s="98"/>
      <c r="DT296" s="98"/>
      <c r="DU296" s="98"/>
      <c r="DV296" s="98"/>
      <c r="DW296" s="98"/>
      <c r="DX296" s="98"/>
      <c r="DY296" s="98"/>
      <c r="DZ296" s="98"/>
      <c r="EA296" s="98"/>
      <c r="EB296" s="98"/>
      <c r="EC296" s="98"/>
      <c r="ED296" s="98"/>
      <c r="EE296" s="98"/>
      <c r="EF296" s="98"/>
      <c r="EG296" s="98"/>
      <c r="EH296" s="98"/>
      <c r="EI296" s="98"/>
      <c r="EJ296" s="98"/>
      <c r="EK296" s="98"/>
      <c r="EL296" s="98"/>
      <c r="EM296" s="98"/>
      <c r="EN296" s="98"/>
      <c r="EO296" s="98"/>
      <c r="EP296" s="98"/>
      <c r="EQ296" s="98"/>
      <c r="ER296" s="98"/>
      <c r="ES296" s="98"/>
      <c r="ET296" s="98"/>
      <c r="EU296" s="98"/>
      <c r="EV296" s="98"/>
      <c r="EW296" s="98"/>
      <c r="EX296" s="98"/>
      <c r="EY296" s="98"/>
      <c r="EZ296" s="98"/>
      <c r="FA296" s="98"/>
      <c r="FB296" s="98"/>
      <c r="FC296" s="98"/>
      <c r="FD296" s="98"/>
      <c r="FE296" s="98"/>
      <c r="FF296" s="98"/>
    </row>
    <row r="297" spans="3:162" x14ac:dyDescent="0.25">
      <c r="C297" s="98"/>
      <c r="D297" s="98"/>
      <c r="E297" s="98"/>
      <c r="F297" s="98"/>
      <c r="G297" s="98"/>
      <c r="H297" s="98"/>
      <c r="I297" s="98"/>
      <c r="J297" s="98"/>
      <c r="K297" s="98"/>
      <c r="L297" s="98"/>
      <c r="M297" s="98"/>
      <c r="N297" s="98"/>
      <c r="O297" s="98"/>
      <c r="P297" s="98"/>
      <c r="Q297" s="98"/>
      <c r="R297" s="98"/>
      <c r="S297" s="98"/>
      <c r="T297" s="98"/>
      <c r="U297" s="98"/>
      <c r="V297" s="98"/>
      <c r="W297" s="98"/>
      <c r="X297" s="98"/>
      <c r="Y297" s="98"/>
      <c r="Z297" s="98"/>
      <c r="AA297" s="98"/>
      <c r="AB297" s="98"/>
      <c r="AC297" s="98"/>
      <c r="AD297" s="98"/>
      <c r="AE297" s="98"/>
      <c r="AF297" s="98"/>
      <c r="AG297" s="98"/>
      <c r="AH297" s="98"/>
      <c r="AI297" s="98"/>
      <c r="AJ297" s="98"/>
      <c r="AK297" s="98"/>
      <c r="AL297" s="98"/>
      <c r="AM297" s="98"/>
      <c r="AN297" s="98"/>
      <c r="AO297" s="98"/>
      <c r="AP297" s="98"/>
      <c r="AQ297" s="98"/>
      <c r="AR297" s="98"/>
      <c r="AS297" s="98"/>
      <c r="AT297" s="98"/>
      <c r="AU297" s="98"/>
      <c r="AV297" s="98"/>
      <c r="AW297" s="98"/>
      <c r="AX297" s="98"/>
      <c r="AY297" s="98"/>
      <c r="AZ297" s="98"/>
      <c r="BA297" s="98"/>
      <c r="BB297" s="98"/>
      <c r="BC297" s="98"/>
      <c r="BD297" s="98"/>
      <c r="BE297" s="98"/>
      <c r="BF297" s="98"/>
      <c r="BG297" s="98"/>
      <c r="BH297" s="98"/>
      <c r="BI297" s="98"/>
      <c r="BJ297" s="98"/>
      <c r="BK297" s="98"/>
      <c r="BL297" s="98"/>
      <c r="BM297" s="98"/>
      <c r="BN297" s="98"/>
      <c r="BO297" s="98"/>
      <c r="BP297" s="98"/>
      <c r="BQ297" s="98"/>
      <c r="BR297" s="98"/>
      <c r="BS297" s="98"/>
      <c r="BT297" s="98"/>
      <c r="BU297" s="98"/>
      <c r="BV297" s="98"/>
      <c r="BW297" s="98"/>
      <c r="BX297" s="98"/>
      <c r="BY297" s="98"/>
      <c r="BZ297" s="98"/>
      <c r="CA297" s="98"/>
      <c r="CB297" s="98"/>
      <c r="CC297" s="98"/>
      <c r="CD297" s="98"/>
      <c r="CE297" s="98"/>
      <c r="CF297" s="98"/>
      <c r="CG297" s="98"/>
      <c r="CH297" s="98"/>
      <c r="CI297" s="98"/>
      <c r="CJ297" s="98"/>
      <c r="CK297" s="98"/>
      <c r="CL297" s="98"/>
      <c r="CM297" s="98"/>
      <c r="CN297" s="98"/>
      <c r="CO297" s="98"/>
      <c r="CP297" s="98"/>
      <c r="CQ297" s="98"/>
      <c r="CR297" s="98"/>
      <c r="CS297" s="98"/>
      <c r="CT297" s="98"/>
      <c r="CU297" s="98"/>
      <c r="CV297" s="98"/>
      <c r="CW297" s="98"/>
      <c r="CX297" s="98"/>
      <c r="CY297" s="98"/>
      <c r="CZ297" s="98"/>
      <c r="DA297" s="98"/>
      <c r="DB297" s="98"/>
      <c r="DC297" s="98"/>
      <c r="DD297" s="98"/>
      <c r="DE297" s="98"/>
      <c r="DF297" s="98"/>
      <c r="DG297" s="98"/>
      <c r="DH297" s="98"/>
      <c r="DI297" s="98"/>
      <c r="DJ297" s="98"/>
      <c r="DK297" s="98"/>
      <c r="DL297" s="98"/>
      <c r="DM297" s="98"/>
      <c r="DN297" s="98"/>
      <c r="DO297" s="98"/>
      <c r="DP297" s="98"/>
      <c r="DQ297" s="98"/>
      <c r="DR297" s="98"/>
      <c r="DS297" s="98"/>
      <c r="DT297" s="98"/>
      <c r="DU297" s="98"/>
      <c r="DV297" s="98"/>
      <c r="DW297" s="98"/>
      <c r="DX297" s="98"/>
      <c r="DY297" s="98"/>
      <c r="DZ297" s="98"/>
      <c r="EA297" s="98"/>
      <c r="EB297" s="98"/>
      <c r="EC297" s="98"/>
      <c r="ED297" s="98"/>
      <c r="EE297" s="98"/>
      <c r="EF297" s="98"/>
      <c r="EG297" s="98"/>
      <c r="EH297" s="98"/>
      <c r="EI297" s="98"/>
      <c r="EJ297" s="98"/>
      <c r="EK297" s="98"/>
      <c r="EL297" s="98"/>
      <c r="EM297" s="98"/>
      <c r="EN297" s="98"/>
      <c r="EO297" s="98"/>
      <c r="EP297" s="98"/>
      <c r="EQ297" s="98"/>
      <c r="ER297" s="98"/>
      <c r="ES297" s="98"/>
      <c r="ET297" s="98"/>
      <c r="EU297" s="98"/>
      <c r="EV297" s="98"/>
      <c r="EW297" s="98"/>
      <c r="EX297" s="98"/>
      <c r="EY297" s="98"/>
      <c r="EZ297" s="98"/>
      <c r="FA297" s="98"/>
      <c r="FB297" s="98"/>
      <c r="FC297" s="98"/>
      <c r="FD297" s="98"/>
      <c r="FE297" s="98"/>
      <c r="FF297" s="98"/>
    </row>
    <row r="298" spans="3:162" x14ac:dyDescent="0.25">
      <c r="C298" s="98"/>
      <c r="D298" s="98"/>
      <c r="E298" s="98"/>
      <c r="F298" s="98"/>
      <c r="G298" s="98"/>
      <c r="H298" s="98"/>
      <c r="I298" s="98"/>
      <c r="J298" s="98"/>
      <c r="K298" s="98"/>
      <c r="L298" s="98"/>
      <c r="M298" s="98"/>
      <c r="N298" s="98"/>
      <c r="O298" s="98"/>
      <c r="P298" s="98"/>
      <c r="Q298" s="98"/>
      <c r="R298" s="98"/>
      <c r="S298" s="98"/>
      <c r="T298" s="98"/>
      <c r="U298" s="98"/>
      <c r="V298" s="98"/>
      <c r="W298" s="98"/>
      <c r="X298" s="98"/>
      <c r="Y298" s="98"/>
      <c r="Z298" s="98"/>
      <c r="AA298" s="98"/>
      <c r="AB298" s="98"/>
      <c r="AC298" s="98"/>
      <c r="AD298" s="98"/>
      <c r="AE298" s="98"/>
      <c r="AF298" s="98"/>
      <c r="AG298" s="98"/>
      <c r="AH298" s="98"/>
      <c r="AI298" s="98"/>
      <c r="AJ298" s="98"/>
      <c r="AK298" s="98"/>
      <c r="AL298" s="98"/>
      <c r="AM298" s="98"/>
      <c r="AN298" s="98"/>
      <c r="AO298" s="98"/>
      <c r="AP298" s="98"/>
      <c r="AQ298" s="98"/>
      <c r="AR298" s="98"/>
      <c r="AS298" s="98"/>
      <c r="AT298" s="98"/>
      <c r="AU298" s="98"/>
      <c r="AV298" s="98"/>
      <c r="AW298" s="98"/>
      <c r="AX298" s="98"/>
      <c r="AY298" s="98"/>
      <c r="AZ298" s="98"/>
      <c r="BA298" s="98"/>
      <c r="BB298" s="98"/>
      <c r="BC298" s="98"/>
      <c r="BD298" s="98"/>
      <c r="BE298" s="98"/>
      <c r="BF298" s="98"/>
      <c r="BG298" s="98"/>
      <c r="BH298" s="98"/>
      <c r="BI298" s="98"/>
      <c r="BJ298" s="98"/>
      <c r="BK298" s="98"/>
      <c r="BL298" s="98"/>
      <c r="BM298" s="98"/>
      <c r="BN298" s="98"/>
      <c r="BO298" s="98"/>
      <c r="BP298" s="98"/>
      <c r="BQ298" s="98"/>
      <c r="BR298" s="98"/>
      <c r="BS298" s="98"/>
      <c r="BT298" s="98"/>
      <c r="BU298" s="98"/>
      <c r="BV298" s="98"/>
      <c r="BW298" s="98"/>
      <c r="BX298" s="98"/>
      <c r="BY298" s="98"/>
      <c r="BZ298" s="98"/>
      <c r="CA298" s="98"/>
      <c r="CB298" s="98"/>
      <c r="CC298" s="98"/>
      <c r="CD298" s="98"/>
      <c r="CE298" s="98"/>
      <c r="CF298" s="98"/>
      <c r="CG298" s="98"/>
      <c r="CH298" s="98"/>
      <c r="CI298" s="98"/>
      <c r="CJ298" s="98"/>
      <c r="CK298" s="98"/>
      <c r="CL298" s="98"/>
      <c r="CM298" s="98"/>
      <c r="CN298" s="98"/>
      <c r="CO298" s="98"/>
      <c r="CP298" s="98"/>
      <c r="CQ298" s="98"/>
      <c r="CR298" s="98"/>
      <c r="CS298" s="98"/>
      <c r="CT298" s="98"/>
      <c r="CU298" s="98"/>
      <c r="CV298" s="98"/>
      <c r="CW298" s="98"/>
      <c r="CX298" s="98"/>
      <c r="CY298" s="98"/>
      <c r="CZ298" s="98"/>
      <c r="DA298" s="98"/>
      <c r="DB298" s="98"/>
      <c r="DC298" s="98"/>
      <c r="DD298" s="98"/>
      <c r="DE298" s="98"/>
      <c r="DF298" s="98"/>
      <c r="DG298" s="98"/>
      <c r="DH298" s="98"/>
      <c r="DI298" s="98"/>
      <c r="DJ298" s="98"/>
      <c r="DK298" s="98"/>
      <c r="DL298" s="98"/>
      <c r="DM298" s="98"/>
      <c r="DN298" s="98"/>
      <c r="DO298" s="98"/>
      <c r="DP298" s="98"/>
      <c r="DQ298" s="98"/>
      <c r="DR298" s="98"/>
      <c r="DS298" s="98"/>
      <c r="DT298" s="98"/>
      <c r="DU298" s="98"/>
      <c r="DV298" s="98"/>
      <c r="DW298" s="98"/>
      <c r="DX298" s="98"/>
      <c r="DY298" s="98"/>
      <c r="DZ298" s="98"/>
      <c r="EA298" s="98"/>
      <c r="EB298" s="98"/>
      <c r="EC298" s="98"/>
      <c r="ED298" s="98"/>
      <c r="EE298" s="98"/>
      <c r="EF298" s="98"/>
      <c r="EG298" s="98"/>
      <c r="EH298" s="98"/>
      <c r="EI298" s="98"/>
      <c r="EJ298" s="98"/>
      <c r="EK298" s="98"/>
      <c r="EL298" s="98"/>
      <c r="EM298" s="98"/>
      <c r="EN298" s="98"/>
      <c r="EO298" s="98"/>
      <c r="EP298" s="98"/>
      <c r="EQ298" s="98"/>
      <c r="ER298" s="98"/>
      <c r="ES298" s="98"/>
      <c r="ET298" s="98"/>
      <c r="EU298" s="98"/>
      <c r="EV298" s="98"/>
      <c r="EW298" s="98"/>
      <c r="EX298" s="98"/>
      <c r="EY298" s="98"/>
      <c r="EZ298" s="98"/>
      <c r="FA298" s="98"/>
      <c r="FB298" s="98"/>
      <c r="FC298" s="98"/>
      <c r="FD298" s="98"/>
      <c r="FE298" s="98"/>
      <c r="FF298" s="98"/>
    </row>
    <row r="299" spans="3:162" x14ac:dyDescent="0.25">
      <c r="C299" s="98"/>
      <c r="D299" s="98"/>
      <c r="E299" s="98"/>
      <c r="F299" s="98"/>
      <c r="G299" s="98"/>
      <c r="H299" s="98"/>
      <c r="I299" s="98"/>
      <c r="J299" s="98"/>
      <c r="K299" s="98"/>
      <c r="L299" s="98"/>
      <c r="M299" s="98"/>
      <c r="N299" s="98"/>
      <c r="O299" s="98"/>
      <c r="P299" s="98"/>
      <c r="Q299" s="98"/>
      <c r="R299" s="98"/>
      <c r="S299" s="98"/>
      <c r="T299" s="98"/>
      <c r="U299" s="98"/>
      <c r="V299" s="98"/>
      <c r="W299" s="98"/>
      <c r="X299" s="98"/>
      <c r="Y299" s="98"/>
      <c r="Z299" s="98"/>
      <c r="AA299" s="98"/>
      <c r="AB299" s="98"/>
      <c r="AC299" s="98"/>
      <c r="AD299" s="98"/>
      <c r="AE299" s="98"/>
      <c r="AF299" s="98"/>
      <c r="AG299" s="98"/>
      <c r="AH299" s="98"/>
      <c r="AI299" s="98"/>
      <c r="AJ299" s="98"/>
      <c r="AK299" s="98"/>
      <c r="AL299" s="98"/>
      <c r="AM299" s="98"/>
      <c r="AN299" s="98"/>
      <c r="AO299" s="98"/>
      <c r="AP299" s="98"/>
      <c r="AQ299" s="98"/>
      <c r="AR299" s="98"/>
      <c r="AS299" s="98"/>
      <c r="AT299" s="98"/>
      <c r="AU299" s="98"/>
      <c r="AV299" s="98"/>
      <c r="AW299" s="98"/>
      <c r="AX299" s="98"/>
      <c r="AY299" s="98"/>
      <c r="AZ299" s="98"/>
      <c r="BA299" s="98"/>
      <c r="BB299" s="98"/>
      <c r="BC299" s="98"/>
      <c r="BD299" s="98"/>
      <c r="BE299" s="98"/>
      <c r="BF299" s="98"/>
      <c r="BG299" s="98"/>
      <c r="BH299" s="98"/>
      <c r="BI299" s="98"/>
      <c r="BJ299" s="98"/>
      <c r="BK299" s="98"/>
      <c r="BL299" s="98"/>
      <c r="BM299" s="98"/>
      <c r="BN299" s="98"/>
      <c r="BO299" s="98"/>
      <c r="BP299" s="98"/>
      <c r="BQ299" s="98"/>
      <c r="BR299" s="98"/>
      <c r="BS299" s="98"/>
      <c r="BT299" s="98"/>
      <c r="BU299" s="98"/>
      <c r="BV299" s="98"/>
      <c r="BW299" s="98"/>
      <c r="BX299" s="98"/>
      <c r="BY299" s="98"/>
      <c r="BZ299" s="98"/>
      <c r="CA299" s="98"/>
      <c r="CB299" s="98"/>
      <c r="CC299" s="98"/>
      <c r="CD299" s="98"/>
      <c r="CE299" s="98"/>
      <c r="CF299" s="98"/>
      <c r="CG299" s="98"/>
      <c r="CH299" s="98"/>
      <c r="CI299" s="98"/>
      <c r="CJ299" s="98"/>
      <c r="CK299" s="98"/>
      <c r="CL299" s="98"/>
      <c r="CM299" s="98"/>
      <c r="CN299" s="98"/>
      <c r="CO299" s="98"/>
      <c r="CP299" s="98"/>
      <c r="CQ299" s="98"/>
      <c r="CR299" s="98"/>
      <c r="CS299" s="98"/>
      <c r="CT299" s="98"/>
      <c r="CU299" s="98"/>
      <c r="CV299" s="98"/>
      <c r="CW299" s="98"/>
      <c r="CX299" s="98"/>
      <c r="CY299" s="98"/>
      <c r="CZ299" s="98"/>
      <c r="DA299" s="98"/>
      <c r="DB299" s="98"/>
      <c r="DC299" s="98"/>
      <c r="DD299" s="98"/>
      <c r="DE299" s="98"/>
      <c r="DF299" s="98"/>
      <c r="DG299" s="98"/>
      <c r="DH299" s="98"/>
      <c r="DI299" s="98"/>
      <c r="DJ299" s="98"/>
      <c r="DK299" s="98"/>
      <c r="DL299" s="98"/>
      <c r="DM299" s="98"/>
      <c r="DN299" s="98"/>
      <c r="DO299" s="98"/>
      <c r="DP299" s="98"/>
      <c r="DQ299" s="98"/>
      <c r="DR299" s="98"/>
      <c r="DS299" s="98"/>
      <c r="DT299" s="98"/>
      <c r="DU299" s="98"/>
      <c r="DV299" s="98"/>
      <c r="DW299" s="98"/>
      <c r="DX299" s="98"/>
      <c r="DY299" s="98"/>
      <c r="DZ299" s="98"/>
      <c r="EA299" s="98"/>
      <c r="EB299" s="98"/>
      <c r="EC299" s="98"/>
      <c r="ED299" s="98"/>
      <c r="EE299" s="98"/>
      <c r="EF299" s="98"/>
      <c r="EG299" s="98"/>
      <c r="EH299" s="98"/>
      <c r="EI299" s="98"/>
      <c r="EJ299" s="98"/>
      <c r="EK299" s="98"/>
      <c r="EL299" s="98"/>
      <c r="EM299" s="98"/>
      <c r="EN299" s="98"/>
      <c r="EO299" s="98"/>
      <c r="EP299" s="98"/>
      <c r="EQ299" s="98"/>
      <c r="ER299" s="98"/>
      <c r="ES299" s="98"/>
      <c r="ET299" s="98"/>
      <c r="EU299" s="98"/>
      <c r="EV299" s="98"/>
      <c r="EW299" s="98"/>
      <c r="EX299" s="98"/>
      <c r="EY299" s="98"/>
      <c r="EZ299" s="98"/>
      <c r="FA299" s="98"/>
      <c r="FB299" s="98"/>
      <c r="FC299" s="98"/>
      <c r="FD299" s="98"/>
      <c r="FE299" s="98"/>
      <c r="FF299" s="98"/>
    </row>
    <row r="300" spans="3:162" x14ac:dyDescent="0.25">
      <c r="C300" s="98"/>
      <c r="D300" s="98"/>
      <c r="E300" s="98"/>
      <c r="F300" s="98"/>
      <c r="G300" s="98"/>
      <c r="H300" s="98"/>
      <c r="I300" s="98"/>
      <c r="J300" s="98"/>
      <c r="K300" s="98"/>
      <c r="L300" s="98"/>
      <c r="M300" s="98"/>
      <c r="N300" s="98"/>
      <c r="O300" s="98"/>
      <c r="P300" s="98"/>
      <c r="Q300" s="98"/>
      <c r="R300" s="98"/>
      <c r="S300" s="98"/>
      <c r="T300" s="98"/>
      <c r="U300" s="98"/>
      <c r="V300" s="98"/>
      <c r="W300" s="98"/>
      <c r="X300" s="98"/>
      <c r="Y300" s="98"/>
      <c r="Z300" s="98"/>
      <c r="AA300" s="98"/>
      <c r="AB300" s="98"/>
      <c r="AC300" s="98"/>
      <c r="AD300" s="98"/>
      <c r="AE300" s="98"/>
      <c r="AF300" s="98"/>
      <c r="AG300" s="98"/>
      <c r="AH300" s="98"/>
      <c r="AI300" s="98"/>
      <c r="AJ300" s="98"/>
      <c r="AK300" s="98"/>
      <c r="AL300" s="98"/>
      <c r="AM300" s="98"/>
      <c r="AN300" s="98"/>
      <c r="AO300" s="98"/>
      <c r="AP300" s="98"/>
      <c r="AQ300" s="98"/>
      <c r="AR300" s="98"/>
      <c r="AS300" s="98"/>
      <c r="AT300" s="98"/>
      <c r="AU300" s="98"/>
      <c r="AV300" s="98"/>
      <c r="AW300" s="98"/>
      <c r="AX300" s="98"/>
      <c r="AY300" s="98"/>
      <c r="AZ300" s="98"/>
      <c r="BA300" s="98"/>
      <c r="BB300" s="98"/>
      <c r="BC300" s="98"/>
      <c r="BD300" s="98"/>
      <c r="BE300" s="98"/>
      <c r="BF300" s="98"/>
      <c r="BG300" s="98"/>
      <c r="BH300" s="98"/>
      <c r="BI300" s="98"/>
      <c r="BJ300" s="98"/>
      <c r="BK300" s="98"/>
      <c r="BL300" s="98"/>
      <c r="BM300" s="98"/>
      <c r="BN300" s="98"/>
      <c r="BO300" s="98"/>
      <c r="BP300" s="98"/>
      <c r="BQ300" s="98"/>
      <c r="BR300" s="98"/>
      <c r="BS300" s="98"/>
      <c r="BT300" s="98"/>
      <c r="BU300" s="98"/>
      <c r="BV300" s="98"/>
      <c r="BW300" s="98"/>
      <c r="BX300" s="98"/>
      <c r="BY300" s="98"/>
      <c r="BZ300" s="98"/>
      <c r="CA300" s="98"/>
      <c r="CB300" s="98"/>
      <c r="CC300" s="98"/>
      <c r="CD300" s="98"/>
      <c r="CE300" s="98"/>
      <c r="CF300" s="98"/>
      <c r="CG300" s="98"/>
      <c r="CH300" s="98"/>
      <c r="CI300" s="98"/>
      <c r="CJ300" s="98"/>
      <c r="CK300" s="98"/>
      <c r="CL300" s="98"/>
      <c r="CM300" s="98"/>
      <c r="CN300" s="98"/>
      <c r="CO300" s="98"/>
      <c r="CP300" s="98"/>
      <c r="CQ300" s="98"/>
      <c r="CR300" s="98"/>
      <c r="CS300" s="98"/>
      <c r="CT300" s="98"/>
      <c r="CU300" s="98"/>
      <c r="CV300" s="98"/>
      <c r="CW300" s="98"/>
      <c r="CX300" s="98"/>
      <c r="CY300" s="98"/>
      <c r="CZ300" s="98"/>
      <c r="DA300" s="98"/>
      <c r="DB300" s="98"/>
      <c r="DC300" s="98"/>
      <c r="DD300" s="98"/>
      <c r="DE300" s="98"/>
      <c r="DF300" s="98"/>
      <c r="DG300" s="98"/>
      <c r="DH300" s="98"/>
      <c r="DI300" s="98"/>
      <c r="DJ300" s="98"/>
      <c r="DK300" s="98"/>
      <c r="DL300" s="98"/>
      <c r="DM300" s="98"/>
      <c r="DN300" s="98"/>
      <c r="DO300" s="98"/>
      <c r="DP300" s="98"/>
      <c r="DQ300" s="98"/>
      <c r="DR300" s="98"/>
      <c r="DS300" s="98"/>
      <c r="DT300" s="98"/>
      <c r="DU300" s="98"/>
      <c r="DV300" s="98"/>
      <c r="DW300" s="98"/>
      <c r="DX300" s="98"/>
      <c r="DY300" s="98"/>
      <c r="DZ300" s="98"/>
      <c r="EA300" s="98"/>
      <c r="EB300" s="98"/>
      <c r="EC300" s="98"/>
      <c r="ED300" s="98"/>
      <c r="EE300" s="98"/>
      <c r="EF300" s="98"/>
      <c r="EG300" s="98"/>
      <c r="EH300" s="98"/>
      <c r="EI300" s="98"/>
      <c r="EJ300" s="98"/>
      <c r="EK300" s="98"/>
      <c r="EL300" s="98"/>
      <c r="EM300" s="98"/>
      <c r="EN300" s="98"/>
      <c r="EO300" s="98"/>
      <c r="EP300" s="98"/>
      <c r="EQ300" s="98"/>
      <c r="ER300" s="98"/>
      <c r="ES300" s="98"/>
      <c r="ET300" s="98"/>
      <c r="EU300" s="98"/>
      <c r="EV300" s="98"/>
      <c r="EW300" s="98"/>
      <c r="EX300" s="98"/>
      <c r="EY300" s="98"/>
      <c r="EZ300" s="98"/>
      <c r="FA300" s="98"/>
      <c r="FB300" s="98"/>
      <c r="FC300" s="98"/>
      <c r="FD300" s="98"/>
      <c r="FE300" s="98"/>
      <c r="FF300" s="98"/>
    </row>
    <row r="301" spans="3:162" x14ac:dyDescent="0.25">
      <c r="C301" s="98"/>
      <c r="D301" s="98"/>
      <c r="E301" s="98"/>
      <c r="F301" s="98"/>
      <c r="G301" s="98"/>
      <c r="H301" s="98"/>
      <c r="I301" s="98"/>
      <c r="J301" s="98"/>
      <c r="K301" s="98"/>
      <c r="L301" s="98"/>
      <c r="M301" s="98"/>
      <c r="N301" s="98"/>
      <c r="O301" s="98"/>
      <c r="P301" s="98"/>
      <c r="Q301" s="98"/>
      <c r="R301" s="98"/>
      <c r="S301" s="98"/>
      <c r="T301" s="98"/>
      <c r="U301" s="98"/>
      <c r="V301" s="98"/>
      <c r="W301" s="98"/>
      <c r="X301" s="98"/>
      <c r="Y301" s="98"/>
      <c r="Z301" s="98"/>
      <c r="AA301" s="98"/>
      <c r="AB301" s="98"/>
      <c r="AC301" s="98"/>
      <c r="AD301" s="98"/>
      <c r="AE301" s="98"/>
      <c r="AF301" s="98"/>
      <c r="AG301" s="98"/>
      <c r="AH301" s="98"/>
      <c r="AI301" s="98"/>
      <c r="AJ301" s="98"/>
      <c r="AK301" s="98"/>
      <c r="AL301" s="98"/>
      <c r="AM301" s="98"/>
      <c r="AN301" s="98"/>
      <c r="AO301" s="98"/>
      <c r="AP301" s="98"/>
      <c r="AQ301" s="98"/>
      <c r="AR301" s="98"/>
      <c r="AS301" s="98"/>
      <c r="AT301" s="98"/>
      <c r="AU301" s="98"/>
      <c r="AV301" s="98"/>
      <c r="AW301" s="98"/>
      <c r="AX301" s="98"/>
      <c r="AY301" s="98"/>
      <c r="AZ301" s="98"/>
      <c r="BA301" s="98"/>
      <c r="BB301" s="98"/>
      <c r="BC301" s="98"/>
      <c r="BD301" s="98"/>
      <c r="BE301" s="98"/>
      <c r="BF301" s="98"/>
      <c r="BG301" s="98"/>
      <c r="BH301" s="98"/>
      <c r="BI301" s="98"/>
      <c r="BJ301" s="98"/>
      <c r="BK301" s="98"/>
      <c r="BL301" s="98"/>
      <c r="BM301" s="98"/>
      <c r="BN301" s="98"/>
      <c r="BO301" s="98"/>
      <c r="BP301" s="98"/>
      <c r="BQ301" s="98"/>
      <c r="BR301" s="98"/>
      <c r="BS301" s="98"/>
      <c r="BT301" s="98"/>
      <c r="BU301" s="98"/>
      <c r="BV301" s="98"/>
      <c r="BW301" s="98"/>
      <c r="BX301" s="98"/>
      <c r="BY301" s="98"/>
      <c r="BZ301" s="98"/>
      <c r="CA301" s="98"/>
      <c r="CB301" s="98"/>
      <c r="CC301" s="98"/>
      <c r="CD301" s="98"/>
      <c r="CE301" s="98"/>
      <c r="CF301" s="98"/>
      <c r="CG301" s="98"/>
      <c r="CH301" s="98"/>
      <c r="CI301" s="98"/>
      <c r="CJ301" s="98"/>
      <c r="CK301" s="98"/>
      <c r="CL301" s="98"/>
      <c r="CM301" s="98"/>
      <c r="CN301" s="98"/>
      <c r="CO301" s="98"/>
      <c r="CP301" s="98"/>
      <c r="CQ301" s="98"/>
      <c r="CR301" s="98"/>
      <c r="CS301" s="98"/>
      <c r="CT301" s="98"/>
      <c r="CU301" s="98"/>
      <c r="CV301" s="98"/>
      <c r="CW301" s="98"/>
      <c r="CX301" s="98"/>
      <c r="CY301" s="98"/>
      <c r="CZ301" s="98"/>
      <c r="DA301" s="98"/>
      <c r="DB301" s="98"/>
      <c r="DC301" s="98"/>
      <c r="DD301" s="98"/>
      <c r="DE301" s="98"/>
      <c r="DF301" s="98"/>
      <c r="DG301" s="98"/>
      <c r="DH301" s="98"/>
      <c r="DI301" s="98"/>
      <c r="DJ301" s="98"/>
      <c r="DK301" s="98"/>
      <c r="DL301" s="98"/>
      <c r="DM301" s="98"/>
      <c r="DN301" s="98"/>
      <c r="DO301" s="98"/>
      <c r="DP301" s="98"/>
      <c r="DQ301" s="98"/>
      <c r="DR301" s="98"/>
      <c r="DS301" s="98"/>
      <c r="DT301" s="98"/>
      <c r="DU301" s="98"/>
      <c r="DV301" s="98"/>
      <c r="DW301" s="98"/>
      <c r="DX301" s="98"/>
      <c r="DY301" s="98"/>
      <c r="DZ301" s="98"/>
      <c r="EA301" s="98"/>
      <c r="EB301" s="98"/>
      <c r="EC301" s="98"/>
      <c r="ED301" s="98"/>
      <c r="EE301" s="98"/>
      <c r="EF301" s="98"/>
      <c r="EG301" s="98"/>
      <c r="EH301" s="98"/>
      <c r="EI301" s="98"/>
      <c r="EJ301" s="98"/>
      <c r="EK301" s="98"/>
      <c r="EL301" s="98"/>
      <c r="EM301" s="98"/>
      <c r="EN301" s="98"/>
      <c r="EO301" s="98"/>
      <c r="EP301" s="98"/>
      <c r="EQ301" s="98"/>
      <c r="ER301" s="98"/>
      <c r="ES301" s="98"/>
      <c r="ET301" s="98"/>
      <c r="EU301" s="98"/>
      <c r="EV301" s="98"/>
      <c r="EW301" s="98"/>
      <c r="EX301" s="98"/>
      <c r="EY301" s="98"/>
      <c r="EZ301" s="98"/>
      <c r="FA301" s="98"/>
      <c r="FB301" s="98"/>
      <c r="FC301" s="98"/>
      <c r="FD301" s="98"/>
      <c r="FE301" s="98"/>
      <c r="FF301" s="98"/>
    </row>
    <row r="302" spans="3:162" x14ac:dyDescent="0.25">
      <c r="C302" s="98"/>
      <c r="D302" s="98"/>
      <c r="E302" s="98"/>
      <c r="F302" s="98"/>
      <c r="G302" s="98"/>
      <c r="H302" s="98"/>
      <c r="I302" s="98"/>
      <c r="J302" s="98"/>
      <c r="K302" s="98"/>
      <c r="L302" s="98"/>
      <c r="M302" s="98"/>
      <c r="N302" s="98"/>
      <c r="O302" s="98"/>
      <c r="P302" s="98"/>
      <c r="Q302" s="98"/>
      <c r="R302" s="98"/>
      <c r="S302" s="98"/>
      <c r="T302" s="98"/>
      <c r="U302" s="98"/>
      <c r="V302" s="98"/>
      <c r="W302" s="98"/>
      <c r="X302" s="98"/>
      <c r="Y302" s="98"/>
      <c r="Z302" s="98"/>
      <c r="AA302" s="98"/>
      <c r="AB302" s="98"/>
      <c r="AC302" s="98"/>
      <c r="AD302" s="98"/>
      <c r="AE302" s="98"/>
      <c r="AF302" s="98"/>
      <c r="AG302" s="98"/>
      <c r="AH302" s="98"/>
      <c r="AI302" s="98"/>
      <c r="AJ302" s="98"/>
      <c r="AK302" s="98"/>
      <c r="AL302" s="98"/>
      <c r="AM302" s="98"/>
      <c r="AN302" s="98"/>
      <c r="AO302" s="98"/>
      <c r="AP302" s="98"/>
      <c r="AQ302" s="98"/>
      <c r="AR302" s="98"/>
      <c r="AS302" s="98"/>
      <c r="AT302" s="98"/>
      <c r="AU302" s="98"/>
      <c r="AV302" s="98"/>
      <c r="AW302" s="98"/>
      <c r="AX302" s="98"/>
      <c r="AY302" s="98"/>
      <c r="AZ302" s="98"/>
      <c r="BA302" s="98"/>
      <c r="BB302" s="98"/>
      <c r="BC302" s="98"/>
      <c r="BD302" s="98"/>
      <c r="BE302" s="98"/>
      <c r="BF302" s="98"/>
      <c r="BG302" s="98"/>
      <c r="BH302" s="98"/>
      <c r="BI302" s="98"/>
      <c r="BJ302" s="98"/>
      <c r="BK302" s="98"/>
      <c r="BL302" s="98"/>
      <c r="BM302" s="98"/>
      <c r="BN302" s="98"/>
      <c r="BO302" s="98"/>
      <c r="BP302" s="98"/>
      <c r="BQ302" s="98"/>
      <c r="BR302" s="98"/>
      <c r="BS302" s="98"/>
      <c r="BT302" s="98"/>
      <c r="BU302" s="98"/>
      <c r="BV302" s="98"/>
      <c r="BW302" s="98"/>
      <c r="BX302" s="98"/>
      <c r="BY302" s="98"/>
      <c r="BZ302" s="98"/>
      <c r="CA302" s="98"/>
      <c r="CB302" s="98"/>
      <c r="CC302" s="98"/>
      <c r="CD302" s="98"/>
      <c r="CE302" s="98"/>
      <c r="CF302" s="98"/>
      <c r="CG302" s="98"/>
      <c r="CH302" s="98"/>
      <c r="CI302" s="98"/>
      <c r="CJ302" s="98"/>
      <c r="CK302" s="98"/>
      <c r="CL302" s="98"/>
      <c r="CM302" s="98"/>
      <c r="CN302" s="98"/>
      <c r="CO302" s="98"/>
      <c r="CP302" s="98"/>
      <c r="CQ302" s="98"/>
      <c r="CR302" s="98"/>
      <c r="CS302" s="98"/>
      <c r="CT302" s="98"/>
      <c r="CU302" s="98"/>
      <c r="CV302" s="98"/>
      <c r="CW302" s="98"/>
      <c r="CX302" s="98"/>
      <c r="CY302" s="98"/>
      <c r="CZ302" s="98"/>
      <c r="DA302" s="98"/>
      <c r="DB302" s="98"/>
      <c r="DC302" s="98"/>
      <c r="DD302" s="98"/>
      <c r="DE302" s="98"/>
      <c r="DF302" s="98"/>
      <c r="DG302" s="98"/>
      <c r="DH302" s="98"/>
      <c r="DI302" s="98"/>
      <c r="DJ302" s="98"/>
      <c r="DK302" s="98"/>
      <c r="DL302" s="98"/>
      <c r="DM302" s="98"/>
      <c r="DN302" s="98"/>
      <c r="DO302" s="98"/>
      <c r="DP302" s="98"/>
      <c r="DQ302" s="98"/>
      <c r="DR302" s="98"/>
      <c r="DS302" s="98"/>
      <c r="DT302" s="98"/>
      <c r="DU302" s="98"/>
      <c r="DV302" s="98"/>
      <c r="DW302" s="98"/>
      <c r="DX302" s="98"/>
      <c r="DY302" s="98"/>
      <c r="DZ302" s="98"/>
      <c r="EA302" s="98"/>
      <c r="EB302" s="98"/>
      <c r="EC302" s="98"/>
      <c r="ED302" s="98"/>
      <c r="EE302" s="98"/>
      <c r="EF302" s="98"/>
      <c r="EG302" s="98"/>
      <c r="EH302" s="98"/>
      <c r="EI302" s="98"/>
      <c r="EJ302" s="98"/>
      <c r="EK302" s="98"/>
      <c r="EL302" s="98"/>
      <c r="EM302" s="98"/>
      <c r="EN302" s="98"/>
      <c r="EO302" s="98"/>
      <c r="EP302" s="98"/>
      <c r="EQ302" s="98"/>
      <c r="ER302" s="98"/>
      <c r="ES302" s="98"/>
      <c r="ET302" s="98"/>
      <c r="EU302" s="98"/>
      <c r="EV302" s="98"/>
      <c r="EW302" s="98"/>
      <c r="EX302" s="98"/>
      <c r="EY302" s="98"/>
      <c r="EZ302" s="98"/>
      <c r="FA302" s="98"/>
      <c r="FB302" s="98"/>
      <c r="FC302" s="98"/>
      <c r="FD302" s="98"/>
      <c r="FE302" s="98"/>
      <c r="FF302" s="98"/>
    </row>
    <row r="303" spans="3:162" x14ac:dyDescent="0.25">
      <c r="C303" s="98"/>
      <c r="D303" s="98"/>
      <c r="E303" s="98"/>
      <c r="F303" s="98"/>
      <c r="G303" s="98"/>
      <c r="H303" s="98"/>
      <c r="I303" s="98"/>
      <c r="J303" s="98"/>
      <c r="K303" s="98"/>
      <c r="L303" s="98"/>
      <c r="M303" s="98"/>
      <c r="N303" s="98"/>
      <c r="O303" s="98"/>
      <c r="P303" s="98"/>
      <c r="Q303" s="98"/>
      <c r="R303" s="98"/>
      <c r="S303" s="98"/>
      <c r="T303" s="98"/>
      <c r="U303" s="98"/>
      <c r="V303" s="98"/>
      <c r="W303" s="98"/>
      <c r="X303" s="98"/>
      <c r="Y303" s="98"/>
      <c r="Z303" s="98"/>
      <c r="AA303" s="98"/>
      <c r="AB303" s="98"/>
      <c r="AC303" s="98"/>
      <c r="AD303" s="98"/>
      <c r="AE303" s="98"/>
      <c r="AF303" s="98"/>
      <c r="AG303" s="98"/>
      <c r="AH303" s="98"/>
      <c r="AI303" s="98"/>
      <c r="AJ303" s="98"/>
      <c r="AK303" s="98"/>
      <c r="AL303" s="98"/>
      <c r="AM303" s="98"/>
      <c r="AN303" s="98"/>
      <c r="AO303" s="98"/>
      <c r="AP303" s="98"/>
      <c r="AQ303" s="98"/>
      <c r="AR303" s="98"/>
      <c r="AS303" s="98"/>
      <c r="AT303" s="98"/>
      <c r="AU303" s="98"/>
      <c r="AV303" s="98"/>
      <c r="AW303" s="98"/>
      <c r="AX303" s="98"/>
      <c r="AY303" s="98"/>
      <c r="AZ303" s="98"/>
      <c r="BA303" s="98"/>
      <c r="BB303" s="98"/>
      <c r="BC303" s="98"/>
      <c r="BD303" s="98"/>
      <c r="BE303" s="98"/>
      <c r="BF303" s="98"/>
      <c r="BG303" s="98"/>
      <c r="BH303" s="98"/>
      <c r="BI303" s="98"/>
      <c r="BJ303" s="98"/>
      <c r="BK303" s="98"/>
      <c r="BL303" s="98"/>
      <c r="BM303" s="98"/>
      <c r="BN303" s="98"/>
      <c r="BO303" s="98"/>
      <c r="BP303" s="98"/>
      <c r="BQ303" s="98"/>
      <c r="BR303" s="98"/>
      <c r="BS303" s="98"/>
      <c r="BT303" s="98"/>
      <c r="BU303" s="98"/>
      <c r="BV303" s="98"/>
      <c r="BW303" s="98"/>
      <c r="BX303" s="98"/>
      <c r="BY303" s="98"/>
      <c r="BZ303" s="98"/>
      <c r="CA303" s="98"/>
      <c r="CB303" s="98"/>
      <c r="CC303" s="98"/>
      <c r="CD303" s="98"/>
      <c r="CE303" s="98"/>
      <c r="CF303" s="98"/>
      <c r="CG303" s="98"/>
      <c r="CH303" s="98"/>
      <c r="CI303" s="98"/>
      <c r="CJ303" s="98"/>
      <c r="CK303" s="98"/>
      <c r="CL303" s="98"/>
      <c r="CM303" s="98"/>
      <c r="CN303" s="98"/>
      <c r="CO303" s="98"/>
      <c r="CP303" s="98"/>
      <c r="CQ303" s="98"/>
      <c r="CR303" s="98"/>
      <c r="CS303" s="98"/>
      <c r="CT303" s="98"/>
      <c r="CU303" s="98"/>
      <c r="CV303" s="98"/>
      <c r="CW303" s="98"/>
      <c r="CX303" s="98"/>
      <c r="CY303" s="98"/>
      <c r="CZ303" s="98"/>
      <c r="DA303" s="98"/>
      <c r="DB303" s="98"/>
      <c r="DC303" s="98"/>
      <c r="DD303" s="98"/>
      <c r="DE303" s="98"/>
      <c r="DF303" s="98"/>
      <c r="DG303" s="98"/>
      <c r="DH303" s="98"/>
      <c r="DI303" s="98"/>
      <c r="DJ303" s="98"/>
      <c r="DK303" s="98"/>
      <c r="DL303" s="98"/>
      <c r="DM303" s="98"/>
      <c r="DN303" s="98"/>
      <c r="DO303" s="98"/>
      <c r="DP303" s="98"/>
      <c r="DQ303" s="98"/>
      <c r="DR303" s="98"/>
      <c r="DS303" s="98"/>
      <c r="DT303" s="98"/>
      <c r="DU303" s="98"/>
      <c r="DV303" s="98"/>
      <c r="DW303" s="98"/>
      <c r="DX303" s="98"/>
      <c r="DY303" s="98"/>
      <c r="DZ303" s="98"/>
      <c r="EA303" s="98"/>
      <c r="EB303" s="98"/>
      <c r="EC303" s="98"/>
      <c r="ED303" s="98"/>
      <c r="EE303" s="98"/>
      <c r="EF303" s="98"/>
      <c r="EG303" s="98"/>
      <c r="EH303" s="98"/>
      <c r="EI303" s="98"/>
      <c r="EJ303" s="98"/>
      <c r="EK303" s="98"/>
      <c r="EL303" s="98"/>
      <c r="EM303" s="98"/>
      <c r="EN303" s="98"/>
      <c r="EO303" s="98"/>
      <c r="EP303" s="98"/>
      <c r="EQ303" s="98"/>
      <c r="ER303" s="98"/>
      <c r="ES303" s="98"/>
      <c r="ET303" s="98"/>
      <c r="EU303" s="98"/>
      <c r="EV303" s="98"/>
      <c r="EW303" s="98"/>
      <c r="EX303" s="98"/>
      <c r="EY303" s="98"/>
      <c r="EZ303" s="98"/>
      <c r="FA303" s="98"/>
      <c r="FB303" s="98"/>
      <c r="FC303" s="98"/>
      <c r="FD303" s="98"/>
      <c r="FE303" s="98"/>
      <c r="FF303" s="98"/>
    </row>
    <row r="304" spans="3:162" x14ac:dyDescent="0.25">
      <c r="C304" s="98"/>
      <c r="D304" s="98"/>
      <c r="E304" s="98"/>
      <c r="F304" s="98"/>
      <c r="G304" s="98"/>
      <c r="H304" s="98"/>
      <c r="I304" s="98"/>
      <c r="J304" s="98"/>
      <c r="K304" s="98"/>
      <c r="L304" s="98"/>
      <c r="M304" s="98"/>
      <c r="N304" s="98"/>
      <c r="O304" s="98"/>
      <c r="P304" s="98"/>
      <c r="Q304" s="98"/>
      <c r="R304" s="98"/>
      <c r="S304" s="98"/>
      <c r="T304" s="98"/>
      <c r="U304" s="98"/>
      <c r="V304" s="98"/>
      <c r="W304" s="98"/>
      <c r="X304" s="98"/>
      <c r="Y304" s="98"/>
      <c r="Z304" s="98"/>
      <c r="AA304" s="98"/>
      <c r="AB304" s="98"/>
      <c r="AC304" s="98"/>
      <c r="AD304" s="98"/>
      <c r="AE304" s="98"/>
      <c r="AF304" s="98"/>
      <c r="AG304" s="98"/>
      <c r="AH304" s="98"/>
      <c r="AI304" s="98"/>
      <c r="AJ304" s="98"/>
      <c r="AK304" s="98"/>
      <c r="AL304" s="98"/>
      <c r="AM304" s="98"/>
      <c r="AN304" s="98"/>
      <c r="AO304" s="98"/>
      <c r="AP304" s="98"/>
      <c r="AQ304" s="98"/>
      <c r="AR304" s="98"/>
      <c r="AS304" s="98"/>
      <c r="AT304" s="98"/>
      <c r="AU304" s="98"/>
      <c r="AV304" s="98"/>
      <c r="AW304" s="98"/>
      <c r="AX304" s="98"/>
      <c r="AY304" s="98"/>
      <c r="AZ304" s="98"/>
      <c r="BA304" s="98"/>
      <c r="BB304" s="98"/>
      <c r="BC304" s="98"/>
      <c r="BD304" s="98"/>
      <c r="BE304" s="98"/>
      <c r="BF304" s="98"/>
      <c r="BG304" s="98"/>
      <c r="BH304" s="98"/>
      <c r="BI304" s="98"/>
      <c r="BJ304" s="98"/>
      <c r="BK304" s="98"/>
      <c r="BL304" s="98"/>
      <c r="BM304" s="98"/>
      <c r="BN304" s="98"/>
      <c r="BO304" s="98"/>
      <c r="BP304" s="98"/>
      <c r="BQ304" s="98"/>
      <c r="BR304" s="98"/>
      <c r="BS304" s="98"/>
      <c r="BT304" s="98"/>
      <c r="BU304" s="98"/>
      <c r="BV304" s="98"/>
      <c r="BW304" s="98"/>
      <c r="BX304" s="98"/>
      <c r="BY304" s="98"/>
      <c r="BZ304" s="98"/>
      <c r="CA304" s="98"/>
      <c r="CB304" s="98"/>
      <c r="CC304" s="98"/>
      <c r="CD304" s="98"/>
      <c r="CE304" s="98"/>
      <c r="CF304" s="98"/>
      <c r="CG304" s="98"/>
      <c r="CH304" s="98"/>
      <c r="CI304" s="98"/>
      <c r="CJ304" s="98"/>
      <c r="CK304" s="98"/>
      <c r="CL304" s="98"/>
      <c r="CM304" s="98"/>
      <c r="CN304" s="98"/>
      <c r="CO304" s="98"/>
      <c r="CP304" s="98"/>
      <c r="CQ304" s="98"/>
      <c r="CR304" s="98"/>
      <c r="CS304" s="98"/>
      <c r="CT304" s="98"/>
      <c r="CU304" s="98"/>
      <c r="CV304" s="98"/>
      <c r="CW304" s="98"/>
      <c r="CX304" s="98"/>
      <c r="CY304" s="98"/>
      <c r="CZ304" s="98"/>
      <c r="DA304" s="98"/>
      <c r="DB304" s="98"/>
      <c r="DC304" s="98"/>
      <c r="DD304" s="98"/>
      <c r="DE304" s="98"/>
      <c r="DF304" s="98"/>
      <c r="DG304" s="98"/>
      <c r="DH304" s="98"/>
      <c r="DI304" s="98"/>
      <c r="DJ304" s="98"/>
      <c r="DK304" s="98"/>
      <c r="DL304" s="98"/>
      <c r="DM304" s="98"/>
      <c r="DN304" s="98"/>
      <c r="DO304" s="98"/>
      <c r="DP304" s="98"/>
      <c r="DQ304" s="98"/>
      <c r="DR304" s="98"/>
      <c r="DS304" s="98"/>
      <c r="DT304" s="98"/>
      <c r="DU304" s="98"/>
      <c r="DV304" s="98"/>
      <c r="DW304" s="98"/>
      <c r="DX304" s="98"/>
      <c r="DY304" s="98"/>
      <c r="DZ304" s="98"/>
      <c r="EA304" s="98"/>
      <c r="EB304" s="98"/>
      <c r="EC304" s="98"/>
      <c r="ED304" s="98"/>
      <c r="EE304" s="98"/>
      <c r="EF304" s="98"/>
      <c r="EG304" s="98"/>
      <c r="EH304" s="98"/>
      <c r="EI304" s="98"/>
      <c r="EJ304" s="98"/>
      <c r="EK304" s="98"/>
      <c r="EL304" s="98"/>
      <c r="EM304" s="98"/>
      <c r="EN304" s="98"/>
      <c r="EO304" s="98"/>
      <c r="EP304" s="98"/>
      <c r="EQ304" s="98"/>
      <c r="ER304" s="98"/>
      <c r="ES304" s="98"/>
      <c r="ET304" s="98"/>
      <c r="EU304" s="98"/>
      <c r="EV304" s="98"/>
      <c r="EW304" s="98"/>
      <c r="EX304" s="98"/>
      <c r="EY304" s="98"/>
      <c r="EZ304" s="98"/>
      <c r="FA304" s="98"/>
      <c r="FB304" s="98"/>
      <c r="FC304" s="98"/>
      <c r="FD304" s="98"/>
      <c r="FE304" s="98"/>
      <c r="FF304" s="98"/>
    </row>
    <row r="305" spans="3:162" x14ac:dyDescent="0.25">
      <c r="C305" s="98"/>
      <c r="D305" s="98"/>
      <c r="E305" s="98"/>
      <c r="F305" s="98"/>
      <c r="G305" s="98"/>
      <c r="H305" s="98"/>
      <c r="I305" s="98"/>
      <c r="J305" s="98"/>
      <c r="K305" s="98"/>
      <c r="L305" s="98"/>
      <c r="M305" s="98"/>
      <c r="N305" s="98"/>
      <c r="O305" s="98"/>
      <c r="P305" s="98"/>
      <c r="Q305" s="98"/>
      <c r="R305" s="98"/>
      <c r="S305" s="98"/>
      <c r="T305" s="98"/>
      <c r="U305" s="98"/>
      <c r="V305" s="98"/>
      <c r="W305" s="98"/>
      <c r="X305" s="98"/>
      <c r="Y305" s="98"/>
      <c r="Z305" s="98"/>
      <c r="AA305" s="98"/>
      <c r="AB305" s="98"/>
      <c r="AC305" s="98"/>
      <c r="AD305" s="98"/>
      <c r="AE305" s="98"/>
      <c r="AF305" s="98"/>
      <c r="AG305" s="98"/>
      <c r="AH305" s="98"/>
      <c r="AI305" s="98"/>
      <c r="AJ305" s="98"/>
      <c r="AK305" s="98"/>
      <c r="AL305" s="98"/>
      <c r="AM305" s="98"/>
      <c r="AN305" s="98"/>
      <c r="AO305" s="98"/>
      <c r="AP305" s="98"/>
      <c r="AQ305" s="98"/>
      <c r="AR305" s="98"/>
      <c r="AS305" s="98"/>
      <c r="AT305" s="98"/>
      <c r="AU305" s="98"/>
      <c r="AV305" s="98"/>
      <c r="AW305" s="98"/>
      <c r="AX305" s="98"/>
      <c r="AY305" s="98"/>
      <c r="AZ305" s="98"/>
      <c r="BA305" s="98"/>
      <c r="BB305" s="98"/>
      <c r="BC305" s="98"/>
      <c r="BD305" s="98"/>
      <c r="BE305" s="98"/>
      <c r="BF305" s="98"/>
      <c r="BG305" s="98"/>
      <c r="BH305" s="98"/>
      <c r="BI305" s="98"/>
      <c r="BJ305" s="98"/>
      <c r="BK305" s="98"/>
      <c r="BL305" s="98"/>
      <c r="BM305" s="98"/>
      <c r="BN305" s="98"/>
      <c r="BO305" s="98"/>
      <c r="BP305" s="98"/>
      <c r="BQ305" s="98"/>
      <c r="BR305" s="98"/>
      <c r="BS305" s="98"/>
      <c r="BT305" s="98"/>
      <c r="BU305" s="98"/>
      <c r="BV305" s="98"/>
      <c r="BW305" s="98"/>
      <c r="BX305" s="98"/>
      <c r="BY305" s="98"/>
      <c r="BZ305" s="98"/>
      <c r="CA305" s="98"/>
      <c r="CB305" s="98"/>
      <c r="CC305" s="98"/>
      <c r="CD305" s="98"/>
      <c r="CE305" s="98"/>
      <c r="CF305" s="98"/>
      <c r="CG305" s="98"/>
      <c r="CH305" s="98"/>
      <c r="CI305" s="98"/>
      <c r="CJ305" s="98"/>
      <c r="CK305" s="98"/>
      <c r="CL305" s="98"/>
      <c r="CM305" s="98"/>
      <c r="CN305" s="98"/>
      <c r="CO305" s="98"/>
      <c r="CP305" s="98"/>
      <c r="CQ305" s="98"/>
      <c r="CR305" s="98"/>
      <c r="CS305" s="98"/>
      <c r="CT305" s="98"/>
      <c r="CU305" s="98"/>
      <c r="CV305" s="98"/>
      <c r="CW305" s="98"/>
      <c r="CX305" s="98"/>
      <c r="CY305" s="98"/>
      <c r="CZ305" s="98"/>
      <c r="DA305" s="98"/>
      <c r="DB305" s="98"/>
      <c r="DC305" s="98"/>
      <c r="DD305" s="98"/>
      <c r="DE305" s="98"/>
      <c r="DF305" s="98"/>
      <c r="DG305" s="98"/>
      <c r="DH305" s="98"/>
      <c r="DI305" s="98"/>
      <c r="DJ305" s="98"/>
      <c r="DK305" s="98"/>
      <c r="DL305" s="98"/>
      <c r="DM305" s="98"/>
      <c r="DN305" s="98"/>
      <c r="DO305" s="98"/>
      <c r="DP305" s="98"/>
      <c r="DQ305" s="98"/>
      <c r="DR305" s="98"/>
      <c r="DS305" s="98"/>
      <c r="DT305" s="98"/>
      <c r="DU305" s="98"/>
      <c r="DV305" s="98"/>
      <c r="DW305" s="98"/>
      <c r="DX305" s="98"/>
      <c r="DY305" s="98"/>
      <c r="DZ305" s="98"/>
      <c r="EA305" s="98"/>
      <c r="EB305" s="98"/>
      <c r="EC305" s="98"/>
      <c r="ED305" s="98"/>
      <c r="EE305" s="98"/>
      <c r="EF305" s="98"/>
      <c r="EG305" s="98"/>
      <c r="EH305" s="98"/>
      <c r="EI305" s="98"/>
      <c r="EJ305" s="98"/>
      <c r="EK305" s="98"/>
      <c r="EL305" s="98"/>
      <c r="EM305" s="98"/>
      <c r="EN305" s="98"/>
      <c r="EO305" s="98"/>
      <c r="EP305" s="98"/>
      <c r="EQ305" s="98"/>
      <c r="ER305" s="98"/>
      <c r="ES305" s="98"/>
      <c r="ET305" s="98"/>
      <c r="EU305" s="98"/>
      <c r="EV305" s="98"/>
      <c r="EW305" s="98"/>
      <c r="EX305" s="98"/>
      <c r="EY305" s="98"/>
      <c r="EZ305" s="98"/>
      <c r="FA305" s="98"/>
      <c r="FB305" s="98"/>
      <c r="FC305" s="98"/>
      <c r="FD305" s="98"/>
      <c r="FE305" s="98"/>
      <c r="FF305" s="98"/>
    </row>
    <row r="306" spans="3:162" x14ac:dyDescent="0.25">
      <c r="C306" s="98"/>
      <c r="D306" s="98"/>
      <c r="E306" s="98"/>
      <c r="F306" s="98"/>
      <c r="G306" s="98"/>
      <c r="H306" s="98"/>
      <c r="I306" s="98"/>
      <c r="J306" s="98"/>
      <c r="K306" s="98"/>
      <c r="L306" s="98"/>
      <c r="M306" s="98"/>
      <c r="N306" s="98"/>
      <c r="O306" s="98"/>
      <c r="P306" s="98"/>
      <c r="Q306" s="98"/>
      <c r="R306" s="98"/>
      <c r="S306" s="98"/>
      <c r="T306" s="98"/>
      <c r="U306" s="98"/>
      <c r="V306" s="98"/>
      <c r="W306" s="98"/>
      <c r="X306" s="98"/>
      <c r="Y306" s="98"/>
      <c r="Z306" s="98"/>
      <c r="AA306" s="98"/>
      <c r="AB306" s="98"/>
      <c r="AC306" s="98"/>
      <c r="AD306" s="98"/>
      <c r="AE306" s="98"/>
      <c r="AF306" s="98"/>
      <c r="AG306" s="98"/>
      <c r="AH306" s="98"/>
      <c r="AI306" s="98"/>
      <c r="AJ306" s="98"/>
      <c r="AK306" s="98"/>
      <c r="AL306" s="98"/>
      <c r="AM306" s="98"/>
      <c r="AN306" s="98"/>
      <c r="AO306" s="98"/>
      <c r="AP306" s="98"/>
      <c r="AQ306" s="98"/>
      <c r="AR306" s="98"/>
      <c r="AS306" s="98"/>
      <c r="AT306" s="98"/>
      <c r="AU306" s="98"/>
      <c r="AV306" s="98"/>
      <c r="AW306" s="98"/>
      <c r="AX306" s="98"/>
      <c r="AY306" s="98"/>
      <c r="AZ306" s="98"/>
      <c r="BA306" s="98"/>
      <c r="BB306" s="98"/>
      <c r="BC306" s="98"/>
      <c r="BD306" s="98"/>
      <c r="BE306" s="98"/>
      <c r="BF306" s="98"/>
      <c r="BG306" s="98"/>
      <c r="BH306" s="98"/>
      <c r="BI306" s="98"/>
      <c r="BJ306" s="98"/>
      <c r="BK306" s="98"/>
      <c r="BL306" s="98"/>
      <c r="BM306" s="98"/>
      <c r="BN306" s="98"/>
      <c r="BO306" s="98"/>
      <c r="BP306" s="98"/>
      <c r="BQ306" s="98"/>
      <c r="BR306" s="98"/>
      <c r="BS306" s="98"/>
      <c r="BT306" s="98"/>
      <c r="BU306" s="98"/>
      <c r="BV306" s="98"/>
      <c r="BW306" s="98"/>
      <c r="BX306" s="98"/>
      <c r="BY306" s="98"/>
      <c r="BZ306" s="98"/>
      <c r="CA306" s="98"/>
      <c r="CB306" s="98"/>
      <c r="CC306" s="98"/>
      <c r="CD306" s="98"/>
      <c r="CE306" s="98"/>
      <c r="CF306" s="98"/>
      <c r="CG306" s="98"/>
      <c r="CH306" s="98"/>
      <c r="CI306" s="98"/>
      <c r="CJ306" s="98"/>
      <c r="CK306" s="98"/>
      <c r="CL306" s="98"/>
      <c r="CM306" s="98"/>
      <c r="CN306" s="98"/>
      <c r="CO306" s="98"/>
      <c r="CP306" s="98"/>
      <c r="CQ306" s="98"/>
      <c r="CR306" s="98"/>
      <c r="CS306" s="98"/>
      <c r="CT306" s="98"/>
      <c r="CU306" s="98"/>
      <c r="CV306" s="98"/>
      <c r="CW306" s="98"/>
      <c r="CX306" s="98"/>
      <c r="CY306" s="98"/>
      <c r="CZ306" s="98"/>
      <c r="DA306" s="98"/>
      <c r="DB306" s="98"/>
      <c r="DC306" s="98"/>
      <c r="DD306" s="98"/>
      <c r="DE306" s="98"/>
      <c r="DF306" s="98"/>
      <c r="DG306" s="98"/>
      <c r="DH306" s="98"/>
      <c r="DI306" s="98"/>
      <c r="DJ306" s="98"/>
      <c r="DK306" s="98"/>
      <c r="DL306" s="98"/>
      <c r="DM306" s="98"/>
      <c r="DN306" s="98"/>
      <c r="DO306" s="98"/>
      <c r="DP306" s="98"/>
      <c r="DQ306" s="98"/>
      <c r="DR306" s="98"/>
      <c r="DS306" s="98"/>
      <c r="DT306" s="98"/>
      <c r="DU306" s="98"/>
      <c r="DV306" s="98"/>
      <c r="DW306" s="98"/>
      <c r="DX306" s="98"/>
      <c r="DY306" s="98"/>
      <c r="DZ306" s="98"/>
      <c r="EA306" s="98"/>
      <c r="EB306" s="98"/>
      <c r="EC306" s="98"/>
      <c r="ED306" s="98"/>
      <c r="EE306" s="98"/>
      <c r="EF306" s="98"/>
      <c r="EG306" s="98"/>
      <c r="EH306" s="98"/>
      <c r="EI306" s="98"/>
      <c r="EJ306" s="98"/>
      <c r="EK306" s="98"/>
      <c r="EL306" s="98"/>
      <c r="EM306" s="98"/>
      <c r="EN306" s="98"/>
      <c r="EO306" s="98"/>
      <c r="EP306" s="98"/>
      <c r="EQ306" s="98"/>
      <c r="ER306" s="98"/>
      <c r="ES306" s="98"/>
      <c r="ET306" s="98"/>
      <c r="EU306" s="98"/>
      <c r="EV306" s="98"/>
      <c r="EW306" s="98"/>
      <c r="EX306" s="98"/>
      <c r="EY306" s="98"/>
      <c r="EZ306" s="98"/>
      <c r="FA306" s="98"/>
      <c r="FB306" s="98"/>
      <c r="FC306" s="98"/>
      <c r="FD306" s="98"/>
      <c r="FE306" s="98"/>
      <c r="FF306" s="98"/>
    </row>
    <row r="307" spans="3:162" x14ac:dyDescent="0.25">
      <c r="C307" s="98"/>
      <c r="D307" s="98"/>
      <c r="E307" s="98"/>
      <c r="F307" s="98"/>
      <c r="G307" s="98"/>
      <c r="H307" s="98"/>
      <c r="I307" s="98"/>
      <c r="J307" s="98"/>
      <c r="K307" s="98"/>
      <c r="L307" s="98"/>
      <c r="M307" s="98"/>
      <c r="N307" s="98"/>
      <c r="O307" s="98"/>
      <c r="P307" s="98"/>
      <c r="Q307" s="98"/>
      <c r="R307" s="98"/>
      <c r="S307" s="98"/>
      <c r="T307" s="98"/>
      <c r="U307" s="98"/>
      <c r="V307" s="98"/>
      <c r="W307" s="98"/>
      <c r="X307" s="98"/>
      <c r="Y307" s="98"/>
      <c r="Z307" s="98"/>
      <c r="AA307" s="98"/>
      <c r="AB307" s="98"/>
      <c r="AC307" s="98"/>
      <c r="AD307" s="98"/>
      <c r="AE307" s="98"/>
      <c r="AF307" s="98"/>
      <c r="AG307" s="98"/>
      <c r="AH307" s="98"/>
      <c r="AI307" s="98"/>
      <c r="AJ307" s="98"/>
      <c r="AK307" s="98"/>
      <c r="AL307" s="98"/>
      <c r="AM307" s="98"/>
      <c r="AN307" s="98"/>
      <c r="AO307" s="98"/>
      <c r="AP307" s="98"/>
      <c r="AQ307" s="98"/>
      <c r="AR307" s="98"/>
      <c r="AS307" s="98"/>
      <c r="AT307" s="98"/>
      <c r="AU307" s="98"/>
      <c r="AV307" s="98"/>
      <c r="AW307" s="98"/>
      <c r="AX307" s="98"/>
      <c r="AY307" s="98"/>
      <c r="AZ307" s="98"/>
      <c r="BA307" s="98"/>
      <c r="BB307" s="98"/>
      <c r="BC307" s="98"/>
      <c r="BD307" s="98"/>
      <c r="BE307" s="98"/>
      <c r="BF307" s="98"/>
      <c r="BG307" s="98"/>
      <c r="BH307" s="98"/>
      <c r="BI307" s="98"/>
      <c r="BJ307" s="98"/>
      <c r="BK307" s="98"/>
      <c r="BL307" s="98"/>
      <c r="BM307" s="98"/>
      <c r="BN307" s="98"/>
      <c r="BO307" s="98"/>
      <c r="BP307" s="98"/>
      <c r="BQ307" s="98"/>
      <c r="BR307" s="98"/>
      <c r="BS307" s="98"/>
      <c r="BT307" s="98"/>
      <c r="BU307" s="98"/>
      <c r="BV307" s="98"/>
      <c r="BW307" s="98"/>
      <c r="BX307" s="98"/>
      <c r="BY307" s="98"/>
      <c r="BZ307" s="98"/>
      <c r="CA307" s="98"/>
      <c r="CB307" s="98"/>
      <c r="CC307" s="98"/>
      <c r="CD307" s="98"/>
      <c r="CE307" s="98"/>
      <c r="CF307" s="98"/>
      <c r="CG307" s="98"/>
      <c r="CH307" s="98"/>
      <c r="CI307" s="98"/>
      <c r="CJ307" s="98"/>
      <c r="CK307" s="98"/>
      <c r="CL307" s="98"/>
      <c r="CM307" s="98"/>
      <c r="CN307" s="98"/>
      <c r="CO307" s="98"/>
      <c r="CP307" s="98"/>
      <c r="CQ307" s="98"/>
      <c r="CR307" s="98"/>
      <c r="CS307" s="98"/>
      <c r="CT307" s="98"/>
      <c r="CU307" s="98"/>
      <c r="CV307" s="98"/>
      <c r="CW307" s="98"/>
      <c r="CX307" s="98"/>
      <c r="CY307" s="98"/>
      <c r="CZ307" s="98"/>
      <c r="DA307" s="98"/>
      <c r="DB307" s="98"/>
      <c r="DC307" s="98"/>
      <c r="DD307" s="98"/>
      <c r="DE307" s="98"/>
      <c r="DF307" s="98"/>
      <c r="DG307" s="98"/>
      <c r="DH307" s="98"/>
      <c r="DI307" s="98"/>
      <c r="DJ307" s="98"/>
      <c r="DK307" s="98"/>
      <c r="DL307" s="98"/>
      <c r="DM307" s="98"/>
      <c r="DN307" s="98"/>
      <c r="DO307" s="98"/>
      <c r="DP307" s="98"/>
      <c r="DQ307" s="98"/>
      <c r="DR307" s="98"/>
      <c r="DS307" s="98"/>
      <c r="DT307" s="98"/>
      <c r="DU307" s="98"/>
      <c r="DV307" s="98"/>
      <c r="DW307" s="98"/>
      <c r="DX307" s="98"/>
      <c r="DY307" s="98"/>
      <c r="DZ307" s="98"/>
      <c r="EA307" s="98"/>
      <c r="EB307" s="98"/>
      <c r="EC307" s="98"/>
      <c r="ED307" s="98"/>
      <c r="EE307" s="98"/>
      <c r="EF307" s="98"/>
      <c r="EG307" s="98"/>
      <c r="EH307" s="98"/>
      <c r="EI307" s="98"/>
      <c r="EJ307" s="98"/>
      <c r="EK307" s="98"/>
      <c r="EL307" s="98"/>
      <c r="EM307" s="98"/>
      <c r="EN307" s="98"/>
      <c r="EO307" s="98"/>
      <c r="EP307" s="98"/>
      <c r="EQ307" s="98"/>
      <c r="ER307" s="98"/>
      <c r="ES307" s="98"/>
      <c r="ET307" s="98"/>
      <c r="EU307" s="98"/>
      <c r="EV307" s="98"/>
      <c r="EW307" s="98"/>
      <c r="EX307" s="98"/>
      <c r="EY307" s="98"/>
      <c r="EZ307" s="98"/>
      <c r="FA307" s="98"/>
      <c r="FB307" s="98"/>
      <c r="FC307" s="98"/>
      <c r="FD307" s="98"/>
      <c r="FE307" s="98"/>
      <c r="FF307" s="98"/>
    </row>
    <row r="308" spans="3:162" x14ac:dyDescent="0.25">
      <c r="C308" s="98"/>
      <c r="D308" s="98"/>
      <c r="E308" s="98"/>
      <c r="F308" s="98"/>
      <c r="G308" s="98"/>
      <c r="H308" s="98"/>
      <c r="I308" s="98"/>
      <c r="J308" s="98"/>
      <c r="K308" s="98"/>
      <c r="L308" s="98"/>
      <c r="M308" s="98"/>
      <c r="N308" s="98"/>
      <c r="O308" s="98"/>
      <c r="P308" s="98"/>
      <c r="Q308" s="98"/>
      <c r="R308" s="98"/>
      <c r="S308" s="98"/>
      <c r="T308" s="98"/>
      <c r="U308" s="98"/>
      <c r="V308" s="98"/>
      <c r="W308" s="98"/>
      <c r="X308" s="98"/>
      <c r="Y308" s="98"/>
      <c r="Z308" s="98"/>
      <c r="AA308" s="98"/>
      <c r="AB308" s="98"/>
      <c r="AC308" s="98"/>
      <c r="AD308" s="98"/>
      <c r="AE308" s="98"/>
      <c r="AF308" s="98"/>
      <c r="AG308" s="98"/>
      <c r="AH308" s="98"/>
      <c r="AI308" s="98"/>
      <c r="AJ308" s="98"/>
      <c r="AK308" s="98"/>
      <c r="AL308" s="98"/>
      <c r="AM308" s="98"/>
      <c r="AN308" s="98"/>
      <c r="AO308" s="98"/>
      <c r="AP308" s="98"/>
      <c r="AQ308" s="98"/>
      <c r="AR308" s="98"/>
      <c r="AS308" s="98"/>
      <c r="AT308" s="98"/>
      <c r="AU308" s="98"/>
      <c r="AV308" s="98"/>
      <c r="AW308" s="98"/>
      <c r="AX308" s="98"/>
      <c r="AY308" s="98"/>
      <c r="AZ308" s="98"/>
      <c r="BA308" s="98"/>
      <c r="BB308" s="98"/>
      <c r="BC308" s="98"/>
      <c r="BD308" s="98"/>
      <c r="BE308" s="98"/>
      <c r="BF308" s="98"/>
      <c r="BG308" s="98"/>
      <c r="BH308" s="98"/>
      <c r="BI308" s="98"/>
      <c r="BJ308" s="98"/>
      <c r="BK308" s="98"/>
      <c r="BL308" s="98"/>
      <c r="BM308" s="98"/>
      <c r="BN308" s="98"/>
      <c r="BO308" s="98"/>
      <c r="BP308" s="98"/>
      <c r="BQ308" s="98"/>
      <c r="BR308" s="98"/>
      <c r="BS308" s="98"/>
      <c r="BT308" s="98"/>
      <c r="BU308" s="98"/>
      <c r="BV308" s="98"/>
      <c r="BW308" s="98"/>
      <c r="BX308" s="98"/>
      <c r="BY308" s="98"/>
      <c r="BZ308" s="98"/>
      <c r="CA308" s="98"/>
      <c r="CB308" s="98"/>
      <c r="CC308" s="98"/>
      <c r="CD308" s="98"/>
      <c r="CE308" s="98"/>
      <c r="CF308" s="98"/>
      <c r="CG308" s="98"/>
      <c r="CH308" s="98"/>
      <c r="CI308" s="98"/>
      <c r="CJ308" s="98"/>
      <c r="CK308" s="98"/>
      <c r="CL308" s="98"/>
      <c r="CM308" s="98"/>
      <c r="CN308" s="98"/>
      <c r="CO308" s="98"/>
      <c r="CP308" s="98"/>
      <c r="CQ308" s="98"/>
      <c r="CR308" s="98"/>
      <c r="CS308" s="98"/>
      <c r="CT308" s="98"/>
      <c r="CU308" s="98"/>
      <c r="CV308" s="98"/>
      <c r="CW308" s="98"/>
      <c r="CX308" s="98"/>
      <c r="CY308" s="98"/>
      <c r="CZ308" s="98"/>
      <c r="DA308" s="98"/>
      <c r="DB308" s="98"/>
      <c r="DC308" s="98"/>
      <c r="DD308" s="98"/>
      <c r="DE308" s="98"/>
      <c r="DF308" s="98"/>
      <c r="DG308" s="98"/>
      <c r="DH308" s="98"/>
      <c r="DI308" s="98"/>
      <c r="DJ308" s="98"/>
      <c r="DK308" s="98"/>
      <c r="DL308" s="98"/>
      <c r="DM308" s="98"/>
      <c r="DN308" s="98"/>
      <c r="DO308" s="98"/>
      <c r="DP308" s="98"/>
      <c r="DQ308" s="98"/>
      <c r="DR308" s="98"/>
      <c r="DS308" s="98"/>
      <c r="DT308" s="98"/>
      <c r="DU308" s="98"/>
      <c r="DV308" s="98"/>
      <c r="DW308" s="98"/>
      <c r="DX308" s="98"/>
      <c r="DY308" s="98"/>
      <c r="DZ308" s="98"/>
      <c r="EA308" s="98"/>
      <c r="EB308" s="98"/>
      <c r="EC308" s="98"/>
      <c r="ED308" s="98"/>
      <c r="EE308" s="98"/>
      <c r="EF308" s="98"/>
      <c r="EG308" s="98"/>
      <c r="EH308" s="98"/>
      <c r="EI308" s="98"/>
      <c r="EJ308" s="98"/>
      <c r="EK308" s="98"/>
      <c r="EL308" s="98"/>
      <c r="EM308" s="98"/>
      <c r="EN308" s="98"/>
      <c r="EO308" s="98"/>
      <c r="EP308" s="98"/>
      <c r="EQ308" s="98"/>
      <c r="ER308" s="98"/>
      <c r="ES308" s="98"/>
      <c r="ET308" s="98"/>
      <c r="EU308" s="98"/>
      <c r="EV308" s="98"/>
      <c r="EW308" s="98"/>
      <c r="EX308" s="98"/>
      <c r="EY308" s="98"/>
      <c r="EZ308" s="98"/>
      <c r="FA308" s="98"/>
      <c r="FB308" s="98"/>
      <c r="FC308" s="98"/>
      <c r="FD308" s="98"/>
      <c r="FE308" s="98"/>
      <c r="FF308" s="98"/>
    </row>
    <row r="309" spans="3:162" x14ac:dyDescent="0.25">
      <c r="C309" s="98"/>
      <c r="D309" s="98"/>
      <c r="E309" s="98"/>
      <c r="F309" s="98"/>
      <c r="G309" s="98"/>
      <c r="H309" s="98"/>
      <c r="I309" s="98"/>
      <c r="J309" s="98"/>
      <c r="K309" s="98"/>
      <c r="L309" s="98"/>
      <c r="M309" s="98"/>
      <c r="N309" s="98"/>
      <c r="O309" s="98"/>
      <c r="P309" s="98"/>
      <c r="Q309" s="98"/>
      <c r="R309" s="98"/>
      <c r="S309" s="98"/>
      <c r="T309" s="98"/>
      <c r="U309" s="98"/>
      <c r="V309" s="98"/>
      <c r="W309" s="98"/>
      <c r="X309" s="98"/>
      <c r="Y309" s="98"/>
      <c r="Z309" s="98"/>
      <c r="AA309" s="98"/>
      <c r="AB309" s="98"/>
      <c r="AC309" s="98"/>
      <c r="AD309" s="98"/>
      <c r="AE309" s="98"/>
      <c r="AF309" s="98"/>
      <c r="AG309" s="98"/>
      <c r="AH309" s="98"/>
      <c r="AI309" s="98"/>
      <c r="AJ309" s="98"/>
      <c r="AK309" s="98"/>
      <c r="AL309" s="98"/>
      <c r="AM309" s="98"/>
      <c r="AN309" s="98"/>
      <c r="AO309" s="98"/>
      <c r="AP309" s="98"/>
      <c r="AQ309" s="98"/>
      <c r="AR309" s="98"/>
      <c r="AS309" s="98"/>
      <c r="AT309" s="98"/>
      <c r="AU309" s="98"/>
      <c r="AV309" s="98"/>
      <c r="AW309" s="98"/>
      <c r="AX309" s="98"/>
      <c r="AY309" s="98"/>
      <c r="AZ309" s="98"/>
      <c r="BA309" s="98"/>
      <c r="BB309" s="98"/>
      <c r="BC309" s="98"/>
      <c r="BD309" s="98"/>
      <c r="BE309" s="98"/>
      <c r="BF309" s="98"/>
      <c r="BG309" s="98"/>
      <c r="BH309" s="98"/>
      <c r="BI309" s="98"/>
      <c r="BJ309" s="98"/>
      <c r="BK309" s="98"/>
      <c r="BL309" s="98"/>
      <c r="BM309" s="98"/>
      <c r="BN309" s="98"/>
      <c r="BO309" s="98"/>
      <c r="BP309" s="98"/>
      <c r="BQ309" s="98"/>
      <c r="BR309" s="98"/>
      <c r="BS309" s="98"/>
      <c r="BT309" s="98"/>
      <c r="BU309" s="98"/>
      <c r="BV309" s="98"/>
      <c r="BW309" s="98"/>
      <c r="BX309" s="98"/>
      <c r="BY309" s="98"/>
      <c r="BZ309" s="98"/>
      <c r="CA309" s="98"/>
      <c r="CB309" s="98"/>
      <c r="CC309" s="98"/>
      <c r="CD309" s="98"/>
      <c r="CE309" s="98"/>
      <c r="CF309" s="98"/>
      <c r="CG309" s="98"/>
      <c r="CH309" s="98"/>
      <c r="CI309" s="98"/>
      <c r="CJ309" s="98"/>
      <c r="CK309" s="98"/>
      <c r="CL309" s="98"/>
      <c r="CM309" s="98"/>
      <c r="CN309" s="98"/>
      <c r="CO309" s="98"/>
      <c r="CP309" s="98"/>
      <c r="CQ309" s="98"/>
      <c r="CR309" s="98"/>
      <c r="CS309" s="98"/>
      <c r="CT309" s="98"/>
      <c r="CU309" s="98"/>
      <c r="CV309" s="98"/>
      <c r="CW309" s="98"/>
      <c r="CX309" s="98"/>
      <c r="CY309" s="98"/>
      <c r="CZ309" s="98"/>
      <c r="DA309" s="98"/>
      <c r="DB309" s="98"/>
      <c r="DC309" s="98"/>
      <c r="DD309" s="98"/>
      <c r="DE309" s="98"/>
      <c r="DF309" s="98"/>
      <c r="DG309" s="98"/>
      <c r="DH309" s="98"/>
      <c r="DI309" s="98"/>
      <c r="DJ309" s="98"/>
      <c r="DK309" s="98"/>
      <c r="DL309" s="98"/>
      <c r="DM309" s="98"/>
      <c r="DN309" s="98"/>
      <c r="DO309" s="98"/>
      <c r="DP309" s="98"/>
      <c r="DQ309" s="98"/>
      <c r="DR309" s="98"/>
      <c r="DS309" s="98"/>
      <c r="DT309" s="98"/>
      <c r="DU309" s="98"/>
      <c r="DV309" s="98"/>
      <c r="DW309" s="98"/>
      <c r="DX309" s="98"/>
      <c r="DY309" s="98"/>
      <c r="DZ309" s="98"/>
      <c r="EA309" s="98"/>
      <c r="EB309" s="98"/>
      <c r="EC309" s="98"/>
      <c r="ED309" s="98"/>
      <c r="EE309" s="98"/>
      <c r="EF309" s="98"/>
      <c r="EG309" s="98"/>
      <c r="EH309" s="98"/>
      <c r="EI309" s="98"/>
      <c r="EJ309" s="98"/>
      <c r="EK309" s="98"/>
      <c r="EL309" s="98"/>
      <c r="EM309" s="98"/>
      <c r="EN309" s="98"/>
      <c r="EO309" s="98"/>
      <c r="EP309" s="98"/>
      <c r="EQ309" s="98"/>
      <c r="ER309" s="98"/>
      <c r="ES309" s="98"/>
      <c r="ET309" s="98"/>
      <c r="EU309" s="98"/>
      <c r="EV309" s="98"/>
      <c r="EW309" s="98"/>
      <c r="EX309" s="98"/>
      <c r="EY309" s="98"/>
      <c r="EZ309" s="98"/>
      <c r="FA309" s="98"/>
      <c r="FB309" s="98"/>
      <c r="FC309" s="98"/>
      <c r="FD309" s="98"/>
      <c r="FE309" s="98"/>
      <c r="FF309" s="98"/>
    </row>
    <row r="310" spans="3:162" x14ac:dyDescent="0.25">
      <c r="C310" s="98"/>
      <c r="D310" s="98"/>
      <c r="E310" s="98"/>
      <c r="F310" s="98"/>
      <c r="G310" s="98"/>
      <c r="H310" s="98"/>
      <c r="I310" s="98"/>
      <c r="J310" s="98"/>
      <c r="K310" s="98"/>
      <c r="L310" s="98"/>
      <c r="M310" s="98"/>
      <c r="N310" s="98"/>
      <c r="O310" s="98"/>
      <c r="P310" s="98"/>
      <c r="Q310" s="98"/>
      <c r="R310" s="98"/>
      <c r="S310" s="98"/>
      <c r="T310" s="98"/>
      <c r="U310" s="98"/>
      <c r="V310" s="98"/>
      <c r="W310" s="98"/>
      <c r="X310" s="98"/>
      <c r="Y310" s="98"/>
      <c r="Z310" s="98"/>
      <c r="AA310" s="98"/>
      <c r="AB310" s="98"/>
      <c r="AC310" s="98"/>
      <c r="AD310" s="98"/>
      <c r="AE310" s="98"/>
      <c r="AF310" s="98"/>
      <c r="AG310" s="98"/>
      <c r="AH310" s="98"/>
      <c r="AI310" s="98"/>
      <c r="AJ310" s="98"/>
      <c r="AK310" s="98"/>
      <c r="AL310" s="98"/>
      <c r="AM310" s="98"/>
      <c r="AN310" s="98"/>
      <c r="AO310" s="98"/>
      <c r="AP310" s="98"/>
      <c r="AQ310" s="98"/>
      <c r="AR310" s="98"/>
      <c r="AS310" s="98"/>
      <c r="AT310" s="98"/>
      <c r="AU310" s="98"/>
      <c r="AV310" s="98"/>
      <c r="AW310" s="98"/>
      <c r="AX310" s="98"/>
      <c r="AY310" s="98"/>
      <c r="AZ310" s="98"/>
      <c r="BA310" s="98"/>
      <c r="BB310" s="98"/>
      <c r="BC310" s="98"/>
      <c r="BD310" s="98"/>
      <c r="BE310" s="98"/>
      <c r="BF310" s="98"/>
      <c r="BG310" s="98"/>
      <c r="BH310" s="98"/>
      <c r="BI310" s="98"/>
      <c r="BJ310" s="98"/>
      <c r="BK310" s="98"/>
      <c r="BL310" s="98"/>
      <c r="BM310" s="98"/>
      <c r="BN310" s="98"/>
      <c r="BO310" s="98"/>
      <c r="BP310" s="98"/>
      <c r="BQ310" s="98"/>
      <c r="BR310" s="98"/>
      <c r="BS310" s="98"/>
      <c r="BT310" s="98"/>
      <c r="BU310" s="98"/>
      <c r="BV310" s="98"/>
      <c r="BW310" s="98"/>
      <c r="BX310" s="98"/>
      <c r="BY310" s="98"/>
      <c r="BZ310" s="98"/>
      <c r="CA310" s="98"/>
      <c r="CB310" s="98"/>
      <c r="CC310" s="98"/>
      <c r="CD310" s="98"/>
      <c r="CE310" s="98"/>
      <c r="CF310" s="98"/>
      <c r="CG310" s="98"/>
      <c r="CH310" s="98"/>
      <c r="CI310" s="98"/>
      <c r="CJ310" s="98"/>
      <c r="CK310" s="98"/>
      <c r="CL310" s="98"/>
      <c r="CM310" s="98"/>
      <c r="CN310" s="98"/>
      <c r="CO310" s="98"/>
      <c r="CP310" s="98"/>
      <c r="CQ310" s="98"/>
      <c r="CR310" s="98"/>
      <c r="CS310" s="98"/>
      <c r="CT310" s="98"/>
      <c r="CU310" s="98"/>
      <c r="CV310" s="98"/>
      <c r="CW310" s="98"/>
      <c r="CX310" s="98"/>
      <c r="CY310" s="98"/>
      <c r="CZ310" s="98"/>
      <c r="DA310" s="98"/>
      <c r="DB310" s="98"/>
      <c r="DC310" s="98"/>
      <c r="DD310" s="98"/>
      <c r="DE310" s="98"/>
      <c r="DF310" s="98"/>
      <c r="DG310" s="98"/>
      <c r="DH310" s="98"/>
      <c r="DI310" s="98"/>
      <c r="DJ310" s="98"/>
      <c r="DK310" s="98"/>
      <c r="DL310" s="98"/>
      <c r="DM310" s="98"/>
      <c r="DN310" s="98"/>
      <c r="DO310" s="98"/>
      <c r="DP310" s="98"/>
      <c r="DQ310" s="98"/>
      <c r="DR310" s="98"/>
      <c r="DS310" s="98"/>
      <c r="DT310" s="98"/>
      <c r="DU310" s="98"/>
      <c r="DV310" s="98"/>
      <c r="DW310" s="98"/>
      <c r="DX310" s="98"/>
      <c r="DY310" s="98"/>
      <c r="DZ310" s="98"/>
      <c r="EA310" s="98"/>
      <c r="EB310" s="98"/>
      <c r="EC310" s="98"/>
      <c r="ED310" s="98"/>
      <c r="EE310" s="98"/>
      <c r="EF310" s="98"/>
      <c r="EG310" s="98"/>
      <c r="EH310" s="98"/>
      <c r="EI310" s="98"/>
      <c r="EJ310" s="98"/>
      <c r="EK310" s="98"/>
      <c r="EL310" s="98"/>
      <c r="EM310" s="98"/>
      <c r="EN310" s="98"/>
      <c r="EO310" s="98"/>
      <c r="EP310" s="98"/>
      <c r="EQ310" s="98"/>
      <c r="ER310" s="98"/>
      <c r="ES310" s="98"/>
      <c r="ET310" s="98"/>
      <c r="EU310" s="98"/>
      <c r="EV310" s="98"/>
      <c r="EW310" s="98"/>
      <c r="EX310" s="98"/>
      <c r="EY310" s="98"/>
      <c r="EZ310" s="98"/>
      <c r="FA310" s="98"/>
      <c r="FB310" s="98"/>
      <c r="FC310" s="98"/>
      <c r="FD310" s="98"/>
      <c r="FE310" s="98"/>
      <c r="FF310" s="98"/>
    </row>
    <row r="311" spans="3:162" x14ac:dyDescent="0.25">
      <c r="C311" s="98"/>
      <c r="D311" s="98"/>
      <c r="E311" s="98"/>
      <c r="F311" s="98"/>
      <c r="G311" s="98"/>
      <c r="H311" s="98"/>
      <c r="I311" s="98"/>
      <c r="J311" s="98"/>
      <c r="K311" s="98"/>
      <c r="L311" s="98"/>
      <c r="M311" s="98"/>
      <c r="N311" s="98"/>
      <c r="O311" s="98"/>
      <c r="P311" s="98"/>
      <c r="Q311" s="98"/>
      <c r="R311" s="98"/>
      <c r="S311" s="98"/>
      <c r="T311" s="98"/>
      <c r="U311" s="98"/>
      <c r="V311" s="98"/>
      <c r="W311" s="98"/>
      <c r="X311" s="98"/>
      <c r="Y311" s="98"/>
      <c r="Z311" s="98"/>
      <c r="AA311" s="98"/>
      <c r="AB311" s="98"/>
      <c r="AC311" s="98"/>
      <c r="AD311" s="98"/>
      <c r="AE311" s="98"/>
      <c r="AF311" s="98"/>
      <c r="AG311" s="98"/>
      <c r="AH311" s="98"/>
      <c r="AI311" s="98"/>
      <c r="AJ311" s="98"/>
      <c r="AK311" s="98"/>
      <c r="AL311" s="98"/>
      <c r="AM311" s="98"/>
      <c r="AN311" s="98"/>
      <c r="AO311" s="98"/>
      <c r="AP311" s="98"/>
      <c r="AQ311" s="98"/>
      <c r="AR311" s="98"/>
      <c r="AS311" s="98"/>
      <c r="AT311" s="98"/>
      <c r="AU311" s="98"/>
      <c r="AV311" s="98"/>
      <c r="AW311" s="98"/>
      <c r="AX311" s="98"/>
      <c r="AY311" s="98"/>
      <c r="AZ311" s="98"/>
      <c r="BA311" s="98"/>
      <c r="BB311" s="98"/>
      <c r="BC311" s="98"/>
      <c r="BD311" s="98"/>
      <c r="BE311" s="98"/>
      <c r="BF311" s="98"/>
      <c r="BG311" s="98"/>
      <c r="BH311" s="98"/>
      <c r="BI311" s="98"/>
      <c r="BJ311" s="98"/>
      <c r="BK311" s="98"/>
      <c r="BL311" s="98"/>
      <c r="BM311" s="98"/>
      <c r="BN311" s="98"/>
      <c r="BO311" s="98"/>
      <c r="BP311" s="98"/>
      <c r="BQ311" s="98"/>
      <c r="BR311" s="98"/>
      <c r="BS311" s="98"/>
      <c r="BT311" s="98"/>
      <c r="BU311" s="98"/>
      <c r="BV311" s="98"/>
      <c r="BW311" s="98"/>
      <c r="BX311" s="98"/>
      <c r="BY311" s="98"/>
      <c r="BZ311" s="98"/>
      <c r="CA311" s="98"/>
      <c r="CB311" s="98"/>
      <c r="CC311" s="98"/>
      <c r="CD311" s="98"/>
      <c r="CE311" s="98"/>
      <c r="CF311" s="98"/>
      <c r="CG311" s="98"/>
      <c r="CH311" s="98"/>
      <c r="CI311" s="98"/>
      <c r="CJ311" s="98"/>
      <c r="CK311" s="98"/>
      <c r="CL311" s="98"/>
      <c r="CM311" s="98"/>
      <c r="CN311" s="98"/>
      <c r="CO311" s="98"/>
      <c r="CP311" s="98"/>
      <c r="CQ311" s="98"/>
      <c r="CR311" s="98"/>
      <c r="CS311" s="98"/>
      <c r="CT311" s="98"/>
      <c r="CU311" s="98"/>
      <c r="CV311" s="98"/>
      <c r="CW311" s="98"/>
      <c r="CX311" s="98"/>
      <c r="CY311" s="98"/>
      <c r="CZ311" s="98"/>
      <c r="DA311" s="98"/>
      <c r="DB311" s="98"/>
      <c r="DC311" s="98"/>
      <c r="DD311" s="98"/>
      <c r="DE311" s="98"/>
      <c r="DF311" s="98"/>
      <c r="DG311" s="98"/>
      <c r="DH311" s="98"/>
      <c r="DI311" s="98"/>
      <c r="DJ311" s="98"/>
      <c r="DK311" s="98"/>
      <c r="DL311" s="98"/>
      <c r="DM311" s="98"/>
      <c r="DN311" s="98"/>
      <c r="DO311" s="98"/>
      <c r="DP311" s="98"/>
      <c r="DQ311" s="98"/>
      <c r="DR311" s="98"/>
      <c r="DS311" s="98"/>
      <c r="DT311" s="98"/>
      <c r="DU311" s="98"/>
      <c r="DV311" s="98"/>
      <c r="DW311" s="98"/>
      <c r="DX311" s="98"/>
      <c r="DY311" s="98"/>
      <c r="DZ311" s="98"/>
      <c r="EA311" s="98"/>
      <c r="EB311" s="98"/>
      <c r="EC311" s="98"/>
      <c r="ED311" s="98"/>
      <c r="EE311" s="98"/>
      <c r="EF311" s="98"/>
      <c r="EG311" s="98"/>
      <c r="EH311" s="98"/>
      <c r="EI311" s="98"/>
      <c r="EJ311" s="98"/>
      <c r="EK311" s="98"/>
      <c r="EL311" s="98"/>
      <c r="EM311" s="98"/>
      <c r="EN311" s="98"/>
      <c r="EO311" s="98"/>
      <c r="EP311" s="98"/>
      <c r="EQ311" s="98"/>
      <c r="ER311" s="98"/>
      <c r="ES311" s="98"/>
      <c r="ET311" s="98"/>
      <c r="EU311" s="98"/>
      <c r="EV311" s="98"/>
      <c r="EW311" s="98"/>
      <c r="EX311" s="98"/>
      <c r="EY311" s="98"/>
      <c r="EZ311" s="98"/>
      <c r="FA311" s="98"/>
      <c r="FB311" s="98"/>
      <c r="FC311" s="98"/>
      <c r="FD311" s="98"/>
      <c r="FE311" s="98"/>
      <c r="FF311" s="98"/>
    </row>
    <row r="312" spans="3:162" x14ac:dyDescent="0.25">
      <c r="C312" s="98"/>
      <c r="D312" s="98"/>
      <c r="E312" s="98"/>
      <c r="F312" s="98"/>
      <c r="G312" s="98"/>
      <c r="H312" s="98"/>
      <c r="I312" s="98"/>
      <c r="J312" s="98"/>
      <c r="K312" s="98"/>
      <c r="L312" s="98"/>
      <c r="M312" s="98"/>
      <c r="N312" s="98"/>
      <c r="O312" s="98"/>
      <c r="P312" s="98"/>
      <c r="Q312" s="98"/>
      <c r="R312" s="98"/>
      <c r="S312" s="98"/>
      <c r="T312" s="98"/>
      <c r="U312" s="98"/>
      <c r="V312" s="98"/>
      <c r="W312" s="98"/>
      <c r="X312" s="98"/>
      <c r="Y312" s="98"/>
      <c r="Z312" s="98"/>
      <c r="AA312" s="98"/>
      <c r="AB312" s="98"/>
      <c r="AC312" s="98"/>
      <c r="AD312" s="98"/>
      <c r="AE312" s="98"/>
      <c r="AF312" s="98"/>
      <c r="AG312" s="98"/>
      <c r="AH312" s="98"/>
      <c r="AI312" s="98"/>
      <c r="AJ312" s="98"/>
      <c r="AK312" s="98"/>
      <c r="AL312" s="98"/>
      <c r="AM312" s="98"/>
      <c r="AN312" s="98"/>
      <c r="AO312" s="98"/>
      <c r="AP312" s="98"/>
      <c r="AQ312" s="98"/>
      <c r="AR312" s="98"/>
      <c r="AS312" s="98"/>
      <c r="AT312" s="98"/>
      <c r="AU312" s="98"/>
      <c r="AV312" s="98"/>
      <c r="AW312" s="98"/>
      <c r="AX312" s="98"/>
      <c r="AY312" s="98"/>
      <c r="AZ312" s="98"/>
      <c r="BA312" s="98"/>
      <c r="BB312" s="98"/>
      <c r="BC312" s="98"/>
      <c r="BD312" s="98"/>
      <c r="BE312" s="98"/>
      <c r="BF312" s="98"/>
      <c r="BG312" s="98"/>
      <c r="BH312" s="98"/>
      <c r="BI312" s="98"/>
      <c r="BJ312" s="98"/>
      <c r="BK312" s="98"/>
      <c r="BL312" s="98"/>
      <c r="BM312" s="98"/>
      <c r="BN312" s="98"/>
      <c r="BO312" s="98"/>
      <c r="BP312" s="98"/>
      <c r="BQ312" s="98"/>
      <c r="BR312" s="98"/>
      <c r="BS312" s="98"/>
      <c r="BT312" s="98"/>
      <c r="BU312" s="98"/>
      <c r="BV312" s="98"/>
      <c r="BW312" s="98"/>
      <c r="BX312" s="98"/>
      <c r="BY312" s="98"/>
      <c r="BZ312" s="98"/>
      <c r="CA312" s="98"/>
      <c r="CB312" s="98"/>
      <c r="CC312" s="98"/>
      <c r="CD312" s="98"/>
      <c r="CE312" s="98"/>
      <c r="CF312" s="98"/>
      <c r="CG312" s="98"/>
      <c r="CH312" s="98"/>
      <c r="CI312" s="98"/>
      <c r="CJ312" s="98"/>
      <c r="CK312" s="98"/>
      <c r="CL312" s="98"/>
      <c r="CM312" s="98"/>
      <c r="CN312" s="98"/>
      <c r="CO312" s="98"/>
      <c r="CP312" s="98"/>
      <c r="CQ312" s="98"/>
      <c r="CR312" s="98"/>
      <c r="CS312" s="98"/>
      <c r="CT312" s="98"/>
      <c r="CU312" s="98"/>
      <c r="CV312" s="98"/>
      <c r="CW312" s="98"/>
      <c r="CX312" s="98"/>
      <c r="CY312" s="98"/>
      <c r="CZ312" s="98"/>
      <c r="DA312" s="98"/>
      <c r="DB312" s="98"/>
      <c r="DC312" s="98"/>
      <c r="DD312" s="98"/>
      <c r="DE312" s="98"/>
      <c r="DF312" s="98"/>
      <c r="DG312" s="98"/>
      <c r="DH312" s="98"/>
      <c r="DI312" s="98"/>
      <c r="DJ312" s="98"/>
      <c r="DK312" s="98"/>
      <c r="DL312" s="98"/>
      <c r="DM312" s="98"/>
      <c r="DN312" s="98"/>
      <c r="DO312" s="98"/>
      <c r="DP312" s="98"/>
      <c r="DQ312" s="98"/>
      <c r="DR312" s="98"/>
      <c r="DS312" s="98"/>
      <c r="DT312" s="98"/>
      <c r="DU312" s="98"/>
      <c r="DV312" s="98"/>
      <c r="DW312" s="98"/>
      <c r="DX312" s="98"/>
      <c r="DY312" s="98"/>
      <c r="DZ312" s="98"/>
      <c r="EA312" s="98"/>
      <c r="EB312" s="98"/>
      <c r="EC312" s="98"/>
      <c r="ED312" s="98"/>
      <c r="EE312" s="98"/>
      <c r="EF312" s="98"/>
      <c r="EG312" s="98"/>
      <c r="EH312" s="98"/>
      <c r="EI312" s="98"/>
      <c r="EJ312" s="98"/>
      <c r="EK312" s="98"/>
      <c r="EL312" s="98"/>
      <c r="EM312" s="98"/>
      <c r="EN312" s="98"/>
      <c r="EO312" s="98"/>
      <c r="EP312" s="98"/>
      <c r="EQ312" s="98"/>
      <c r="ER312" s="98"/>
      <c r="ES312" s="98"/>
      <c r="ET312" s="98"/>
      <c r="EU312" s="98"/>
      <c r="EV312" s="98"/>
      <c r="EW312" s="98"/>
      <c r="EX312" s="98"/>
      <c r="EY312" s="98"/>
      <c r="EZ312" s="98"/>
      <c r="FA312" s="98"/>
      <c r="FB312" s="98"/>
      <c r="FC312" s="98"/>
      <c r="FD312" s="98"/>
      <c r="FE312" s="98"/>
      <c r="FF312" s="98"/>
    </row>
    <row r="313" spans="3:162" x14ac:dyDescent="0.25">
      <c r="C313" s="98"/>
      <c r="D313" s="98"/>
      <c r="E313" s="98"/>
      <c r="F313" s="98"/>
      <c r="G313" s="98"/>
      <c r="H313" s="98"/>
      <c r="I313" s="98"/>
      <c r="J313" s="98"/>
      <c r="K313" s="98"/>
      <c r="L313" s="98"/>
      <c r="M313" s="98"/>
      <c r="N313" s="98"/>
      <c r="O313" s="98"/>
      <c r="P313" s="98"/>
      <c r="Q313" s="98"/>
      <c r="R313" s="98"/>
      <c r="S313" s="98"/>
      <c r="T313" s="98"/>
      <c r="U313" s="98"/>
      <c r="V313" s="98"/>
      <c r="W313" s="98"/>
      <c r="X313" s="98"/>
      <c r="Y313" s="98"/>
      <c r="Z313" s="98"/>
      <c r="AA313" s="98"/>
      <c r="AB313" s="98"/>
      <c r="AC313" s="98"/>
      <c r="AD313" s="98"/>
      <c r="AE313" s="98"/>
      <c r="AF313" s="98"/>
      <c r="AG313" s="98"/>
      <c r="AH313" s="98"/>
      <c r="AI313" s="98"/>
      <c r="AJ313" s="98"/>
      <c r="AK313" s="98"/>
      <c r="AL313" s="98"/>
      <c r="AM313" s="98"/>
      <c r="AN313" s="98"/>
      <c r="AO313" s="98"/>
      <c r="AP313" s="98"/>
      <c r="AQ313" s="98"/>
      <c r="AR313" s="98"/>
      <c r="AS313" s="98"/>
      <c r="AT313" s="98"/>
      <c r="AU313" s="98"/>
      <c r="AV313" s="98"/>
      <c r="AW313" s="98"/>
      <c r="AX313" s="98"/>
      <c r="AY313" s="98"/>
      <c r="AZ313" s="98"/>
      <c r="BA313" s="98"/>
      <c r="BB313" s="98"/>
      <c r="BC313" s="98"/>
      <c r="BD313" s="98"/>
      <c r="BE313" s="98"/>
      <c r="BF313" s="98"/>
      <c r="BG313" s="98"/>
      <c r="BH313" s="98"/>
      <c r="BI313" s="98"/>
      <c r="BJ313" s="98"/>
      <c r="BK313" s="98"/>
      <c r="BL313" s="98"/>
      <c r="BM313" s="98"/>
      <c r="BN313" s="98"/>
      <c r="BO313" s="98"/>
      <c r="BP313" s="98"/>
      <c r="BQ313" s="98"/>
      <c r="BR313" s="98"/>
      <c r="BS313" s="98"/>
      <c r="BT313" s="98"/>
      <c r="BU313" s="98"/>
      <c r="BV313" s="98"/>
      <c r="BW313" s="98"/>
      <c r="BX313" s="98"/>
      <c r="BY313" s="98"/>
      <c r="BZ313" s="98"/>
      <c r="CA313" s="98"/>
      <c r="CB313" s="98"/>
      <c r="CC313" s="98"/>
      <c r="CD313" s="98"/>
      <c r="CE313" s="98"/>
      <c r="CF313" s="98"/>
      <c r="CG313" s="98"/>
      <c r="CH313" s="98"/>
      <c r="CI313" s="98"/>
      <c r="CJ313" s="98"/>
      <c r="CK313" s="98"/>
      <c r="CL313" s="98"/>
      <c r="CM313" s="98"/>
      <c r="CN313" s="98"/>
      <c r="CO313" s="98"/>
      <c r="CP313" s="98"/>
      <c r="CQ313" s="98"/>
      <c r="CR313" s="98"/>
      <c r="CS313" s="98"/>
      <c r="CT313" s="98"/>
      <c r="CU313" s="98"/>
      <c r="CV313" s="98"/>
      <c r="CW313" s="98"/>
      <c r="CX313" s="98"/>
      <c r="CY313" s="98"/>
      <c r="CZ313" s="98"/>
      <c r="DA313" s="98"/>
      <c r="DB313" s="98"/>
      <c r="DC313" s="98"/>
      <c r="DD313" s="98"/>
      <c r="DE313" s="98"/>
      <c r="DF313" s="98"/>
      <c r="DG313" s="98"/>
      <c r="DH313" s="98"/>
      <c r="DI313" s="98"/>
      <c r="DJ313" s="98"/>
      <c r="DK313" s="98"/>
      <c r="DL313" s="98"/>
      <c r="DM313" s="98"/>
      <c r="DN313" s="98"/>
      <c r="DO313" s="98"/>
      <c r="DP313" s="98"/>
      <c r="DQ313" s="98"/>
      <c r="DR313" s="98"/>
      <c r="DS313" s="98"/>
      <c r="DT313" s="98"/>
      <c r="DU313" s="98"/>
      <c r="DV313" s="98"/>
      <c r="DW313" s="98"/>
      <c r="DX313" s="98"/>
      <c r="DY313" s="98"/>
      <c r="DZ313" s="98"/>
      <c r="EA313" s="98"/>
      <c r="EB313" s="98"/>
      <c r="EC313" s="98"/>
      <c r="ED313" s="98"/>
      <c r="EE313" s="98"/>
      <c r="EF313" s="98"/>
      <c r="EG313" s="98"/>
      <c r="EH313" s="98"/>
      <c r="EI313" s="98"/>
      <c r="EJ313" s="98"/>
      <c r="EK313" s="98"/>
      <c r="EL313" s="98"/>
      <c r="EM313" s="98"/>
      <c r="EN313" s="98"/>
      <c r="EO313" s="98"/>
      <c r="EP313" s="98"/>
      <c r="EQ313" s="98"/>
      <c r="ER313" s="98"/>
      <c r="ES313" s="98"/>
      <c r="ET313" s="98"/>
      <c r="EU313" s="98"/>
      <c r="EV313" s="98"/>
      <c r="EW313" s="98"/>
      <c r="EX313" s="98"/>
      <c r="EY313" s="98"/>
      <c r="EZ313" s="98"/>
      <c r="FA313" s="98"/>
      <c r="FB313" s="98"/>
      <c r="FC313" s="98"/>
      <c r="FD313" s="98"/>
      <c r="FE313" s="98"/>
      <c r="FF313" s="98"/>
    </row>
    <row r="314" spans="3:162" x14ac:dyDescent="0.25">
      <c r="C314" s="98"/>
      <c r="D314" s="98"/>
      <c r="E314" s="98"/>
      <c r="F314" s="98"/>
      <c r="G314" s="98"/>
      <c r="H314" s="98"/>
      <c r="I314" s="98"/>
      <c r="J314" s="98"/>
      <c r="K314" s="98"/>
      <c r="L314" s="98"/>
      <c r="M314" s="98"/>
      <c r="N314" s="98"/>
      <c r="O314" s="98"/>
      <c r="P314" s="98"/>
      <c r="Q314" s="98"/>
      <c r="R314" s="98"/>
      <c r="S314" s="98"/>
      <c r="T314" s="98"/>
      <c r="U314" s="98"/>
      <c r="V314" s="98"/>
      <c r="W314" s="98"/>
      <c r="X314" s="98"/>
      <c r="Y314" s="98"/>
      <c r="Z314" s="98"/>
      <c r="AA314" s="98"/>
      <c r="AB314" s="98"/>
      <c r="AC314" s="98"/>
      <c r="AD314" s="98"/>
      <c r="AE314" s="98"/>
      <c r="AF314" s="98"/>
      <c r="AG314" s="98"/>
      <c r="AH314" s="98"/>
      <c r="AI314" s="98"/>
      <c r="AJ314" s="98"/>
      <c r="AK314" s="98"/>
      <c r="AL314" s="98"/>
      <c r="AM314" s="98"/>
      <c r="AN314" s="98"/>
      <c r="AO314" s="98"/>
      <c r="AP314" s="98"/>
      <c r="AQ314" s="98"/>
      <c r="AR314" s="98"/>
      <c r="AS314" s="98"/>
      <c r="AT314" s="98"/>
      <c r="AU314" s="98"/>
      <c r="AV314" s="98"/>
      <c r="AW314" s="98"/>
      <c r="AX314" s="98"/>
      <c r="AY314" s="98"/>
      <c r="AZ314" s="98"/>
      <c r="BA314" s="98"/>
      <c r="BB314" s="98"/>
      <c r="BC314" s="98"/>
      <c r="BD314" s="98"/>
      <c r="BE314" s="98"/>
      <c r="BF314" s="98"/>
      <c r="BG314" s="98"/>
      <c r="BH314" s="98"/>
      <c r="BI314" s="98"/>
      <c r="BJ314" s="98"/>
      <c r="BK314" s="98"/>
      <c r="BL314" s="98"/>
      <c r="BM314" s="98"/>
      <c r="BN314" s="98"/>
      <c r="BO314" s="98"/>
      <c r="BP314" s="98"/>
      <c r="BQ314" s="98"/>
      <c r="BR314" s="98"/>
      <c r="BS314" s="98"/>
      <c r="BT314" s="98"/>
      <c r="BU314" s="98"/>
      <c r="BV314" s="98"/>
      <c r="BW314" s="98"/>
      <c r="BX314" s="98"/>
      <c r="BY314" s="98"/>
      <c r="BZ314" s="98"/>
      <c r="CA314" s="98"/>
      <c r="CB314" s="98"/>
      <c r="CC314" s="98"/>
      <c r="CD314" s="98"/>
      <c r="CE314" s="98"/>
      <c r="CF314" s="98"/>
      <c r="CG314" s="98"/>
      <c r="CH314" s="98"/>
      <c r="CI314" s="98"/>
      <c r="CJ314" s="98"/>
      <c r="CK314" s="98"/>
      <c r="CL314" s="98"/>
      <c r="CM314" s="98"/>
      <c r="CN314" s="98"/>
      <c r="CO314" s="98"/>
      <c r="CP314" s="98"/>
      <c r="CQ314" s="98"/>
      <c r="CR314" s="98"/>
      <c r="CS314" s="98"/>
      <c r="CT314" s="98"/>
      <c r="CU314" s="98"/>
      <c r="CV314" s="98"/>
      <c r="CW314" s="98"/>
      <c r="CX314" s="98"/>
      <c r="CY314" s="98"/>
      <c r="CZ314" s="98"/>
      <c r="DA314" s="98"/>
      <c r="DB314" s="98"/>
      <c r="DC314" s="98"/>
      <c r="DD314" s="98"/>
      <c r="DE314" s="98"/>
      <c r="DF314" s="98"/>
      <c r="DG314" s="98"/>
      <c r="DH314" s="98"/>
      <c r="DI314" s="98"/>
      <c r="DJ314" s="98"/>
      <c r="DK314" s="98"/>
      <c r="DL314" s="98"/>
      <c r="DM314" s="98"/>
      <c r="DN314" s="98"/>
      <c r="DO314" s="98"/>
      <c r="DP314" s="98"/>
      <c r="DQ314" s="98"/>
      <c r="DR314" s="98"/>
      <c r="DS314" s="98"/>
      <c r="DT314" s="98"/>
      <c r="DU314" s="98"/>
      <c r="DV314" s="98"/>
      <c r="DW314" s="98"/>
      <c r="DX314" s="98"/>
      <c r="DY314" s="98"/>
      <c r="DZ314" s="98"/>
      <c r="EA314" s="98"/>
      <c r="EB314" s="98"/>
      <c r="EC314" s="98"/>
      <c r="ED314" s="98"/>
      <c r="EE314" s="98"/>
      <c r="EF314" s="98"/>
      <c r="EG314" s="98"/>
      <c r="EH314" s="98"/>
      <c r="EI314" s="98"/>
      <c r="EJ314" s="98"/>
      <c r="EK314" s="98"/>
      <c r="EL314" s="98"/>
      <c r="EM314" s="98"/>
      <c r="EN314" s="98"/>
      <c r="EO314" s="98"/>
      <c r="EP314" s="98"/>
      <c r="EQ314" s="98"/>
      <c r="ER314" s="98"/>
      <c r="ES314" s="98"/>
      <c r="ET314" s="98"/>
      <c r="EU314" s="98"/>
      <c r="EV314" s="98"/>
      <c r="EW314" s="98"/>
      <c r="EX314" s="98"/>
      <c r="EY314" s="98"/>
      <c r="EZ314" s="98"/>
      <c r="FA314" s="98"/>
      <c r="FB314" s="98"/>
      <c r="FC314" s="98"/>
      <c r="FD314" s="98"/>
      <c r="FE314" s="98"/>
      <c r="FF314" s="98"/>
    </row>
    <row r="315" spans="3:162" x14ac:dyDescent="0.25">
      <c r="C315" s="98"/>
      <c r="D315" s="98"/>
      <c r="E315" s="98"/>
      <c r="F315" s="98"/>
      <c r="G315" s="98"/>
      <c r="H315" s="98"/>
      <c r="I315" s="98"/>
      <c r="J315" s="98"/>
      <c r="K315" s="98"/>
      <c r="L315" s="98"/>
      <c r="M315" s="98"/>
      <c r="N315" s="98"/>
      <c r="O315" s="98"/>
      <c r="P315" s="98"/>
      <c r="Q315" s="98"/>
      <c r="R315" s="98"/>
      <c r="S315" s="98"/>
      <c r="T315" s="98"/>
      <c r="U315" s="98"/>
      <c r="V315" s="98"/>
      <c r="W315" s="98"/>
      <c r="X315" s="98"/>
      <c r="Y315" s="98"/>
      <c r="Z315" s="98"/>
      <c r="AA315" s="98"/>
      <c r="AB315" s="98"/>
      <c r="AC315" s="98"/>
      <c r="AD315" s="98"/>
      <c r="AE315" s="98"/>
      <c r="AF315" s="98"/>
      <c r="AG315" s="98"/>
      <c r="AH315" s="98"/>
      <c r="AI315" s="98"/>
      <c r="AJ315" s="98"/>
      <c r="AK315" s="98"/>
      <c r="AL315" s="98"/>
      <c r="AM315" s="98"/>
      <c r="AN315" s="98"/>
      <c r="AO315" s="98"/>
      <c r="AP315" s="98"/>
      <c r="AQ315" s="98"/>
      <c r="AR315" s="98"/>
      <c r="AS315" s="98"/>
      <c r="AT315" s="98"/>
      <c r="AU315" s="98"/>
      <c r="AV315" s="98"/>
      <c r="AW315" s="98"/>
      <c r="AX315" s="98"/>
      <c r="AY315" s="98"/>
      <c r="AZ315" s="98"/>
      <c r="BA315" s="98"/>
      <c r="BB315" s="98"/>
      <c r="BC315" s="98"/>
      <c r="BD315" s="98"/>
      <c r="BE315" s="98"/>
      <c r="BF315" s="98"/>
      <c r="BG315" s="98"/>
      <c r="BH315" s="98"/>
      <c r="BI315" s="98"/>
      <c r="BJ315" s="98"/>
      <c r="BK315" s="98"/>
      <c r="BL315" s="98"/>
      <c r="BM315" s="98"/>
      <c r="BN315" s="98"/>
      <c r="BO315" s="98"/>
      <c r="BP315" s="98"/>
      <c r="BQ315" s="98"/>
      <c r="BR315" s="98"/>
      <c r="BS315" s="98"/>
      <c r="BT315" s="98"/>
      <c r="BU315" s="98"/>
      <c r="BV315" s="98"/>
      <c r="BW315" s="98"/>
      <c r="BX315" s="98"/>
      <c r="BY315" s="98"/>
      <c r="BZ315" s="98"/>
      <c r="CA315" s="98"/>
      <c r="CB315" s="98"/>
      <c r="CC315" s="98"/>
      <c r="CD315" s="98"/>
      <c r="CE315" s="98"/>
      <c r="CF315" s="98"/>
      <c r="CG315" s="98"/>
      <c r="CH315" s="98"/>
      <c r="CI315" s="98"/>
      <c r="CJ315" s="98"/>
      <c r="CK315" s="98"/>
      <c r="CL315" s="98"/>
      <c r="CM315" s="98"/>
      <c r="CN315" s="98"/>
      <c r="CO315" s="98"/>
      <c r="CP315" s="98"/>
      <c r="CQ315" s="98"/>
      <c r="CR315" s="98"/>
      <c r="CS315" s="98"/>
      <c r="CT315" s="98"/>
      <c r="CU315" s="98"/>
      <c r="CV315" s="98"/>
      <c r="CW315" s="98"/>
      <c r="CX315" s="98"/>
      <c r="CY315" s="98"/>
      <c r="CZ315" s="98"/>
      <c r="DA315" s="98"/>
      <c r="DB315" s="98"/>
      <c r="DC315" s="98"/>
      <c r="DD315" s="98"/>
      <c r="DE315" s="98"/>
      <c r="DF315" s="98"/>
      <c r="DG315" s="98"/>
      <c r="DH315" s="98"/>
      <c r="DI315" s="98"/>
      <c r="DJ315" s="98"/>
      <c r="DK315" s="98"/>
      <c r="DL315" s="98"/>
      <c r="DM315" s="98"/>
      <c r="DN315" s="98"/>
      <c r="DO315" s="98"/>
      <c r="DP315" s="98"/>
      <c r="DQ315" s="98"/>
      <c r="DR315" s="98"/>
      <c r="DS315" s="98"/>
      <c r="DT315" s="98"/>
      <c r="DU315" s="98"/>
      <c r="DV315" s="98"/>
      <c r="DW315" s="98"/>
      <c r="DX315" s="98"/>
      <c r="DY315" s="98"/>
      <c r="DZ315" s="98"/>
      <c r="EA315" s="98"/>
      <c r="EB315" s="98"/>
      <c r="EC315" s="98"/>
      <c r="ED315" s="98"/>
      <c r="EE315" s="98"/>
      <c r="EF315" s="98"/>
      <c r="EG315" s="98"/>
      <c r="EH315" s="98"/>
      <c r="EI315" s="98"/>
      <c r="EJ315" s="98"/>
      <c r="EK315" s="98"/>
      <c r="EL315" s="98"/>
      <c r="EM315" s="98"/>
      <c r="EN315" s="98"/>
      <c r="EO315" s="98"/>
      <c r="EP315" s="98"/>
      <c r="EQ315" s="98"/>
      <c r="ER315" s="98"/>
      <c r="ES315" s="98"/>
      <c r="ET315" s="98"/>
      <c r="EU315" s="98"/>
      <c r="EV315" s="98"/>
      <c r="EW315" s="98"/>
      <c r="EX315" s="98"/>
      <c r="EY315" s="98"/>
      <c r="EZ315" s="98"/>
      <c r="FA315" s="98"/>
      <c r="FB315" s="98"/>
      <c r="FC315" s="98"/>
      <c r="FD315" s="98"/>
      <c r="FE315" s="98"/>
      <c r="FF315" s="98"/>
    </row>
    <row r="316" spans="3:162" x14ac:dyDescent="0.25">
      <c r="C316" s="98"/>
      <c r="D316" s="98"/>
      <c r="E316" s="98"/>
      <c r="F316" s="98"/>
      <c r="G316" s="98"/>
      <c r="H316" s="98"/>
      <c r="I316" s="98"/>
      <c r="J316" s="98"/>
      <c r="K316" s="98"/>
      <c r="L316" s="98"/>
      <c r="M316" s="98"/>
      <c r="N316" s="98"/>
      <c r="O316" s="98"/>
      <c r="P316" s="98"/>
      <c r="Q316" s="98"/>
      <c r="R316" s="98"/>
      <c r="S316" s="98"/>
      <c r="T316" s="98"/>
      <c r="U316" s="98"/>
      <c r="V316" s="98"/>
      <c r="W316" s="98"/>
      <c r="X316" s="98"/>
      <c r="Y316" s="98"/>
      <c r="Z316" s="98"/>
      <c r="AA316" s="98"/>
      <c r="AB316" s="98"/>
      <c r="AC316" s="98"/>
      <c r="AD316" s="98"/>
      <c r="AE316" s="98"/>
      <c r="AF316" s="98"/>
      <c r="AG316" s="98"/>
      <c r="AH316" s="98"/>
      <c r="AI316" s="98"/>
      <c r="AJ316" s="98"/>
      <c r="AK316" s="98"/>
      <c r="AL316" s="98"/>
      <c r="AM316" s="98"/>
      <c r="AN316" s="98"/>
      <c r="AO316" s="98"/>
      <c r="AP316" s="98"/>
      <c r="AQ316" s="98"/>
      <c r="AR316" s="98"/>
      <c r="AS316" s="98"/>
      <c r="AT316" s="98"/>
      <c r="AU316" s="98"/>
      <c r="AV316" s="98"/>
      <c r="AW316" s="98"/>
      <c r="AX316" s="98"/>
      <c r="AY316" s="98"/>
      <c r="AZ316" s="98"/>
      <c r="BA316" s="98"/>
      <c r="BB316" s="98"/>
      <c r="BC316" s="98"/>
      <c r="BD316" s="98"/>
      <c r="BE316" s="98"/>
      <c r="BF316" s="98"/>
      <c r="BG316" s="98"/>
      <c r="BH316" s="98"/>
      <c r="BI316" s="98"/>
      <c r="BJ316" s="98"/>
      <c r="BK316" s="98"/>
      <c r="BL316" s="98"/>
      <c r="BM316" s="98"/>
      <c r="BN316" s="98"/>
      <c r="BO316" s="98"/>
      <c r="BP316" s="98"/>
      <c r="BQ316" s="98"/>
      <c r="BR316" s="98"/>
      <c r="BS316" s="98"/>
      <c r="BT316" s="98"/>
      <c r="BU316" s="98"/>
      <c r="BV316" s="98"/>
      <c r="BW316" s="98"/>
      <c r="BX316" s="98"/>
      <c r="BY316" s="98"/>
      <c r="BZ316" s="98"/>
      <c r="CA316" s="98"/>
      <c r="CB316" s="98"/>
      <c r="CC316" s="98"/>
      <c r="CD316" s="98"/>
      <c r="CE316" s="98"/>
      <c r="CF316" s="98"/>
      <c r="CG316" s="98"/>
      <c r="CH316" s="98"/>
      <c r="CI316" s="98"/>
      <c r="CJ316" s="98"/>
      <c r="CK316" s="98"/>
      <c r="CL316" s="98"/>
      <c r="CM316" s="98"/>
      <c r="CN316" s="98"/>
      <c r="CO316" s="98"/>
      <c r="CP316" s="98"/>
      <c r="CQ316" s="98"/>
      <c r="CR316" s="98"/>
      <c r="CS316" s="98"/>
      <c r="CT316" s="98"/>
      <c r="CU316" s="98"/>
      <c r="CV316" s="98"/>
      <c r="CW316" s="98"/>
      <c r="CX316" s="98"/>
      <c r="CY316" s="98"/>
      <c r="CZ316" s="98"/>
      <c r="DA316" s="98"/>
      <c r="DB316" s="98"/>
      <c r="DC316" s="98"/>
      <c r="DD316" s="98"/>
      <c r="DE316" s="98"/>
      <c r="DF316" s="98"/>
      <c r="DG316" s="98"/>
      <c r="DH316" s="98"/>
      <c r="DI316" s="98"/>
      <c r="DJ316" s="98"/>
      <c r="DK316" s="98"/>
      <c r="DL316" s="98"/>
      <c r="DM316" s="98"/>
      <c r="DN316" s="98"/>
      <c r="DO316" s="98"/>
      <c r="DP316" s="98"/>
      <c r="DQ316" s="98"/>
      <c r="DR316" s="98"/>
      <c r="DS316" s="98"/>
      <c r="DT316" s="98"/>
      <c r="DU316" s="98"/>
      <c r="DV316" s="98"/>
      <c r="DW316" s="98"/>
      <c r="DX316" s="98"/>
      <c r="DY316" s="98"/>
      <c r="DZ316" s="98"/>
      <c r="EA316" s="98"/>
      <c r="EB316" s="98"/>
      <c r="EC316" s="98"/>
      <c r="ED316" s="98"/>
      <c r="EE316" s="98"/>
      <c r="EF316" s="98"/>
      <c r="EG316" s="98"/>
      <c r="EH316" s="98"/>
      <c r="EI316" s="98"/>
      <c r="EJ316" s="98"/>
      <c r="EK316" s="98"/>
      <c r="EL316" s="98"/>
      <c r="EM316" s="98"/>
      <c r="EN316" s="98"/>
      <c r="EO316" s="98"/>
      <c r="EP316" s="98"/>
      <c r="EQ316" s="98"/>
      <c r="ER316" s="98"/>
      <c r="ES316" s="98"/>
      <c r="ET316" s="98"/>
      <c r="EU316" s="98"/>
      <c r="EV316" s="98"/>
      <c r="EW316" s="98"/>
      <c r="EX316" s="98"/>
      <c r="EY316" s="98"/>
      <c r="EZ316" s="98"/>
      <c r="FA316" s="98"/>
      <c r="FB316" s="98"/>
      <c r="FC316" s="98"/>
      <c r="FD316" s="98"/>
      <c r="FE316" s="98"/>
      <c r="FF316" s="98"/>
    </row>
    <row r="317" spans="3:162" x14ac:dyDescent="0.25">
      <c r="C317" s="98"/>
      <c r="D317" s="98"/>
      <c r="E317" s="98"/>
      <c r="F317" s="98"/>
      <c r="G317" s="98"/>
      <c r="H317" s="98"/>
      <c r="I317" s="98"/>
      <c r="J317" s="98"/>
      <c r="K317" s="98"/>
      <c r="L317" s="98"/>
      <c r="M317" s="98"/>
      <c r="N317" s="98"/>
      <c r="O317" s="98"/>
      <c r="P317" s="98"/>
      <c r="Q317" s="98"/>
      <c r="R317" s="98"/>
      <c r="S317" s="98"/>
      <c r="T317" s="98"/>
      <c r="U317" s="98"/>
      <c r="V317" s="98"/>
      <c r="W317" s="98"/>
      <c r="X317" s="98"/>
      <c r="Y317" s="98"/>
      <c r="Z317" s="98"/>
      <c r="AA317" s="98"/>
      <c r="AB317" s="98"/>
      <c r="AC317" s="98"/>
      <c r="AD317" s="98"/>
      <c r="AE317" s="98"/>
      <c r="AF317" s="98"/>
      <c r="AG317" s="98"/>
      <c r="AH317" s="98"/>
      <c r="AI317" s="98"/>
      <c r="AJ317" s="98"/>
      <c r="AK317" s="98"/>
      <c r="AL317" s="98"/>
      <c r="AM317" s="98"/>
      <c r="AN317" s="98"/>
      <c r="AO317" s="98"/>
      <c r="AP317" s="98"/>
      <c r="AQ317" s="98"/>
      <c r="AR317" s="98"/>
      <c r="AS317" s="98"/>
      <c r="AT317" s="98"/>
      <c r="AU317" s="98"/>
      <c r="AV317" s="98"/>
      <c r="AW317" s="98"/>
      <c r="AX317" s="98"/>
      <c r="AY317" s="98"/>
      <c r="AZ317" s="98"/>
      <c r="BA317" s="98"/>
      <c r="BB317" s="98"/>
      <c r="BC317" s="98"/>
      <c r="BD317" s="98"/>
      <c r="BE317" s="98"/>
      <c r="BF317" s="98"/>
      <c r="BG317" s="98"/>
      <c r="BH317" s="98"/>
      <c r="BI317" s="98"/>
      <c r="BJ317" s="98"/>
      <c r="BK317" s="98"/>
      <c r="BL317" s="98"/>
      <c r="BM317" s="98"/>
      <c r="BN317" s="98"/>
      <c r="BO317" s="98"/>
      <c r="BP317" s="98"/>
      <c r="BQ317" s="98"/>
      <c r="BR317" s="98"/>
      <c r="BS317" s="98"/>
      <c r="BT317" s="98"/>
      <c r="BU317" s="98"/>
      <c r="BV317" s="98"/>
      <c r="BW317" s="98"/>
      <c r="BX317" s="98"/>
      <c r="BY317" s="98"/>
      <c r="BZ317" s="98"/>
      <c r="CA317" s="98"/>
      <c r="CB317" s="98"/>
      <c r="CC317" s="98"/>
      <c r="CD317" s="98"/>
      <c r="CE317" s="98"/>
      <c r="CF317" s="98"/>
      <c r="CG317" s="98"/>
      <c r="CH317" s="98"/>
      <c r="CI317" s="98"/>
      <c r="CJ317" s="98"/>
      <c r="CK317" s="98"/>
      <c r="CL317" s="98"/>
      <c r="CM317" s="98"/>
      <c r="CN317" s="98"/>
      <c r="CO317" s="98"/>
      <c r="CP317" s="98"/>
      <c r="CQ317" s="98"/>
      <c r="CR317" s="98"/>
      <c r="CS317" s="98"/>
      <c r="CT317" s="98"/>
      <c r="CU317" s="98"/>
      <c r="CV317" s="98"/>
      <c r="CW317" s="98"/>
      <c r="CX317" s="98"/>
      <c r="CY317" s="98"/>
      <c r="CZ317" s="98"/>
      <c r="DA317" s="98"/>
      <c r="DB317" s="98"/>
      <c r="DC317" s="98"/>
      <c r="DD317" s="98"/>
      <c r="DE317" s="98"/>
      <c r="DF317" s="98"/>
      <c r="DG317" s="98"/>
      <c r="DH317" s="98"/>
      <c r="DI317" s="98"/>
      <c r="DJ317" s="98"/>
      <c r="DK317" s="98"/>
      <c r="DL317" s="98"/>
      <c r="DM317" s="98"/>
      <c r="DN317" s="98"/>
      <c r="DO317" s="98"/>
      <c r="DP317" s="98"/>
      <c r="DQ317" s="98"/>
      <c r="DR317" s="98"/>
      <c r="DS317" s="98"/>
      <c r="DT317" s="98"/>
      <c r="DU317" s="98"/>
      <c r="DV317" s="98"/>
      <c r="DW317" s="98"/>
      <c r="DX317" s="98"/>
      <c r="DY317" s="98"/>
      <c r="DZ317" s="98"/>
      <c r="EA317" s="98"/>
      <c r="EB317" s="98"/>
      <c r="EC317" s="98"/>
      <c r="ED317" s="98"/>
      <c r="EE317" s="98"/>
      <c r="EF317" s="98"/>
      <c r="EG317" s="98"/>
      <c r="EH317" s="98"/>
      <c r="EI317" s="98"/>
      <c r="EJ317" s="98"/>
      <c r="EK317" s="98"/>
      <c r="EL317" s="98"/>
      <c r="EM317" s="98"/>
      <c r="EN317" s="98"/>
      <c r="EO317" s="98"/>
      <c r="EP317" s="98"/>
      <c r="EQ317" s="98"/>
      <c r="ER317" s="98"/>
      <c r="ES317" s="98"/>
      <c r="ET317" s="98"/>
      <c r="EU317" s="98"/>
      <c r="EV317" s="98"/>
      <c r="EW317" s="98"/>
      <c r="EX317" s="98"/>
      <c r="EY317" s="98"/>
      <c r="EZ317" s="98"/>
      <c r="FA317" s="98"/>
      <c r="FB317" s="98"/>
      <c r="FC317" s="98"/>
      <c r="FD317" s="98"/>
      <c r="FE317" s="98"/>
      <c r="FF317" s="98"/>
    </row>
    <row r="318" spans="3:162" x14ac:dyDescent="0.25">
      <c r="C318" s="98"/>
      <c r="D318" s="98"/>
      <c r="E318" s="98"/>
      <c r="F318" s="98"/>
      <c r="G318" s="98"/>
      <c r="H318" s="98"/>
      <c r="I318" s="98"/>
      <c r="J318" s="98"/>
      <c r="K318" s="98"/>
      <c r="L318" s="98"/>
      <c r="M318" s="98"/>
      <c r="N318" s="98"/>
      <c r="O318" s="98"/>
      <c r="P318" s="98"/>
      <c r="Q318" s="98"/>
      <c r="R318" s="98"/>
      <c r="S318" s="98"/>
      <c r="T318" s="98"/>
      <c r="U318" s="98"/>
      <c r="V318" s="98"/>
      <c r="W318" s="98"/>
      <c r="X318" s="98"/>
      <c r="Y318" s="98"/>
      <c r="Z318" s="98"/>
      <c r="AA318" s="98"/>
      <c r="AB318" s="98"/>
      <c r="AC318" s="98"/>
      <c r="AD318" s="98"/>
      <c r="AE318" s="98"/>
      <c r="AF318" s="98"/>
      <c r="AG318" s="98"/>
      <c r="AH318" s="98"/>
      <c r="AI318" s="98"/>
      <c r="AJ318" s="98"/>
      <c r="AK318" s="98"/>
      <c r="AL318" s="98"/>
      <c r="AM318" s="98"/>
      <c r="AN318" s="98"/>
      <c r="AO318" s="98"/>
      <c r="AP318" s="98"/>
      <c r="AQ318" s="98"/>
      <c r="AR318" s="98"/>
      <c r="AS318" s="98"/>
      <c r="AT318" s="98"/>
      <c r="AU318" s="98"/>
      <c r="AV318" s="98"/>
      <c r="AW318" s="98"/>
      <c r="AX318" s="98"/>
      <c r="AY318" s="98"/>
      <c r="AZ318" s="98"/>
      <c r="BA318" s="98"/>
      <c r="BB318" s="98"/>
      <c r="BC318" s="98"/>
      <c r="BD318" s="98"/>
      <c r="BE318" s="98"/>
      <c r="BF318" s="98"/>
      <c r="BG318" s="98"/>
      <c r="BH318" s="98"/>
      <c r="BI318" s="98"/>
      <c r="BJ318" s="98"/>
      <c r="BK318" s="98"/>
      <c r="BL318" s="98"/>
      <c r="BM318" s="98"/>
      <c r="BN318" s="98"/>
      <c r="BO318" s="98"/>
      <c r="BP318" s="98"/>
      <c r="BQ318" s="98"/>
      <c r="BR318" s="98"/>
      <c r="BS318" s="98"/>
      <c r="BT318" s="98"/>
      <c r="BU318" s="98"/>
      <c r="BV318" s="98"/>
      <c r="BW318" s="98"/>
      <c r="BX318" s="98"/>
      <c r="BY318" s="98"/>
      <c r="BZ318" s="98"/>
      <c r="CA318" s="98"/>
      <c r="CB318" s="98"/>
      <c r="CC318" s="98"/>
      <c r="CD318" s="98"/>
      <c r="CE318" s="98"/>
      <c r="CF318" s="98"/>
      <c r="CG318" s="98"/>
      <c r="CH318" s="98"/>
      <c r="CI318" s="98"/>
      <c r="CJ318" s="98"/>
      <c r="CK318" s="98"/>
      <c r="CL318" s="98"/>
      <c r="CM318" s="98"/>
      <c r="CN318" s="98"/>
      <c r="CO318" s="98"/>
      <c r="CP318" s="98"/>
      <c r="CQ318" s="98"/>
      <c r="CR318" s="98"/>
      <c r="CS318" s="98"/>
      <c r="CT318" s="98"/>
      <c r="CU318" s="98"/>
      <c r="CV318" s="98"/>
      <c r="CW318" s="98"/>
      <c r="CX318" s="98"/>
      <c r="CY318" s="98"/>
      <c r="CZ318" s="98"/>
      <c r="DA318" s="98"/>
      <c r="DB318" s="98"/>
      <c r="DC318" s="98"/>
      <c r="DD318" s="98"/>
      <c r="DE318" s="98"/>
      <c r="DF318" s="98"/>
      <c r="DG318" s="98"/>
      <c r="DH318" s="98"/>
      <c r="DI318" s="98"/>
      <c r="DJ318" s="98"/>
      <c r="DK318" s="98"/>
      <c r="DL318" s="98"/>
      <c r="DM318" s="98"/>
      <c r="DN318" s="98"/>
      <c r="DO318" s="98"/>
      <c r="DP318" s="98"/>
      <c r="DQ318" s="98"/>
      <c r="DR318" s="98"/>
      <c r="DS318" s="98"/>
      <c r="DT318" s="98"/>
      <c r="DU318" s="98"/>
      <c r="DV318" s="98"/>
      <c r="DW318" s="98"/>
      <c r="DX318" s="98"/>
      <c r="DY318" s="98"/>
      <c r="DZ318" s="98"/>
      <c r="EA318" s="98"/>
      <c r="EB318" s="98"/>
      <c r="EC318" s="98"/>
      <c r="ED318" s="98"/>
      <c r="EE318" s="98"/>
      <c r="EF318" s="98"/>
      <c r="EG318" s="98"/>
      <c r="EH318" s="98"/>
      <c r="EI318" s="98"/>
      <c r="EJ318" s="98"/>
      <c r="EK318" s="98"/>
      <c r="EL318" s="98"/>
      <c r="EM318" s="98"/>
      <c r="EN318" s="98"/>
      <c r="EO318" s="98"/>
      <c r="EP318" s="98"/>
      <c r="EQ318" s="98"/>
      <c r="ER318" s="98"/>
      <c r="ES318" s="98"/>
      <c r="ET318" s="98"/>
      <c r="EU318" s="98"/>
      <c r="EV318" s="98"/>
      <c r="EW318" s="98"/>
      <c r="EX318" s="98"/>
      <c r="EY318" s="98"/>
      <c r="EZ318" s="98"/>
      <c r="FA318" s="98"/>
      <c r="FB318" s="98"/>
      <c r="FC318" s="98"/>
      <c r="FD318" s="98"/>
      <c r="FE318" s="98"/>
      <c r="FF318" s="98"/>
    </row>
    <row r="319" spans="3:162" x14ac:dyDescent="0.25">
      <c r="C319" s="98"/>
      <c r="D319" s="98"/>
      <c r="E319" s="98"/>
      <c r="F319" s="98"/>
      <c r="G319" s="98"/>
      <c r="H319" s="98"/>
      <c r="I319" s="98"/>
      <c r="J319" s="98"/>
      <c r="K319" s="98"/>
      <c r="L319" s="98"/>
      <c r="M319" s="98"/>
      <c r="N319" s="98"/>
      <c r="O319" s="98"/>
      <c r="P319" s="98"/>
      <c r="Q319" s="98"/>
      <c r="R319" s="98"/>
      <c r="S319" s="98"/>
      <c r="T319" s="98"/>
      <c r="U319" s="98"/>
      <c r="V319" s="98"/>
      <c r="W319" s="98"/>
      <c r="X319" s="98"/>
      <c r="Y319" s="98"/>
      <c r="Z319" s="98"/>
      <c r="AA319" s="98"/>
      <c r="AB319" s="98"/>
      <c r="AC319" s="98"/>
      <c r="AD319" s="98"/>
      <c r="AE319" s="98"/>
      <c r="AF319" s="98"/>
      <c r="AG319" s="98"/>
      <c r="AH319" s="98"/>
      <c r="AI319" s="98"/>
      <c r="AJ319" s="98"/>
      <c r="AK319" s="98"/>
      <c r="AL319" s="98"/>
      <c r="AM319" s="98"/>
      <c r="AN319" s="98"/>
      <c r="AO319" s="98"/>
      <c r="AP319" s="98"/>
      <c r="AQ319" s="98"/>
      <c r="AR319" s="98"/>
      <c r="AS319" s="98"/>
      <c r="AT319" s="98"/>
      <c r="AU319" s="98"/>
      <c r="AV319" s="98"/>
      <c r="AW319" s="98"/>
      <c r="AX319" s="98"/>
      <c r="AY319" s="98"/>
      <c r="AZ319" s="98"/>
      <c r="BA319" s="98"/>
      <c r="BB319" s="98"/>
      <c r="BC319" s="98"/>
      <c r="BD319" s="98"/>
      <c r="BE319" s="98"/>
      <c r="BF319" s="98"/>
      <c r="BG319" s="98"/>
      <c r="BH319" s="98"/>
      <c r="BI319" s="98"/>
      <c r="BJ319" s="98"/>
      <c r="BK319" s="98"/>
      <c r="BL319" s="98"/>
      <c r="BM319" s="98"/>
      <c r="BN319" s="98"/>
      <c r="BO319" s="98"/>
      <c r="BP319" s="98"/>
      <c r="BQ319" s="98"/>
      <c r="BR319" s="98"/>
      <c r="BS319" s="98"/>
      <c r="BT319" s="98"/>
      <c r="BU319" s="98"/>
      <c r="BV319" s="98"/>
      <c r="BW319" s="98"/>
      <c r="BX319" s="98"/>
      <c r="BY319" s="98"/>
      <c r="BZ319" s="98"/>
      <c r="CA319" s="98"/>
      <c r="CB319" s="98"/>
      <c r="CC319" s="98"/>
      <c r="CD319" s="98"/>
      <c r="CE319" s="98"/>
      <c r="CF319" s="98"/>
      <c r="CG319" s="98"/>
      <c r="CH319" s="98"/>
      <c r="CI319" s="98"/>
      <c r="CJ319" s="98"/>
      <c r="CK319" s="98"/>
      <c r="CL319" s="98"/>
      <c r="CM319" s="98"/>
      <c r="CN319" s="98"/>
      <c r="CO319" s="98"/>
      <c r="CP319" s="98"/>
      <c r="CQ319" s="98"/>
      <c r="CR319" s="98"/>
      <c r="CS319" s="98"/>
      <c r="CT319" s="98"/>
      <c r="CU319" s="98"/>
      <c r="CV319" s="98"/>
      <c r="CW319" s="98"/>
      <c r="CX319" s="98"/>
      <c r="CY319" s="98"/>
      <c r="CZ319" s="98"/>
      <c r="DA319" s="98"/>
      <c r="DB319" s="98"/>
      <c r="DC319" s="98"/>
      <c r="DD319" s="98"/>
      <c r="DE319" s="98"/>
      <c r="DF319" s="98"/>
      <c r="DG319" s="98"/>
      <c r="DH319" s="98"/>
      <c r="DI319" s="98"/>
      <c r="DJ319" s="98"/>
      <c r="DK319" s="98"/>
      <c r="DL319" s="98"/>
      <c r="DM319" s="98"/>
      <c r="DN319" s="98"/>
      <c r="DO319" s="98"/>
      <c r="DP319" s="98"/>
      <c r="DQ319" s="98"/>
      <c r="DR319" s="98"/>
      <c r="DS319" s="98"/>
      <c r="DT319" s="98"/>
      <c r="DU319" s="98"/>
      <c r="DV319" s="98"/>
      <c r="DW319" s="98"/>
      <c r="DX319" s="98"/>
      <c r="DY319" s="98"/>
      <c r="DZ319" s="98"/>
      <c r="EA319" s="98"/>
      <c r="EB319" s="98"/>
      <c r="EC319" s="98"/>
      <c r="ED319" s="98"/>
      <c r="EE319" s="98"/>
      <c r="EF319" s="98"/>
      <c r="EG319" s="98"/>
      <c r="EH319" s="98"/>
      <c r="EI319" s="98"/>
      <c r="EJ319" s="98"/>
      <c r="EK319" s="98"/>
      <c r="EL319" s="98"/>
      <c r="EM319" s="98"/>
      <c r="EN319" s="98"/>
      <c r="EO319" s="98"/>
      <c r="EP319" s="98"/>
      <c r="EQ319" s="98"/>
      <c r="ER319" s="98"/>
      <c r="ES319" s="98"/>
      <c r="ET319" s="98"/>
      <c r="EU319" s="98"/>
      <c r="EV319" s="98"/>
      <c r="EW319" s="98"/>
      <c r="EX319" s="98"/>
      <c r="EY319" s="98"/>
      <c r="EZ319" s="98"/>
      <c r="FA319" s="98"/>
      <c r="FB319" s="98"/>
      <c r="FC319" s="98"/>
      <c r="FD319" s="98"/>
      <c r="FE319" s="98"/>
      <c r="FF319" s="98"/>
    </row>
    <row r="320" spans="3:162" x14ac:dyDescent="0.25">
      <c r="C320" s="98"/>
      <c r="D320" s="98"/>
      <c r="E320" s="98"/>
      <c r="F320" s="98"/>
      <c r="G320" s="98"/>
      <c r="H320" s="98"/>
      <c r="I320" s="98"/>
      <c r="J320" s="98"/>
      <c r="K320" s="98"/>
      <c r="L320" s="98"/>
      <c r="M320" s="98"/>
      <c r="N320" s="98"/>
      <c r="O320" s="98"/>
      <c r="P320" s="98"/>
      <c r="Q320" s="98"/>
      <c r="R320" s="98"/>
      <c r="S320" s="98"/>
      <c r="T320" s="98"/>
      <c r="U320" s="98"/>
      <c r="V320" s="98"/>
      <c r="W320" s="98"/>
      <c r="X320" s="98"/>
      <c r="Y320" s="98"/>
      <c r="Z320" s="98"/>
      <c r="AA320" s="98"/>
      <c r="AB320" s="98"/>
      <c r="AC320" s="98"/>
      <c r="AD320" s="98"/>
      <c r="AE320" s="98"/>
      <c r="AF320" s="98"/>
      <c r="AG320" s="98"/>
      <c r="AH320" s="98"/>
      <c r="AI320" s="98"/>
      <c r="AJ320" s="98"/>
      <c r="AK320" s="98"/>
      <c r="AL320" s="98"/>
      <c r="AM320" s="98"/>
      <c r="AN320" s="98"/>
      <c r="AO320" s="98"/>
      <c r="AP320" s="98"/>
      <c r="AQ320" s="98"/>
      <c r="AR320" s="98"/>
      <c r="AS320" s="98"/>
      <c r="AT320" s="98"/>
      <c r="AU320" s="98"/>
      <c r="AV320" s="98"/>
      <c r="AW320" s="98"/>
      <c r="AX320" s="98"/>
      <c r="AY320" s="98"/>
      <c r="AZ320" s="98"/>
      <c r="BA320" s="98"/>
      <c r="BB320" s="98"/>
      <c r="BC320" s="98"/>
      <c r="BD320" s="98"/>
      <c r="BE320" s="98"/>
      <c r="BF320" s="98"/>
      <c r="BG320" s="98"/>
      <c r="BH320" s="98"/>
      <c r="BI320" s="98"/>
      <c r="BJ320" s="98"/>
      <c r="BK320" s="98"/>
      <c r="BL320" s="98"/>
      <c r="BM320" s="98"/>
      <c r="BN320" s="98"/>
      <c r="BO320" s="98"/>
      <c r="BP320" s="98"/>
      <c r="BQ320" s="98"/>
      <c r="BR320" s="98"/>
      <c r="BS320" s="98"/>
      <c r="BT320" s="98"/>
      <c r="BU320" s="98"/>
      <c r="BV320" s="98"/>
      <c r="BW320" s="98"/>
      <c r="BX320" s="98"/>
      <c r="BY320" s="98"/>
      <c r="BZ320" s="98"/>
      <c r="CA320" s="98"/>
      <c r="CB320" s="98"/>
      <c r="CC320" s="98"/>
      <c r="CD320" s="98"/>
      <c r="CE320" s="98"/>
      <c r="CF320" s="98"/>
      <c r="CG320" s="98"/>
      <c r="CH320" s="98"/>
      <c r="CI320" s="98"/>
      <c r="CJ320" s="98"/>
      <c r="CK320" s="98"/>
      <c r="CL320" s="98"/>
      <c r="CM320" s="98"/>
      <c r="CN320" s="98"/>
      <c r="CO320" s="98"/>
      <c r="CP320" s="98"/>
      <c r="CQ320" s="98"/>
      <c r="CR320" s="98"/>
      <c r="CS320" s="98"/>
      <c r="CT320" s="98"/>
      <c r="CU320" s="98"/>
      <c r="CV320" s="98"/>
      <c r="CW320" s="98"/>
      <c r="CX320" s="98"/>
      <c r="CY320" s="98"/>
      <c r="CZ320" s="98"/>
      <c r="DA320" s="98"/>
      <c r="DB320" s="98"/>
      <c r="DC320" s="98"/>
      <c r="DD320" s="98"/>
      <c r="DE320" s="98"/>
      <c r="DF320" s="98"/>
      <c r="DG320" s="98"/>
      <c r="DH320" s="98"/>
      <c r="DI320" s="98"/>
      <c r="DJ320" s="98"/>
      <c r="DK320" s="98"/>
      <c r="DL320" s="98"/>
      <c r="DM320" s="98"/>
      <c r="DN320" s="98"/>
      <c r="DO320" s="98"/>
      <c r="DP320" s="98"/>
      <c r="DQ320" s="98"/>
      <c r="DR320" s="98"/>
      <c r="DS320" s="98"/>
      <c r="DT320" s="98"/>
      <c r="DU320" s="98"/>
      <c r="DV320" s="98"/>
      <c r="DW320" s="98"/>
      <c r="DX320" s="98"/>
      <c r="DY320" s="98"/>
      <c r="DZ320" s="98"/>
      <c r="EA320" s="98"/>
      <c r="EB320" s="98"/>
      <c r="EC320" s="98"/>
      <c r="ED320" s="98"/>
      <c r="EE320" s="98"/>
      <c r="EF320" s="98"/>
      <c r="EG320" s="98"/>
      <c r="EH320" s="98"/>
      <c r="EI320" s="98"/>
      <c r="EJ320" s="98"/>
      <c r="EK320" s="98"/>
      <c r="EL320" s="98"/>
      <c r="EM320" s="98"/>
      <c r="EN320" s="98"/>
      <c r="EO320" s="98"/>
      <c r="EP320" s="98"/>
      <c r="EQ320" s="98"/>
      <c r="ER320" s="98"/>
      <c r="ES320" s="98"/>
      <c r="ET320" s="98"/>
      <c r="EU320" s="98"/>
      <c r="EV320" s="98"/>
      <c r="EW320" s="98"/>
      <c r="EX320" s="98"/>
      <c r="EY320" s="98"/>
      <c r="EZ320" s="98"/>
      <c r="FA320" s="98"/>
      <c r="FB320" s="98"/>
      <c r="FC320" s="98"/>
      <c r="FD320" s="98"/>
      <c r="FE320" s="98"/>
      <c r="FF320" s="98"/>
    </row>
    <row r="321" spans="3:162" x14ac:dyDescent="0.25">
      <c r="C321" s="98"/>
      <c r="D321" s="98"/>
      <c r="E321" s="98"/>
      <c r="F321" s="98"/>
      <c r="G321" s="98"/>
      <c r="H321" s="98"/>
      <c r="I321" s="98"/>
      <c r="J321" s="98"/>
      <c r="K321" s="98"/>
      <c r="L321" s="98"/>
      <c r="M321" s="98"/>
      <c r="N321" s="98"/>
      <c r="O321" s="98"/>
      <c r="P321" s="98"/>
      <c r="Q321" s="98"/>
      <c r="R321" s="98"/>
      <c r="S321" s="98"/>
      <c r="T321" s="98"/>
      <c r="U321" s="98"/>
      <c r="V321" s="98"/>
      <c r="W321" s="98"/>
      <c r="X321" s="98"/>
      <c r="Y321" s="98"/>
      <c r="Z321" s="98"/>
      <c r="AA321" s="98"/>
      <c r="AB321" s="98"/>
      <c r="AC321" s="98"/>
      <c r="AD321" s="98"/>
      <c r="AE321" s="98"/>
      <c r="AF321" s="98"/>
      <c r="AG321" s="98"/>
      <c r="AH321" s="98"/>
      <c r="AI321" s="98"/>
      <c r="AJ321" s="98"/>
      <c r="AK321" s="98"/>
      <c r="AL321" s="98"/>
      <c r="AM321" s="98"/>
      <c r="AN321" s="98"/>
      <c r="AO321" s="98"/>
      <c r="AP321" s="98"/>
      <c r="AQ321" s="98"/>
      <c r="AR321" s="98"/>
      <c r="AS321" s="98"/>
      <c r="AT321" s="98"/>
      <c r="AU321" s="98"/>
      <c r="AV321" s="98"/>
      <c r="AW321" s="98"/>
      <c r="AX321" s="98"/>
      <c r="AY321" s="98"/>
      <c r="AZ321" s="98"/>
      <c r="BA321" s="98"/>
      <c r="BB321" s="98"/>
      <c r="BC321" s="98"/>
      <c r="BD321" s="98"/>
      <c r="BE321" s="98"/>
      <c r="BF321" s="98"/>
      <c r="BG321" s="98"/>
      <c r="BH321" s="98"/>
      <c r="BI321" s="98"/>
      <c r="BJ321" s="98"/>
      <c r="BK321" s="98"/>
      <c r="BL321" s="98"/>
      <c r="BM321" s="98"/>
      <c r="BN321" s="98"/>
      <c r="BO321" s="98"/>
      <c r="BP321" s="98"/>
      <c r="BQ321" s="98"/>
      <c r="BR321" s="98"/>
      <c r="BS321" s="98"/>
      <c r="BT321" s="98"/>
      <c r="BU321" s="98"/>
      <c r="BV321" s="98"/>
      <c r="BW321" s="98"/>
      <c r="BX321" s="98"/>
      <c r="BY321" s="98"/>
      <c r="BZ321" s="98"/>
      <c r="CA321" s="98"/>
      <c r="CB321" s="98"/>
      <c r="CC321" s="98"/>
      <c r="CD321" s="98"/>
      <c r="CE321" s="98"/>
      <c r="CF321" s="98"/>
      <c r="CG321" s="98"/>
      <c r="CH321" s="98"/>
      <c r="CI321" s="98"/>
      <c r="CJ321" s="98"/>
      <c r="CK321" s="98"/>
      <c r="CL321" s="98"/>
      <c r="CM321" s="98"/>
      <c r="CN321" s="98"/>
      <c r="CO321" s="98"/>
      <c r="CP321" s="98"/>
      <c r="CQ321" s="98"/>
      <c r="CR321" s="98"/>
      <c r="CS321" s="98"/>
      <c r="CT321" s="98"/>
      <c r="CU321" s="98"/>
      <c r="CV321" s="98"/>
      <c r="CW321" s="98"/>
      <c r="CX321" s="98"/>
      <c r="CY321" s="98"/>
      <c r="CZ321" s="98"/>
      <c r="DA321" s="98"/>
      <c r="DB321" s="98"/>
      <c r="DC321" s="98"/>
      <c r="DD321" s="98"/>
      <c r="DE321" s="98"/>
      <c r="DF321" s="98"/>
      <c r="DG321" s="98"/>
      <c r="DH321" s="98"/>
      <c r="DI321" s="98"/>
      <c r="DJ321" s="98"/>
      <c r="DK321" s="98"/>
      <c r="DL321" s="98"/>
      <c r="DM321" s="98"/>
      <c r="DN321" s="98"/>
      <c r="DO321" s="98"/>
      <c r="DP321" s="98"/>
      <c r="DQ321" s="98"/>
      <c r="DR321" s="98"/>
      <c r="DS321" s="98"/>
      <c r="DT321" s="98"/>
      <c r="DU321" s="98"/>
      <c r="DV321" s="98"/>
      <c r="DW321" s="98"/>
      <c r="DX321" s="98"/>
      <c r="DY321" s="98"/>
      <c r="DZ321" s="98"/>
      <c r="EA321" s="98"/>
      <c r="EB321" s="98"/>
      <c r="EC321" s="98"/>
      <c r="ED321" s="98"/>
      <c r="EE321" s="98"/>
      <c r="EF321" s="98"/>
      <c r="EG321" s="98"/>
      <c r="EH321" s="98"/>
      <c r="EI321" s="98"/>
      <c r="EJ321" s="98"/>
      <c r="EK321" s="98"/>
      <c r="EL321" s="98"/>
      <c r="EM321" s="98"/>
      <c r="EN321" s="98"/>
      <c r="EO321" s="98"/>
      <c r="EP321" s="98"/>
      <c r="EQ321" s="98"/>
      <c r="ER321" s="98"/>
      <c r="ES321" s="98"/>
      <c r="ET321" s="98"/>
      <c r="EU321" s="98"/>
      <c r="EV321" s="98"/>
      <c r="EW321" s="98"/>
      <c r="EX321" s="98"/>
      <c r="EY321" s="98"/>
      <c r="EZ321" s="98"/>
      <c r="FA321" s="98"/>
      <c r="FB321" s="98"/>
      <c r="FC321" s="98"/>
      <c r="FD321" s="98"/>
      <c r="FE321" s="98"/>
      <c r="FF321" s="98"/>
    </row>
    <row r="322" spans="3:162" x14ac:dyDescent="0.25">
      <c r="C322" s="98"/>
      <c r="D322" s="98"/>
      <c r="E322" s="98"/>
      <c r="F322" s="98"/>
      <c r="G322" s="98"/>
      <c r="H322" s="98"/>
      <c r="I322" s="98"/>
      <c r="J322" s="98"/>
      <c r="K322" s="98"/>
      <c r="L322" s="98"/>
      <c r="M322" s="98"/>
      <c r="N322" s="98"/>
      <c r="O322" s="98"/>
      <c r="P322" s="98"/>
      <c r="Q322" s="98"/>
      <c r="R322" s="98"/>
      <c r="S322" s="98"/>
      <c r="T322" s="98"/>
      <c r="U322" s="98"/>
      <c r="V322" s="98"/>
      <c r="W322" s="98"/>
      <c r="X322" s="98"/>
      <c r="Y322" s="98"/>
      <c r="Z322" s="98"/>
      <c r="AA322" s="98"/>
      <c r="AB322" s="98"/>
      <c r="AC322" s="98"/>
      <c r="AD322" s="98"/>
      <c r="AE322" s="98"/>
      <c r="AF322" s="98"/>
      <c r="AG322" s="98"/>
      <c r="AH322" s="98"/>
      <c r="AI322" s="98"/>
      <c r="AJ322" s="98"/>
      <c r="AK322" s="98"/>
      <c r="AL322" s="98"/>
      <c r="AM322" s="98"/>
      <c r="AN322" s="98"/>
      <c r="AO322" s="98"/>
      <c r="AP322" s="98"/>
      <c r="AQ322" s="98"/>
      <c r="AR322" s="98"/>
      <c r="AS322" s="98"/>
      <c r="AT322" s="98"/>
      <c r="AU322" s="98"/>
      <c r="AV322" s="98"/>
      <c r="AW322" s="98"/>
      <c r="AX322" s="98"/>
      <c r="AY322" s="98"/>
      <c r="AZ322" s="98"/>
      <c r="BA322" s="98"/>
      <c r="BB322" s="98"/>
      <c r="BC322" s="98"/>
      <c r="BD322" s="98"/>
      <c r="BE322" s="98"/>
      <c r="BF322" s="98"/>
      <c r="BG322" s="98"/>
      <c r="BH322" s="98"/>
      <c r="BI322" s="98"/>
      <c r="BJ322" s="98"/>
      <c r="BK322" s="98"/>
      <c r="BL322" s="98"/>
      <c r="BM322" s="98"/>
      <c r="BN322" s="98"/>
      <c r="BO322" s="98"/>
      <c r="BP322" s="98"/>
      <c r="BQ322" s="98"/>
      <c r="BR322" s="98"/>
      <c r="BS322" s="98"/>
      <c r="BT322" s="98"/>
      <c r="BU322" s="98"/>
      <c r="BV322" s="98"/>
      <c r="BW322" s="98"/>
      <c r="BX322" s="98"/>
      <c r="BY322" s="98"/>
      <c r="BZ322" s="98"/>
      <c r="CA322" s="98"/>
      <c r="CB322" s="98"/>
      <c r="CC322" s="98"/>
      <c r="CD322" s="98"/>
      <c r="CE322" s="98"/>
      <c r="CF322" s="98"/>
      <c r="CG322" s="98"/>
      <c r="CH322" s="98"/>
      <c r="CI322" s="98"/>
      <c r="CJ322" s="98"/>
      <c r="CK322" s="98"/>
      <c r="CL322" s="98"/>
      <c r="CM322" s="98"/>
      <c r="CN322" s="98"/>
      <c r="CO322" s="98"/>
      <c r="CP322" s="98"/>
      <c r="CQ322" s="98"/>
      <c r="CR322" s="98"/>
      <c r="CS322" s="98"/>
      <c r="CT322" s="98"/>
      <c r="CU322" s="98"/>
      <c r="CV322" s="98"/>
      <c r="CW322" s="98"/>
      <c r="CX322" s="98"/>
      <c r="CY322" s="98"/>
      <c r="CZ322" s="98"/>
      <c r="DA322" s="98"/>
      <c r="DB322" s="98"/>
      <c r="DC322" s="98"/>
      <c r="DD322" s="98"/>
      <c r="DE322" s="98"/>
      <c r="DF322" s="98"/>
      <c r="DG322" s="98"/>
      <c r="DH322" s="98"/>
      <c r="DI322" s="98"/>
      <c r="DJ322" s="98"/>
      <c r="DK322" s="98"/>
      <c r="DL322" s="98"/>
      <c r="DM322" s="98"/>
      <c r="DN322" s="98"/>
      <c r="DO322" s="98"/>
      <c r="DP322" s="98"/>
      <c r="DQ322" s="98"/>
      <c r="DR322" s="98"/>
      <c r="DS322" s="98"/>
      <c r="DT322" s="98"/>
      <c r="DU322" s="98"/>
      <c r="DV322" s="98"/>
      <c r="DW322" s="98"/>
      <c r="DX322" s="98"/>
      <c r="DY322" s="98"/>
      <c r="DZ322" s="98"/>
      <c r="EA322" s="98"/>
      <c r="EB322" s="98"/>
      <c r="EC322" s="98"/>
      <c r="ED322" s="98"/>
      <c r="EE322" s="98"/>
      <c r="EF322" s="98"/>
      <c r="EG322" s="98"/>
      <c r="EH322" s="98"/>
      <c r="EI322" s="98"/>
      <c r="EJ322" s="98"/>
      <c r="EK322" s="98"/>
      <c r="EL322" s="98"/>
      <c r="EM322" s="98"/>
      <c r="EN322" s="98"/>
      <c r="EO322" s="98"/>
      <c r="EP322" s="98"/>
      <c r="EQ322" s="98"/>
      <c r="ER322" s="98"/>
      <c r="ES322" s="98"/>
      <c r="ET322" s="98"/>
      <c r="EU322" s="98"/>
      <c r="EV322" s="98"/>
      <c r="EW322" s="98"/>
      <c r="EX322" s="98"/>
      <c r="EY322" s="98"/>
      <c r="EZ322" s="98"/>
      <c r="FA322" s="98"/>
      <c r="FB322" s="98"/>
      <c r="FC322" s="98"/>
      <c r="FD322" s="98"/>
      <c r="FE322" s="98"/>
      <c r="FF322" s="98"/>
    </row>
    <row r="323" spans="3:162" x14ac:dyDescent="0.25">
      <c r="C323" s="98"/>
      <c r="D323" s="98"/>
      <c r="E323" s="98"/>
      <c r="F323" s="98"/>
      <c r="G323" s="98"/>
      <c r="H323" s="98"/>
      <c r="I323" s="98"/>
      <c r="J323" s="98"/>
      <c r="K323" s="98"/>
      <c r="L323" s="98"/>
      <c r="M323" s="98"/>
      <c r="N323" s="98"/>
      <c r="O323" s="98"/>
      <c r="P323" s="98"/>
      <c r="Q323" s="98"/>
      <c r="R323" s="98"/>
      <c r="S323" s="98"/>
      <c r="T323" s="98"/>
      <c r="U323" s="98"/>
      <c r="V323" s="98"/>
      <c r="W323" s="98"/>
      <c r="X323" s="98"/>
      <c r="Y323" s="98"/>
      <c r="Z323" s="98"/>
      <c r="AA323" s="98"/>
      <c r="AB323" s="98"/>
      <c r="AC323" s="98"/>
      <c r="AD323" s="98"/>
      <c r="AE323" s="98"/>
      <c r="AF323" s="98"/>
      <c r="AG323" s="98"/>
      <c r="AH323" s="98"/>
      <c r="AI323" s="98"/>
      <c r="AJ323" s="98"/>
      <c r="AK323" s="98"/>
      <c r="AL323" s="98"/>
      <c r="AM323" s="98"/>
      <c r="AN323" s="98"/>
      <c r="AO323" s="98"/>
      <c r="AP323" s="98"/>
      <c r="AQ323" s="98"/>
      <c r="AR323" s="98"/>
      <c r="AS323" s="98"/>
      <c r="AT323" s="98"/>
      <c r="AU323" s="98"/>
      <c r="AV323" s="98"/>
      <c r="AW323" s="98"/>
      <c r="AX323" s="98"/>
      <c r="AY323" s="98"/>
      <c r="AZ323" s="98"/>
      <c r="BA323" s="98"/>
      <c r="BB323" s="98"/>
      <c r="BC323" s="98"/>
      <c r="BD323" s="98"/>
      <c r="BE323" s="98"/>
      <c r="BF323" s="98"/>
      <c r="BG323" s="98"/>
      <c r="BH323" s="98"/>
      <c r="BI323" s="98"/>
      <c r="BJ323" s="98"/>
      <c r="BK323" s="98"/>
      <c r="BL323" s="98"/>
      <c r="BM323" s="98"/>
      <c r="BN323" s="98"/>
      <c r="BO323" s="98"/>
      <c r="BP323" s="98"/>
      <c r="BQ323" s="98"/>
      <c r="BR323" s="98"/>
      <c r="BS323" s="98"/>
      <c r="BT323" s="98"/>
      <c r="BU323" s="98"/>
      <c r="BV323" s="98"/>
      <c r="BW323" s="98"/>
      <c r="BX323" s="98"/>
      <c r="BY323" s="98"/>
      <c r="BZ323" s="98"/>
      <c r="CA323" s="98"/>
      <c r="CB323" s="98"/>
      <c r="CC323" s="98"/>
      <c r="CD323" s="98"/>
      <c r="CE323" s="98"/>
      <c r="CF323" s="98"/>
      <c r="CG323" s="98"/>
      <c r="CH323" s="98"/>
      <c r="CI323" s="98"/>
      <c r="CJ323" s="98"/>
      <c r="CK323" s="98"/>
      <c r="CL323" s="98"/>
      <c r="CM323" s="98"/>
      <c r="CN323" s="98"/>
      <c r="CO323" s="98"/>
      <c r="CP323" s="98"/>
      <c r="CQ323" s="98"/>
      <c r="CR323" s="98"/>
      <c r="CS323" s="98"/>
      <c r="CT323" s="98"/>
      <c r="CU323" s="98"/>
      <c r="CV323" s="98"/>
      <c r="CW323" s="98"/>
      <c r="CX323" s="98"/>
      <c r="CY323" s="98"/>
      <c r="CZ323" s="98"/>
      <c r="DA323" s="98"/>
      <c r="DB323" s="98"/>
      <c r="DC323" s="98"/>
      <c r="DD323" s="98"/>
      <c r="DE323" s="98"/>
      <c r="DF323" s="98"/>
      <c r="DG323" s="98"/>
      <c r="DH323" s="98"/>
      <c r="DI323" s="98"/>
      <c r="DJ323" s="98"/>
      <c r="DK323" s="98"/>
      <c r="DL323" s="98"/>
      <c r="DM323" s="98"/>
      <c r="DN323" s="98"/>
      <c r="DO323" s="98"/>
      <c r="DP323" s="98"/>
      <c r="DQ323" s="98"/>
      <c r="DR323" s="98"/>
      <c r="DS323" s="98"/>
      <c r="DT323" s="98"/>
      <c r="DU323" s="98"/>
      <c r="DV323" s="98"/>
      <c r="DW323" s="98"/>
      <c r="DX323" s="98"/>
      <c r="DY323" s="98"/>
      <c r="DZ323" s="98"/>
      <c r="EA323" s="98"/>
      <c r="EB323" s="98"/>
      <c r="EC323" s="98"/>
      <c r="ED323" s="98"/>
      <c r="EE323" s="98"/>
      <c r="EF323" s="98"/>
      <c r="EG323" s="98"/>
      <c r="EH323" s="98"/>
      <c r="EI323" s="98"/>
      <c r="EJ323" s="98"/>
      <c r="EK323" s="98"/>
      <c r="EL323" s="98"/>
      <c r="EM323" s="98"/>
      <c r="EN323" s="98"/>
      <c r="EO323" s="98"/>
      <c r="EP323" s="98"/>
      <c r="EQ323" s="98"/>
      <c r="ER323" s="98"/>
      <c r="ES323" s="98"/>
      <c r="ET323" s="98"/>
      <c r="EU323" s="98"/>
      <c r="EV323" s="98"/>
      <c r="EW323" s="98"/>
      <c r="EX323" s="98"/>
      <c r="EY323" s="98"/>
      <c r="EZ323" s="98"/>
      <c r="FA323" s="98"/>
      <c r="FB323" s="98"/>
      <c r="FC323" s="98"/>
      <c r="FD323" s="98"/>
      <c r="FE323" s="98"/>
      <c r="FF323" s="98"/>
    </row>
    <row r="324" spans="3:162" x14ac:dyDescent="0.25">
      <c r="C324" s="98"/>
      <c r="D324" s="98"/>
      <c r="E324" s="98"/>
      <c r="F324" s="98"/>
      <c r="G324" s="98"/>
      <c r="H324" s="98"/>
      <c r="I324" s="98"/>
      <c r="J324" s="98"/>
      <c r="K324" s="98"/>
      <c r="L324" s="98"/>
      <c r="M324" s="98"/>
      <c r="N324" s="98"/>
      <c r="O324" s="98"/>
      <c r="P324" s="98"/>
      <c r="Q324" s="98"/>
      <c r="R324" s="98"/>
      <c r="S324" s="98"/>
      <c r="T324" s="98"/>
      <c r="U324" s="98"/>
      <c r="V324" s="98"/>
      <c r="W324" s="98"/>
      <c r="X324" s="98"/>
      <c r="Y324" s="98"/>
      <c r="Z324" s="98"/>
      <c r="AA324" s="98"/>
      <c r="AB324" s="98"/>
      <c r="AC324" s="98"/>
      <c r="AD324" s="98"/>
      <c r="AE324" s="98"/>
      <c r="AF324" s="98"/>
      <c r="AG324" s="98"/>
      <c r="AH324" s="98"/>
      <c r="AI324" s="98"/>
      <c r="AJ324" s="98"/>
      <c r="AK324" s="98"/>
      <c r="AL324" s="98"/>
      <c r="AM324" s="98"/>
      <c r="AN324" s="98"/>
      <c r="AO324" s="98"/>
      <c r="AP324" s="98"/>
      <c r="AQ324" s="98"/>
      <c r="AR324" s="98"/>
      <c r="AS324" s="98"/>
      <c r="AT324" s="98"/>
      <c r="AU324" s="98"/>
      <c r="AV324" s="98"/>
      <c r="AW324" s="98"/>
      <c r="AX324" s="98"/>
      <c r="AY324" s="98"/>
      <c r="AZ324" s="98"/>
      <c r="BA324" s="98"/>
      <c r="BB324" s="98"/>
      <c r="BC324" s="98"/>
      <c r="BD324" s="98"/>
      <c r="BE324" s="98"/>
      <c r="BF324" s="98"/>
      <c r="BG324" s="98"/>
      <c r="BH324" s="98"/>
      <c r="BI324" s="98"/>
      <c r="BJ324" s="98"/>
      <c r="BK324" s="98"/>
      <c r="BL324" s="98"/>
      <c r="BM324" s="98"/>
      <c r="BN324" s="98"/>
      <c r="BO324" s="98"/>
      <c r="BP324" s="98"/>
      <c r="BQ324" s="98"/>
      <c r="BR324" s="98"/>
      <c r="BS324" s="98"/>
      <c r="BT324" s="98"/>
      <c r="BU324" s="98"/>
      <c r="BV324" s="98"/>
      <c r="BW324" s="98"/>
      <c r="BX324" s="98"/>
      <c r="BY324" s="98"/>
      <c r="BZ324" s="98"/>
      <c r="CA324" s="98"/>
      <c r="CB324" s="98"/>
      <c r="CC324" s="98"/>
      <c r="CD324" s="98"/>
      <c r="CE324" s="98"/>
      <c r="CF324" s="98"/>
      <c r="CG324" s="98"/>
      <c r="CH324" s="98"/>
      <c r="CI324" s="98"/>
      <c r="CJ324" s="98"/>
      <c r="CK324" s="98"/>
      <c r="CL324" s="98"/>
      <c r="CM324" s="98"/>
      <c r="CN324" s="98"/>
      <c r="CO324" s="98"/>
      <c r="CP324" s="98"/>
      <c r="CQ324" s="98"/>
      <c r="CR324" s="98"/>
      <c r="CS324" s="98"/>
      <c r="CT324" s="98"/>
      <c r="CU324" s="98"/>
      <c r="CV324" s="98"/>
      <c r="CW324" s="98"/>
      <c r="CX324" s="98"/>
      <c r="CY324" s="98"/>
      <c r="CZ324" s="98"/>
      <c r="DA324" s="98"/>
      <c r="DB324" s="98"/>
      <c r="DC324" s="98"/>
      <c r="DD324" s="98"/>
      <c r="DE324" s="98"/>
      <c r="DF324" s="98"/>
      <c r="DG324" s="98"/>
      <c r="DH324" s="98"/>
      <c r="DI324" s="98"/>
      <c r="DJ324" s="98"/>
      <c r="DK324" s="98"/>
      <c r="DL324" s="98"/>
      <c r="DM324" s="98"/>
      <c r="DN324" s="98"/>
      <c r="DO324" s="98"/>
      <c r="DP324" s="98"/>
      <c r="DQ324" s="98"/>
      <c r="DR324" s="98"/>
      <c r="DS324" s="98"/>
      <c r="DT324" s="98"/>
      <c r="DU324" s="98"/>
      <c r="DV324" s="98"/>
      <c r="DW324" s="98"/>
      <c r="DX324" s="98"/>
      <c r="DY324" s="98"/>
      <c r="DZ324" s="98"/>
      <c r="EA324" s="98"/>
      <c r="EB324" s="98"/>
      <c r="EC324" s="98"/>
      <c r="ED324" s="98"/>
      <c r="EE324" s="98"/>
      <c r="EF324" s="98"/>
      <c r="EG324" s="98"/>
      <c r="EH324" s="98"/>
      <c r="EI324" s="98"/>
      <c r="EJ324" s="98"/>
      <c r="EK324" s="98"/>
      <c r="EL324" s="98"/>
      <c r="EM324" s="98"/>
      <c r="EN324" s="98"/>
      <c r="EO324" s="98"/>
      <c r="EP324" s="98"/>
      <c r="EQ324" s="98"/>
      <c r="ER324" s="98"/>
      <c r="ES324" s="98"/>
      <c r="ET324" s="98"/>
      <c r="EU324" s="98"/>
      <c r="EV324" s="98"/>
      <c r="EW324" s="98"/>
      <c r="EX324" s="98"/>
      <c r="EY324" s="98"/>
      <c r="EZ324" s="98"/>
      <c r="FA324" s="98"/>
      <c r="FB324" s="98"/>
      <c r="FC324" s="98"/>
      <c r="FD324" s="98"/>
      <c r="FE324" s="98"/>
      <c r="FF324" s="98"/>
    </row>
    <row r="325" spans="3:162" x14ac:dyDescent="0.25">
      <c r="C325" s="98"/>
      <c r="D325" s="98"/>
      <c r="E325" s="98"/>
      <c r="F325" s="98"/>
      <c r="G325" s="98"/>
      <c r="H325" s="98"/>
      <c r="I325" s="98"/>
      <c r="J325" s="98"/>
      <c r="K325" s="98"/>
      <c r="L325" s="98"/>
      <c r="M325" s="98"/>
      <c r="N325" s="98"/>
      <c r="O325" s="98"/>
      <c r="P325" s="98"/>
      <c r="Q325" s="98"/>
      <c r="R325" s="98"/>
      <c r="S325" s="98"/>
      <c r="T325" s="98"/>
      <c r="U325" s="98"/>
      <c r="V325" s="98"/>
      <c r="W325" s="98"/>
      <c r="X325" s="98"/>
      <c r="Y325" s="98"/>
      <c r="Z325" s="98"/>
      <c r="AA325" s="98"/>
      <c r="AB325" s="98"/>
      <c r="AC325" s="98"/>
      <c r="AD325" s="98"/>
      <c r="AE325" s="98"/>
      <c r="AF325" s="98"/>
      <c r="AG325" s="98"/>
      <c r="AH325" s="98"/>
      <c r="AI325" s="98"/>
      <c r="AJ325" s="98"/>
      <c r="AK325" s="98"/>
      <c r="AL325" s="98"/>
      <c r="AM325" s="98"/>
      <c r="AN325" s="98"/>
      <c r="AO325" s="98"/>
      <c r="AP325" s="98"/>
      <c r="AQ325" s="98"/>
      <c r="AR325" s="98"/>
      <c r="AS325" s="98"/>
      <c r="AT325" s="98"/>
      <c r="AU325" s="98"/>
      <c r="AV325" s="98"/>
      <c r="AW325" s="98"/>
      <c r="AX325" s="98"/>
      <c r="AY325" s="98"/>
      <c r="AZ325" s="98"/>
      <c r="BA325" s="98"/>
      <c r="BB325" s="98"/>
      <c r="BC325" s="98"/>
      <c r="BD325" s="98"/>
      <c r="BE325" s="98"/>
      <c r="BF325" s="98"/>
      <c r="BG325" s="98"/>
      <c r="BH325" s="98"/>
      <c r="BI325" s="98"/>
      <c r="BJ325" s="98"/>
      <c r="BK325" s="98"/>
      <c r="BL325" s="98"/>
      <c r="BM325" s="98"/>
      <c r="BN325" s="98"/>
      <c r="BO325" s="98"/>
      <c r="BP325" s="98"/>
      <c r="BQ325" s="98"/>
      <c r="BR325" s="98"/>
      <c r="BS325" s="98"/>
      <c r="BT325" s="98"/>
      <c r="BU325" s="98"/>
      <c r="BV325" s="98"/>
      <c r="BW325" s="98"/>
      <c r="BX325" s="98"/>
      <c r="BY325" s="98"/>
      <c r="BZ325" s="98"/>
      <c r="CA325" s="98"/>
      <c r="CB325" s="98"/>
      <c r="CC325" s="98"/>
      <c r="CD325" s="98"/>
      <c r="CE325" s="98"/>
      <c r="CF325" s="98"/>
      <c r="CG325" s="98"/>
      <c r="CH325" s="98"/>
      <c r="CI325" s="98"/>
      <c r="CJ325" s="98"/>
      <c r="CK325" s="98"/>
      <c r="CL325" s="98"/>
      <c r="CM325" s="98"/>
      <c r="CN325" s="98"/>
      <c r="CO325" s="98"/>
      <c r="CP325" s="98"/>
      <c r="CQ325" s="98"/>
      <c r="CR325" s="98"/>
      <c r="CS325" s="98"/>
      <c r="CT325" s="98"/>
      <c r="CU325" s="98"/>
      <c r="CV325" s="98"/>
      <c r="CW325" s="98"/>
      <c r="CX325" s="98"/>
      <c r="CY325" s="98"/>
      <c r="CZ325" s="98"/>
      <c r="DA325" s="98"/>
      <c r="DB325" s="98"/>
      <c r="DC325" s="98"/>
      <c r="DD325" s="98"/>
      <c r="DE325" s="98"/>
      <c r="DF325" s="98"/>
      <c r="DG325" s="98"/>
      <c r="DH325" s="98"/>
      <c r="DI325" s="98"/>
      <c r="DJ325" s="98"/>
      <c r="DK325" s="98"/>
      <c r="DL325" s="98"/>
      <c r="DM325" s="98"/>
      <c r="DN325" s="98"/>
      <c r="DO325" s="98"/>
      <c r="DP325" s="98"/>
      <c r="DQ325" s="98"/>
      <c r="DR325" s="98"/>
      <c r="DS325" s="98"/>
      <c r="DT325" s="98"/>
      <c r="DU325" s="98"/>
      <c r="DV325" s="98"/>
      <c r="DW325" s="98"/>
      <c r="DX325" s="98"/>
      <c r="DY325" s="98"/>
      <c r="DZ325" s="98"/>
      <c r="EA325" s="98"/>
      <c r="EB325" s="98"/>
      <c r="EC325" s="98"/>
      <c r="ED325" s="98"/>
      <c r="EE325" s="98"/>
      <c r="EF325" s="98"/>
      <c r="EG325" s="98"/>
      <c r="EH325" s="98"/>
      <c r="EI325" s="98"/>
      <c r="EJ325" s="98"/>
      <c r="EK325" s="98"/>
      <c r="EL325" s="98"/>
      <c r="EM325" s="98"/>
      <c r="EN325" s="98"/>
      <c r="EO325" s="98"/>
      <c r="EP325" s="98"/>
      <c r="EQ325" s="98"/>
      <c r="ER325" s="98"/>
      <c r="ES325" s="98"/>
      <c r="ET325" s="98"/>
      <c r="EU325" s="98"/>
      <c r="EV325" s="98"/>
      <c r="EW325" s="98"/>
      <c r="EX325" s="98"/>
      <c r="EY325" s="98"/>
      <c r="EZ325" s="98"/>
      <c r="FA325" s="98"/>
      <c r="FB325" s="98"/>
      <c r="FC325" s="98"/>
      <c r="FD325" s="98"/>
      <c r="FE325" s="98"/>
      <c r="FF325" s="98"/>
    </row>
    <row r="326" spans="3:162" x14ac:dyDescent="0.25">
      <c r="C326" s="98"/>
      <c r="D326" s="98"/>
      <c r="E326" s="98"/>
      <c r="F326" s="98"/>
      <c r="G326" s="98"/>
      <c r="H326" s="98"/>
      <c r="I326" s="98"/>
      <c r="J326" s="98"/>
      <c r="K326" s="98"/>
      <c r="L326" s="98"/>
      <c r="M326" s="98"/>
      <c r="N326" s="98"/>
      <c r="O326" s="98"/>
      <c r="P326" s="98"/>
      <c r="Q326" s="98"/>
      <c r="R326" s="98"/>
      <c r="S326" s="98"/>
      <c r="T326" s="98"/>
      <c r="U326" s="98"/>
      <c r="V326" s="98"/>
      <c r="W326" s="98"/>
      <c r="X326" s="98"/>
      <c r="Y326" s="98"/>
      <c r="Z326" s="98"/>
      <c r="AA326" s="98"/>
      <c r="AB326" s="98"/>
      <c r="AC326" s="98"/>
      <c r="AD326" s="98"/>
      <c r="AE326" s="98"/>
      <c r="AF326" s="98"/>
      <c r="AG326" s="98"/>
      <c r="AH326" s="98"/>
      <c r="AI326" s="98"/>
      <c r="AJ326" s="98"/>
      <c r="AK326" s="98"/>
      <c r="AL326" s="98"/>
      <c r="AM326" s="98"/>
      <c r="AN326" s="98"/>
      <c r="AO326" s="98"/>
      <c r="AP326" s="98"/>
      <c r="AQ326" s="98"/>
      <c r="AR326" s="98"/>
      <c r="AS326" s="98"/>
      <c r="AT326" s="98"/>
      <c r="AU326" s="98"/>
      <c r="AV326" s="98"/>
      <c r="AW326" s="98"/>
      <c r="AX326" s="98"/>
      <c r="AY326" s="98"/>
      <c r="AZ326" s="98"/>
      <c r="BA326" s="98"/>
      <c r="BB326" s="98"/>
      <c r="BC326" s="98"/>
      <c r="BD326" s="98"/>
      <c r="BE326" s="98"/>
      <c r="BF326" s="98"/>
      <c r="BG326" s="98"/>
      <c r="BH326" s="98"/>
      <c r="BI326" s="98"/>
      <c r="BJ326" s="98"/>
      <c r="BK326" s="98"/>
      <c r="BL326" s="98"/>
      <c r="BM326" s="98"/>
      <c r="BN326" s="98"/>
      <c r="BO326" s="98"/>
      <c r="BP326" s="98"/>
      <c r="BQ326" s="98"/>
      <c r="BR326" s="98"/>
      <c r="BS326" s="98"/>
      <c r="BT326" s="98"/>
      <c r="BU326" s="98"/>
      <c r="BV326" s="98"/>
      <c r="BW326" s="98"/>
      <c r="BX326" s="98"/>
      <c r="BY326" s="98"/>
      <c r="BZ326" s="98"/>
      <c r="CA326" s="98"/>
      <c r="CB326" s="98"/>
      <c r="CC326" s="98"/>
      <c r="CD326" s="98"/>
      <c r="CE326" s="98"/>
      <c r="CF326" s="98"/>
      <c r="CG326" s="98"/>
      <c r="CH326" s="98"/>
      <c r="CI326" s="98"/>
      <c r="CJ326" s="98"/>
      <c r="CK326" s="98"/>
      <c r="CL326" s="98"/>
      <c r="CM326" s="98"/>
      <c r="CN326" s="98"/>
      <c r="CO326" s="98"/>
      <c r="CP326" s="98"/>
      <c r="CQ326" s="98"/>
      <c r="CR326" s="98"/>
      <c r="CS326" s="98"/>
      <c r="CT326" s="98"/>
      <c r="CU326" s="98"/>
      <c r="CV326" s="98"/>
      <c r="CW326" s="98"/>
      <c r="CX326" s="98"/>
      <c r="CY326" s="98"/>
      <c r="CZ326" s="98"/>
      <c r="DA326" s="98"/>
      <c r="DB326" s="98"/>
      <c r="DC326" s="98"/>
      <c r="DD326" s="98"/>
      <c r="DE326" s="98"/>
      <c r="DF326" s="98"/>
      <c r="DG326" s="98"/>
      <c r="DH326" s="98"/>
      <c r="DI326" s="98"/>
      <c r="DJ326" s="98"/>
      <c r="DK326" s="98"/>
      <c r="DL326" s="98"/>
      <c r="DM326" s="98"/>
      <c r="DN326" s="98"/>
      <c r="DO326" s="98"/>
      <c r="DP326" s="98"/>
      <c r="DQ326" s="98"/>
      <c r="DR326" s="98"/>
      <c r="DS326" s="98"/>
      <c r="DT326" s="98"/>
      <c r="DU326" s="98"/>
      <c r="DV326" s="98"/>
      <c r="DW326" s="98"/>
      <c r="DX326" s="98"/>
      <c r="DY326" s="98"/>
      <c r="DZ326" s="98"/>
      <c r="EA326" s="98"/>
      <c r="EB326" s="98"/>
      <c r="EC326" s="98"/>
      <c r="ED326" s="98"/>
      <c r="EE326" s="98"/>
      <c r="EF326" s="98"/>
      <c r="EG326" s="98"/>
      <c r="EH326" s="98"/>
      <c r="EI326" s="98"/>
      <c r="EJ326" s="98"/>
      <c r="EK326" s="98"/>
      <c r="EL326" s="98"/>
      <c r="EM326" s="98"/>
      <c r="EN326" s="98"/>
      <c r="EO326" s="98"/>
      <c r="EP326" s="98"/>
      <c r="EQ326" s="98"/>
      <c r="ER326" s="98"/>
      <c r="ES326" s="98"/>
      <c r="ET326" s="98"/>
      <c r="EU326" s="98"/>
      <c r="EV326" s="98"/>
      <c r="EW326" s="98"/>
      <c r="EX326" s="98"/>
      <c r="EY326" s="98"/>
      <c r="EZ326" s="98"/>
      <c r="FA326" s="98"/>
      <c r="FB326" s="98"/>
      <c r="FC326" s="98"/>
      <c r="FD326" s="98"/>
      <c r="FE326" s="98"/>
      <c r="FF326" s="98"/>
    </row>
    <row r="327" spans="3:162" x14ac:dyDescent="0.25">
      <c r="C327" s="98"/>
      <c r="D327" s="98"/>
      <c r="E327" s="98"/>
      <c r="F327" s="98"/>
      <c r="G327" s="98"/>
      <c r="H327" s="98"/>
      <c r="I327" s="98"/>
      <c r="J327" s="98"/>
      <c r="K327" s="98"/>
      <c r="L327" s="98"/>
      <c r="M327" s="98"/>
      <c r="N327" s="98"/>
      <c r="O327" s="98"/>
      <c r="P327" s="98"/>
      <c r="Q327" s="98"/>
      <c r="R327" s="98"/>
      <c r="S327" s="98"/>
      <c r="T327" s="98"/>
      <c r="U327" s="98"/>
      <c r="V327" s="98"/>
      <c r="W327" s="98"/>
      <c r="X327" s="98"/>
      <c r="Y327" s="98"/>
      <c r="Z327" s="98"/>
      <c r="AA327" s="98"/>
      <c r="AB327" s="98"/>
      <c r="AC327" s="98"/>
      <c r="AD327" s="98"/>
      <c r="AE327" s="98"/>
      <c r="AF327" s="98"/>
      <c r="AG327" s="98"/>
      <c r="AH327" s="98"/>
      <c r="AI327" s="98"/>
      <c r="AJ327" s="98"/>
      <c r="AK327" s="98"/>
      <c r="AL327" s="98"/>
      <c r="AM327" s="98"/>
      <c r="AN327" s="98"/>
      <c r="AO327" s="98"/>
      <c r="AP327" s="98"/>
      <c r="AQ327" s="98"/>
      <c r="AR327" s="98"/>
      <c r="AS327" s="98"/>
      <c r="AT327" s="98"/>
      <c r="AU327" s="98"/>
      <c r="AV327" s="98"/>
      <c r="AW327" s="98"/>
      <c r="AX327" s="98"/>
      <c r="AY327" s="98"/>
      <c r="AZ327" s="98"/>
      <c r="BA327" s="98"/>
      <c r="BB327" s="98"/>
      <c r="BC327" s="98"/>
      <c r="BD327" s="98"/>
      <c r="BE327" s="98"/>
      <c r="BF327" s="98"/>
      <c r="BG327" s="98"/>
      <c r="BH327" s="98"/>
      <c r="BI327" s="98"/>
      <c r="BJ327" s="98"/>
      <c r="BK327" s="98"/>
      <c r="BL327" s="98"/>
      <c r="BM327" s="98"/>
      <c r="BN327" s="98"/>
      <c r="BO327" s="98"/>
      <c r="BP327" s="98"/>
      <c r="BQ327" s="98"/>
      <c r="BR327" s="98"/>
      <c r="BS327" s="98"/>
      <c r="BT327" s="98"/>
      <c r="BU327" s="98"/>
      <c r="BV327" s="98"/>
      <c r="BW327" s="98"/>
      <c r="BX327" s="98"/>
      <c r="BY327" s="98"/>
      <c r="BZ327" s="98"/>
      <c r="CA327" s="98"/>
      <c r="CB327" s="98"/>
      <c r="CC327" s="98"/>
      <c r="CD327" s="98"/>
      <c r="CE327" s="98"/>
      <c r="CF327" s="98"/>
      <c r="CG327" s="98"/>
      <c r="CH327" s="98"/>
      <c r="CI327" s="98"/>
      <c r="CJ327" s="98"/>
      <c r="CK327" s="98"/>
      <c r="CL327" s="98"/>
      <c r="CM327" s="98"/>
      <c r="CN327" s="98"/>
      <c r="CO327" s="98"/>
      <c r="CP327" s="98"/>
      <c r="CQ327" s="98"/>
      <c r="CR327" s="98"/>
      <c r="CS327" s="98"/>
      <c r="CT327" s="98"/>
      <c r="CU327" s="98"/>
      <c r="CV327" s="98"/>
      <c r="CW327" s="98"/>
      <c r="CX327" s="98"/>
      <c r="CY327" s="98"/>
      <c r="CZ327" s="98"/>
      <c r="DA327" s="98"/>
      <c r="DB327" s="98"/>
      <c r="DC327" s="98"/>
      <c r="DD327" s="98"/>
      <c r="DE327" s="98"/>
      <c r="DF327" s="98"/>
      <c r="DG327" s="98"/>
      <c r="DH327" s="98"/>
      <c r="DI327" s="98"/>
      <c r="DJ327" s="98"/>
      <c r="DK327" s="98"/>
      <c r="DL327" s="98"/>
      <c r="DM327" s="98"/>
      <c r="DN327" s="98"/>
      <c r="DO327" s="98"/>
      <c r="DP327" s="98"/>
      <c r="DQ327" s="98"/>
      <c r="DR327" s="98"/>
      <c r="DS327" s="98"/>
      <c r="DT327" s="98"/>
      <c r="DU327" s="98"/>
      <c r="DV327" s="98"/>
      <c r="DW327" s="98"/>
      <c r="DX327" s="98"/>
      <c r="DY327" s="98"/>
      <c r="DZ327" s="98"/>
      <c r="EA327" s="98"/>
      <c r="EB327" s="98"/>
      <c r="EC327" s="98"/>
      <c r="ED327" s="98"/>
      <c r="EE327" s="98"/>
      <c r="EF327" s="98"/>
      <c r="EG327" s="98"/>
      <c r="EH327" s="98"/>
      <c r="EI327" s="98"/>
      <c r="EJ327" s="98"/>
      <c r="EK327" s="98"/>
      <c r="EL327" s="98"/>
      <c r="EM327" s="98"/>
      <c r="EN327" s="98"/>
      <c r="EO327" s="98"/>
      <c r="EP327" s="98"/>
      <c r="EQ327" s="98"/>
      <c r="ER327" s="98"/>
      <c r="ES327" s="98"/>
      <c r="ET327" s="98"/>
      <c r="EU327" s="98"/>
      <c r="EV327" s="98"/>
      <c r="EW327" s="98"/>
      <c r="EX327" s="98"/>
      <c r="EY327" s="98"/>
      <c r="EZ327" s="98"/>
      <c r="FA327" s="98"/>
      <c r="FB327" s="98"/>
      <c r="FC327" s="98"/>
      <c r="FD327" s="98"/>
      <c r="FE327" s="98"/>
      <c r="FF327" s="98"/>
    </row>
    <row r="328" spans="3:162" x14ac:dyDescent="0.25">
      <c r="C328" s="98"/>
      <c r="D328" s="98"/>
      <c r="E328" s="98"/>
      <c r="F328" s="98"/>
      <c r="G328" s="98"/>
      <c r="H328" s="98"/>
      <c r="I328" s="98"/>
      <c r="J328" s="98"/>
      <c r="K328" s="98"/>
      <c r="L328" s="98"/>
      <c r="M328" s="98"/>
      <c r="N328" s="98"/>
      <c r="O328" s="98"/>
      <c r="P328" s="98"/>
      <c r="Q328" s="98"/>
      <c r="R328" s="98"/>
      <c r="S328" s="98"/>
      <c r="T328" s="98"/>
      <c r="U328" s="98"/>
      <c r="V328" s="98"/>
      <c r="W328" s="98"/>
      <c r="X328" s="98"/>
      <c r="Y328" s="98"/>
      <c r="Z328" s="98"/>
      <c r="AA328" s="98"/>
      <c r="AB328" s="98"/>
      <c r="AC328" s="98"/>
      <c r="AD328" s="98"/>
      <c r="AE328" s="98"/>
      <c r="AF328" s="98"/>
      <c r="AG328" s="98"/>
      <c r="AH328" s="98"/>
      <c r="AI328" s="98"/>
      <c r="AJ328" s="98"/>
      <c r="AK328" s="98"/>
      <c r="AL328" s="98"/>
      <c r="AM328" s="98"/>
      <c r="AN328" s="98"/>
      <c r="AO328" s="98"/>
      <c r="AP328" s="98"/>
      <c r="AQ328" s="98"/>
      <c r="AR328" s="98"/>
      <c r="AS328" s="98"/>
      <c r="AT328" s="98"/>
      <c r="AU328" s="98"/>
      <c r="AV328" s="98"/>
      <c r="AW328" s="98"/>
      <c r="AX328" s="98"/>
      <c r="AY328" s="98"/>
      <c r="AZ328" s="98"/>
      <c r="BA328" s="98"/>
      <c r="BB328" s="98"/>
      <c r="BC328" s="98"/>
      <c r="BD328" s="98"/>
      <c r="BE328" s="98"/>
      <c r="BF328" s="98"/>
      <c r="BG328" s="98"/>
      <c r="BH328" s="98"/>
      <c r="BI328" s="98"/>
      <c r="BJ328" s="98"/>
      <c r="BK328" s="98"/>
      <c r="BL328" s="98"/>
      <c r="BM328" s="98"/>
      <c r="BN328" s="98"/>
      <c r="BO328" s="98"/>
      <c r="BP328" s="98"/>
      <c r="BQ328" s="98"/>
      <c r="BR328" s="98"/>
      <c r="BS328" s="98"/>
      <c r="BT328" s="98"/>
      <c r="BU328" s="98"/>
      <c r="BV328" s="98"/>
      <c r="BW328" s="98"/>
      <c r="BX328" s="98"/>
      <c r="BY328" s="98"/>
      <c r="BZ328" s="98"/>
      <c r="CA328" s="98"/>
      <c r="CB328" s="98"/>
      <c r="CC328" s="98"/>
      <c r="CD328" s="98"/>
      <c r="CE328" s="98"/>
      <c r="CF328" s="98"/>
      <c r="CG328" s="98"/>
      <c r="CH328" s="98"/>
      <c r="CI328" s="98"/>
      <c r="CJ328" s="98"/>
      <c r="CK328" s="98"/>
      <c r="CL328" s="98"/>
      <c r="CM328" s="98"/>
      <c r="CN328" s="98"/>
      <c r="CO328" s="98"/>
      <c r="CP328" s="98"/>
      <c r="CQ328" s="98"/>
      <c r="CR328" s="98"/>
      <c r="CS328" s="98"/>
      <c r="CT328" s="98"/>
      <c r="CU328" s="98"/>
      <c r="CV328" s="98"/>
      <c r="CW328" s="98"/>
      <c r="CX328" s="98"/>
      <c r="CY328" s="98"/>
      <c r="CZ328" s="98"/>
      <c r="DA328" s="98"/>
      <c r="DB328" s="98"/>
      <c r="DC328" s="98"/>
      <c r="DD328" s="98"/>
      <c r="DE328" s="98"/>
      <c r="DF328" s="98"/>
      <c r="DG328" s="98"/>
      <c r="DH328" s="98"/>
      <c r="DI328" s="98"/>
      <c r="DJ328" s="98"/>
      <c r="DK328" s="98"/>
      <c r="DL328" s="98"/>
      <c r="DM328" s="98"/>
      <c r="DN328" s="98"/>
      <c r="DO328" s="98"/>
      <c r="DP328" s="98"/>
      <c r="DQ328" s="98"/>
      <c r="DR328" s="98"/>
      <c r="DS328" s="98"/>
      <c r="DT328" s="98"/>
      <c r="DU328" s="98"/>
      <c r="DV328" s="98"/>
      <c r="DW328" s="98"/>
      <c r="DX328" s="98"/>
      <c r="DY328" s="98"/>
      <c r="DZ328" s="98"/>
      <c r="EA328" s="98"/>
      <c r="EB328" s="98"/>
      <c r="EC328" s="98"/>
      <c r="ED328" s="98"/>
      <c r="EE328" s="98"/>
      <c r="EF328" s="98"/>
      <c r="EG328" s="98"/>
      <c r="EH328" s="98"/>
      <c r="EI328" s="98"/>
      <c r="EJ328" s="98"/>
      <c r="EK328" s="98"/>
      <c r="EL328" s="98"/>
      <c r="EM328" s="98"/>
      <c r="EN328" s="98"/>
      <c r="EO328" s="98"/>
      <c r="EP328" s="98"/>
      <c r="EQ328" s="98"/>
      <c r="ER328" s="98"/>
      <c r="ES328" s="98"/>
      <c r="ET328" s="98"/>
      <c r="EU328" s="98"/>
      <c r="EV328" s="98"/>
      <c r="EW328" s="98"/>
      <c r="EX328" s="98"/>
      <c r="EY328" s="98"/>
      <c r="EZ328" s="98"/>
      <c r="FA328" s="98"/>
      <c r="FB328" s="98"/>
      <c r="FC328" s="98"/>
      <c r="FD328" s="98"/>
      <c r="FE328" s="98"/>
      <c r="FF328" s="98"/>
    </row>
    <row r="329" spans="3:162" x14ac:dyDescent="0.25">
      <c r="C329" s="98"/>
      <c r="D329" s="98"/>
      <c r="E329" s="98"/>
      <c r="F329" s="98"/>
      <c r="G329" s="98"/>
      <c r="H329" s="98"/>
      <c r="I329" s="98"/>
      <c r="J329" s="98"/>
      <c r="K329" s="98"/>
      <c r="L329" s="98"/>
      <c r="M329" s="98"/>
      <c r="N329" s="98"/>
      <c r="O329" s="98"/>
      <c r="P329" s="98"/>
      <c r="Q329" s="98"/>
      <c r="R329" s="98"/>
      <c r="S329" s="98"/>
      <c r="T329" s="98"/>
      <c r="U329" s="98"/>
      <c r="V329" s="98"/>
      <c r="W329" s="98"/>
      <c r="X329" s="98"/>
      <c r="Y329" s="98"/>
      <c r="Z329" s="98"/>
      <c r="AA329" s="98"/>
      <c r="AB329" s="98"/>
      <c r="AC329" s="98"/>
      <c r="AD329" s="98"/>
      <c r="AE329" s="98"/>
      <c r="AF329" s="98"/>
      <c r="AG329" s="98"/>
      <c r="AH329" s="98"/>
      <c r="AI329" s="98"/>
      <c r="AJ329" s="98"/>
      <c r="AK329" s="98"/>
      <c r="AL329" s="98"/>
      <c r="AM329" s="98"/>
      <c r="AN329" s="98"/>
      <c r="AO329" s="98"/>
      <c r="AP329" s="98"/>
      <c r="AQ329" s="98"/>
      <c r="AR329" s="98"/>
      <c r="AS329" s="98"/>
      <c r="AT329" s="98"/>
      <c r="AU329" s="98"/>
      <c r="AV329" s="98"/>
      <c r="AW329" s="98"/>
      <c r="AX329" s="98"/>
      <c r="AY329" s="98"/>
      <c r="AZ329" s="98"/>
      <c r="BA329" s="98"/>
      <c r="BB329" s="98"/>
      <c r="BC329" s="98"/>
      <c r="BD329" s="98"/>
      <c r="BE329" s="98"/>
      <c r="BF329" s="98"/>
      <c r="BG329" s="98"/>
      <c r="BH329" s="98"/>
      <c r="BI329" s="98"/>
      <c r="BJ329" s="98"/>
      <c r="BK329" s="98"/>
      <c r="BL329" s="98"/>
      <c r="BM329" s="98"/>
      <c r="BN329" s="98"/>
      <c r="BO329" s="98"/>
      <c r="BP329" s="98"/>
      <c r="BQ329" s="98"/>
      <c r="BR329" s="98"/>
      <c r="BS329" s="98"/>
      <c r="BT329" s="98"/>
      <c r="BU329" s="98"/>
      <c r="BV329" s="98"/>
      <c r="BW329" s="98"/>
      <c r="BX329" s="98"/>
      <c r="BY329" s="98"/>
      <c r="BZ329" s="98"/>
      <c r="CA329" s="98"/>
      <c r="CB329" s="98"/>
      <c r="CC329" s="98"/>
      <c r="CD329" s="98"/>
      <c r="CE329" s="98"/>
      <c r="CF329" s="98"/>
      <c r="CG329" s="98"/>
      <c r="CH329" s="98"/>
      <c r="CI329" s="98"/>
      <c r="CJ329" s="98"/>
      <c r="CK329" s="98"/>
      <c r="CL329" s="98"/>
      <c r="CM329" s="98"/>
      <c r="CN329" s="98"/>
      <c r="CO329" s="98"/>
      <c r="CP329" s="98"/>
      <c r="CQ329" s="98"/>
      <c r="CR329" s="98"/>
      <c r="CS329" s="98"/>
      <c r="CT329" s="98"/>
      <c r="CU329" s="98"/>
      <c r="CV329" s="98"/>
      <c r="CW329" s="98"/>
      <c r="CX329" s="98"/>
      <c r="CY329" s="98"/>
      <c r="CZ329" s="98"/>
      <c r="DA329" s="98"/>
      <c r="DB329" s="98"/>
      <c r="DC329" s="98"/>
      <c r="DD329" s="98"/>
      <c r="DE329" s="98"/>
      <c r="DF329" s="98"/>
      <c r="DG329" s="98"/>
      <c r="DH329" s="98"/>
      <c r="DI329" s="98"/>
      <c r="DJ329" s="98"/>
      <c r="DK329" s="98"/>
      <c r="DL329" s="98"/>
      <c r="DM329" s="98"/>
      <c r="DN329" s="98"/>
      <c r="DO329" s="98"/>
      <c r="DP329" s="98"/>
      <c r="DQ329" s="98"/>
      <c r="DR329" s="98"/>
      <c r="DS329" s="98"/>
      <c r="DT329" s="98"/>
      <c r="DU329" s="98"/>
      <c r="DV329" s="98"/>
      <c r="DW329" s="98"/>
      <c r="DX329" s="98"/>
      <c r="DY329" s="98"/>
      <c r="DZ329" s="98"/>
      <c r="EA329" s="98"/>
      <c r="EB329" s="98"/>
      <c r="EC329" s="98"/>
      <c r="ED329" s="98"/>
      <c r="EE329" s="98"/>
      <c r="EF329" s="98"/>
      <c r="EG329" s="98"/>
      <c r="EH329" s="98"/>
      <c r="EI329" s="98"/>
      <c r="EJ329" s="98"/>
      <c r="EK329" s="98"/>
      <c r="EL329" s="98"/>
      <c r="EM329" s="98"/>
      <c r="EN329" s="98"/>
      <c r="EO329" s="98"/>
      <c r="EP329" s="98"/>
      <c r="EQ329" s="98"/>
      <c r="ER329" s="98"/>
      <c r="ES329" s="98"/>
      <c r="ET329" s="98"/>
      <c r="EU329" s="98"/>
      <c r="EV329" s="98"/>
      <c r="EW329" s="98"/>
      <c r="EX329" s="98"/>
      <c r="EY329" s="98"/>
      <c r="EZ329" s="98"/>
      <c r="FA329" s="98"/>
      <c r="FB329" s="98"/>
      <c r="FC329" s="98"/>
      <c r="FD329" s="98"/>
      <c r="FE329" s="98"/>
      <c r="FF329" s="98"/>
    </row>
    <row r="330" spans="3:162" x14ac:dyDescent="0.25">
      <c r="C330" s="98"/>
      <c r="D330" s="98"/>
      <c r="E330" s="98"/>
      <c r="F330" s="98"/>
      <c r="G330" s="98"/>
      <c r="H330" s="98"/>
      <c r="I330" s="98"/>
      <c r="J330" s="98"/>
      <c r="K330" s="98"/>
      <c r="L330" s="98"/>
      <c r="M330" s="98"/>
      <c r="N330" s="98"/>
      <c r="O330" s="98"/>
      <c r="P330" s="98"/>
      <c r="Q330" s="98"/>
      <c r="R330" s="98"/>
      <c r="S330" s="98"/>
      <c r="T330" s="98"/>
      <c r="U330" s="98"/>
      <c r="V330" s="98"/>
      <c r="W330" s="98"/>
      <c r="X330" s="98"/>
      <c r="Y330" s="98"/>
      <c r="Z330" s="98"/>
      <c r="AA330" s="98"/>
      <c r="AB330" s="98"/>
      <c r="AC330" s="98"/>
      <c r="AD330" s="98"/>
      <c r="AE330" s="98"/>
      <c r="AF330" s="98"/>
      <c r="AG330" s="98"/>
      <c r="AH330" s="98"/>
      <c r="AI330" s="98"/>
      <c r="AJ330" s="98"/>
      <c r="AK330" s="98"/>
      <c r="AL330" s="98"/>
      <c r="AM330" s="98"/>
      <c r="AN330" s="98"/>
      <c r="AO330" s="98"/>
      <c r="AP330" s="98"/>
      <c r="AQ330" s="98"/>
      <c r="AR330" s="98"/>
      <c r="AS330" s="98"/>
      <c r="AT330" s="98"/>
      <c r="AU330" s="98"/>
      <c r="AV330" s="98"/>
      <c r="AW330" s="98"/>
      <c r="AX330" s="98"/>
      <c r="AY330" s="98"/>
      <c r="AZ330" s="98"/>
      <c r="BA330" s="98"/>
      <c r="BB330" s="98"/>
      <c r="BC330" s="98"/>
      <c r="BD330" s="98"/>
      <c r="BE330" s="98"/>
      <c r="BF330" s="98"/>
      <c r="BG330" s="98"/>
      <c r="BH330" s="98"/>
      <c r="BI330" s="98"/>
      <c r="BJ330" s="98"/>
      <c r="BK330" s="98"/>
      <c r="BL330" s="98"/>
      <c r="BM330" s="98"/>
      <c r="BN330" s="98"/>
      <c r="BO330" s="98"/>
      <c r="BP330" s="98"/>
      <c r="BQ330" s="98"/>
      <c r="BR330" s="98"/>
      <c r="BS330" s="98"/>
      <c r="BT330" s="98"/>
      <c r="BU330" s="98"/>
      <c r="BV330" s="98"/>
      <c r="BW330" s="98"/>
      <c r="BX330" s="98"/>
      <c r="BY330" s="98"/>
      <c r="BZ330" s="98"/>
      <c r="CA330" s="98"/>
      <c r="CB330" s="98"/>
      <c r="CC330" s="98"/>
      <c r="CD330" s="98"/>
      <c r="CE330" s="98"/>
      <c r="CF330" s="98"/>
      <c r="CG330" s="98"/>
      <c r="CH330" s="98"/>
      <c r="CI330" s="98"/>
      <c r="CJ330" s="98"/>
      <c r="CK330" s="98"/>
      <c r="CL330" s="98"/>
      <c r="CM330" s="98"/>
      <c r="CN330" s="98"/>
      <c r="CO330" s="98"/>
      <c r="CP330" s="98"/>
      <c r="CQ330" s="98"/>
      <c r="CR330" s="98"/>
      <c r="CS330" s="98"/>
      <c r="CT330" s="98"/>
      <c r="CU330" s="98"/>
      <c r="CV330" s="98"/>
      <c r="CW330" s="98"/>
      <c r="CX330" s="98"/>
      <c r="CY330" s="98"/>
      <c r="CZ330" s="98"/>
      <c r="DA330" s="98"/>
      <c r="DB330" s="98"/>
      <c r="DC330" s="98"/>
      <c r="DD330" s="98"/>
      <c r="DE330" s="98"/>
      <c r="DF330" s="98"/>
      <c r="DG330" s="98"/>
      <c r="DH330" s="98"/>
      <c r="DI330" s="98"/>
      <c r="DJ330" s="98"/>
      <c r="DK330" s="98"/>
      <c r="DL330" s="98"/>
      <c r="DM330" s="98"/>
      <c r="DN330" s="98"/>
      <c r="DO330" s="98"/>
      <c r="DP330" s="98"/>
      <c r="DQ330" s="98"/>
      <c r="DR330" s="98"/>
      <c r="DS330" s="98"/>
      <c r="DT330" s="98"/>
      <c r="DU330" s="98"/>
      <c r="DV330" s="98"/>
      <c r="DW330" s="98"/>
      <c r="DX330" s="98"/>
      <c r="DY330" s="98"/>
      <c r="DZ330" s="98"/>
      <c r="EA330" s="98"/>
      <c r="EB330" s="98"/>
      <c r="EC330" s="98"/>
      <c r="ED330" s="98"/>
      <c r="EE330" s="98"/>
      <c r="EF330" s="98"/>
      <c r="EG330" s="98"/>
      <c r="EH330" s="98"/>
      <c r="EI330" s="98"/>
      <c r="EJ330" s="98"/>
      <c r="EK330" s="98"/>
      <c r="EL330" s="98"/>
      <c r="EM330" s="98"/>
      <c r="EN330" s="98"/>
      <c r="EO330" s="98"/>
      <c r="EP330" s="98"/>
      <c r="EQ330" s="98"/>
      <c r="ER330" s="98"/>
      <c r="ES330" s="98"/>
      <c r="ET330" s="98"/>
      <c r="EU330" s="98"/>
      <c r="EV330" s="98"/>
      <c r="EW330" s="98"/>
      <c r="EX330" s="98"/>
      <c r="EY330" s="98"/>
      <c r="EZ330" s="98"/>
      <c r="FA330" s="98"/>
      <c r="FB330" s="98"/>
      <c r="FC330" s="98"/>
      <c r="FD330" s="98"/>
      <c r="FE330" s="98"/>
      <c r="FF330" s="98"/>
    </row>
    <row r="331" spans="3:162" x14ac:dyDescent="0.25">
      <c r="C331" s="98"/>
      <c r="D331" s="98"/>
      <c r="E331" s="98"/>
      <c r="F331" s="98"/>
      <c r="G331" s="98"/>
      <c r="H331" s="98"/>
      <c r="I331" s="98"/>
      <c r="J331" s="98"/>
      <c r="K331" s="98"/>
      <c r="L331" s="98"/>
      <c r="M331" s="98"/>
      <c r="N331" s="98"/>
      <c r="O331" s="98"/>
      <c r="P331" s="98"/>
      <c r="Q331" s="98"/>
      <c r="R331" s="98"/>
      <c r="S331" s="98"/>
      <c r="T331" s="98"/>
      <c r="U331" s="98"/>
      <c r="V331" s="98"/>
      <c r="W331" s="98"/>
      <c r="X331" s="98"/>
      <c r="Y331" s="98"/>
      <c r="Z331" s="98"/>
      <c r="AA331" s="98"/>
      <c r="AB331" s="98"/>
      <c r="AC331" s="98"/>
      <c r="AD331" s="98"/>
      <c r="AE331" s="98"/>
      <c r="AF331" s="98"/>
      <c r="AG331" s="98"/>
      <c r="AH331" s="98"/>
      <c r="AI331" s="98"/>
      <c r="AJ331" s="98"/>
      <c r="AK331" s="98"/>
      <c r="AL331" s="98"/>
      <c r="AM331" s="98"/>
      <c r="AN331" s="98"/>
      <c r="AO331" s="98"/>
      <c r="AP331" s="98"/>
      <c r="AQ331" s="98"/>
      <c r="AR331" s="98"/>
      <c r="AS331" s="98"/>
      <c r="AT331" s="98"/>
      <c r="AU331" s="98"/>
      <c r="AV331" s="98"/>
      <c r="AW331" s="98"/>
      <c r="AX331" s="98"/>
      <c r="AY331" s="98"/>
      <c r="AZ331" s="98"/>
      <c r="BA331" s="98"/>
      <c r="BB331" s="98"/>
      <c r="BC331" s="98"/>
      <c r="BD331" s="98"/>
      <c r="BE331" s="98"/>
      <c r="BF331" s="98"/>
      <c r="BG331" s="98"/>
      <c r="BH331" s="98"/>
      <c r="BI331" s="98"/>
      <c r="BJ331" s="98"/>
      <c r="BK331" s="98"/>
      <c r="BL331" s="98"/>
      <c r="BM331" s="98"/>
      <c r="BN331" s="98"/>
      <c r="BO331" s="98"/>
      <c r="BP331" s="98"/>
      <c r="BQ331" s="98"/>
      <c r="BR331" s="98"/>
      <c r="BS331" s="98"/>
      <c r="BT331" s="98"/>
      <c r="BU331" s="98"/>
      <c r="BV331" s="98"/>
      <c r="BW331" s="98"/>
      <c r="BX331" s="98"/>
      <c r="BY331" s="98"/>
      <c r="BZ331" s="98"/>
      <c r="CA331" s="98"/>
      <c r="CB331" s="98"/>
      <c r="CC331" s="98"/>
      <c r="CD331" s="98"/>
      <c r="CE331" s="98"/>
      <c r="CF331" s="98"/>
      <c r="CG331" s="98"/>
      <c r="CH331" s="98"/>
      <c r="CI331" s="98"/>
      <c r="CJ331" s="98"/>
      <c r="CK331" s="98"/>
      <c r="CL331" s="98"/>
      <c r="CM331" s="98"/>
      <c r="CN331" s="98"/>
      <c r="CO331" s="98"/>
      <c r="CP331" s="98"/>
      <c r="CQ331" s="98"/>
      <c r="CR331" s="98"/>
      <c r="CS331" s="98"/>
      <c r="CT331" s="98"/>
      <c r="CU331" s="98"/>
      <c r="CV331" s="98"/>
      <c r="CW331" s="98"/>
      <c r="CX331" s="98"/>
      <c r="CY331" s="98"/>
      <c r="CZ331" s="98"/>
      <c r="DA331" s="98"/>
      <c r="DB331" s="98"/>
      <c r="DC331" s="98"/>
      <c r="DD331" s="98"/>
      <c r="DE331" s="98"/>
      <c r="DF331" s="98"/>
      <c r="DG331" s="98"/>
      <c r="DH331" s="98"/>
      <c r="DI331" s="98"/>
      <c r="DJ331" s="98"/>
      <c r="DK331" s="98"/>
      <c r="DL331" s="98"/>
      <c r="DM331" s="98"/>
      <c r="DN331" s="98"/>
      <c r="DO331" s="98"/>
      <c r="DP331" s="98"/>
      <c r="DQ331" s="98"/>
      <c r="DR331" s="98"/>
      <c r="DS331" s="98"/>
      <c r="DT331" s="98"/>
      <c r="DU331" s="98"/>
      <c r="DV331" s="98"/>
      <c r="DW331" s="98"/>
      <c r="DX331" s="98"/>
      <c r="DY331" s="98"/>
      <c r="DZ331" s="98"/>
      <c r="EA331" s="98"/>
      <c r="EB331" s="98"/>
      <c r="EC331" s="98"/>
      <c r="ED331" s="98"/>
      <c r="EE331" s="98"/>
      <c r="EF331" s="98"/>
      <c r="EG331" s="98"/>
      <c r="EH331" s="98"/>
      <c r="EI331" s="98"/>
      <c r="EJ331" s="98"/>
      <c r="EK331" s="98"/>
      <c r="EL331" s="98"/>
      <c r="EM331" s="98"/>
      <c r="EN331" s="98"/>
      <c r="EO331" s="98"/>
      <c r="EP331" s="98"/>
      <c r="EQ331" s="98"/>
      <c r="ER331" s="98"/>
      <c r="ES331" s="98"/>
      <c r="ET331" s="98"/>
      <c r="EU331" s="98"/>
      <c r="EV331" s="98"/>
      <c r="EW331" s="98"/>
      <c r="EX331" s="98"/>
      <c r="EY331" s="98"/>
      <c r="EZ331" s="98"/>
      <c r="FA331" s="98"/>
      <c r="FB331" s="98"/>
      <c r="FC331" s="98"/>
      <c r="FD331" s="98"/>
      <c r="FE331" s="98"/>
      <c r="FF331" s="98"/>
    </row>
    <row r="332" spans="3:162" x14ac:dyDescent="0.25">
      <c r="C332" s="98"/>
      <c r="D332" s="98"/>
      <c r="E332" s="98"/>
      <c r="F332" s="98"/>
      <c r="G332" s="98"/>
      <c r="H332" s="98"/>
      <c r="I332" s="98"/>
      <c r="J332" s="98"/>
      <c r="K332" s="98"/>
      <c r="L332" s="98"/>
      <c r="M332" s="98"/>
      <c r="N332" s="98"/>
      <c r="O332" s="98"/>
      <c r="P332" s="98"/>
      <c r="Q332" s="98"/>
      <c r="R332" s="98"/>
      <c r="S332" s="98"/>
      <c r="T332" s="98"/>
      <c r="U332" s="98"/>
      <c r="V332" s="98"/>
      <c r="W332" s="98"/>
      <c r="X332" s="98"/>
      <c r="Y332" s="98"/>
      <c r="Z332" s="98"/>
      <c r="AA332" s="98"/>
      <c r="AB332" s="98"/>
      <c r="AC332" s="98"/>
      <c r="AD332" s="98"/>
      <c r="AE332" s="98"/>
      <c r="AF332" s="98"/>
      <c r="AG332" s="98"/>
      <c r="AH332" s="98"/>
      <c r="AI332" s="98"/>
      <c r="AJ332" s="98"/>
      <c r="AK332" s="98"/>
      <c r="AL332" s="98"/>
      <c r="AM332" s="98"/>
      <c r="AN332" s="98"/>
      <c r="AO332" s="98"/>
      <c r="AP332" s="98"/>
      <c r="AQ332" s="98"/>
      <c r="AR332" s="98"/>
      <c r="AS332" s="98"/>
      <c r="AT332" s="98"/>
      <c r="AU332" s="98"/>
      <c r="AV332" s="98"/>
      <c r="AW332" s="98"/>
      <c r="AX332" s="98"/>
      <c r="AY332" s="98"/>
      <c r="AZ332" s="98"/>
      <c r="BA332" s="98"/>
      <c r="BB332" s="98"/>
      <c r="BC332" s="98"/>
      <c r="BD332" s="98"/>
      <c r="BE332" s="98"/>
      <c r="BF332" s="98"/>
      <c r="BG332" s="98"/>
      <c r="BH332" s="98"/>
      <c r="BI332" s="98"/>
      <c r="BJ332" s="98"/>
      <c r="BK332" s="98"/>
      <c r="BL332" s="98"/>
      <c r="BM332" s="98"/>
      <c r="BN332" s="98"/>
      <c r="BO332" s="98"/>
      <c r="BP332" s="98"/>
      <c r="BQ332" s="98"/>
      <c r="BR332" s="98"/>
      <c r="BS332" s="98"/>
      <c r="BT332" s="98"/>
      <c r="BU332" s="98"/>
      <c r="BV332" s="98"/>
      <c r="BW332" s="98"/>
      <c r="BX332" s="98"/>
      <c r="BY332" s="98"/>
      <c r="BZ332" s="98"/>
      <c r="CA332" s="98"/>
      <c r="CB332" s="98"/>
      <c r="CC332" s="98"/>
      <c r="CD332" s="98"/>
      <c r="CE332" s="98"/>
      <c r="CF332" s="98"/>
      <c r="CG332" s="98"/>
      <c r="CH332" s="98"/>
      <c r="CI332" s="98"/>
      <c r="CJ332" s="98"/>
      <c r="CK332" s="98"/>
      <c r="CL332" s="98"/>
      <c r="CM332" s="98"/>
      <c r="CN332" s="98"/>
      <c r="CO332" s="98"/>
      <c r="CP332" s="98"/>
      <c r="CQ332" s="98"/>
      <c r="CR332" s="98"/>
      <c r="CS332" s="98"/>
      <c r="CT332" s="98"/>
      <c r="CU332" s="98"/>
      <c r="CV332" s="98"/>
      <c r="CW332" s="98"/>
      <c r="CX332" s="98"/>
      <c r="CY332" s="98"/>
      <c r="CZ332" s="98"/>
      <c r="DA332" s="98"/>
      <c r="DB332" s="98"/>
      <c r="DC332" s="98"/>
      <c r="DD332" s="98"/>
      <c r="DE332" s="98"/>
      <c r="DF332" s="98"/>
      <c r="DG332" s="98"/>
      <c r="DH332" s="98"/>
      <c r="DI332" s="98"/>
      <c r="DJ332" s="98"/>
      <c r="DK332" s="98"/>
      <c r="DL332" s="98"/>
      <c r="DM332" s="98"/>
      <c r="DN332" s="98"/>
      <c r="DO332" s="98"/>
      <c r="DP332" s="98"/>
      <c r="DQ332" s="98"/>
      <c r="DR332" s="98"/>
      <c r="DS332" s="98"/>
      <c r="DT332" s="98"/>
      <c r="DU332" s="98"/>
      <c r="DV332" s="98"/>
      <c r="DW332" s="98"/>
      <c r="DX332" s="98"/>
      <c r="DY332" s="98"/>
      <c r="DZ332" s="98"/>
      <c r="EA332" s="98"/>
      <c r="EB332" s="98"/>
      <c r="EC332" s="98"/>
      <c r="ED332" s="98"/>
      <c r="EE332" s="98"/>
      <c r="EF332" s="98"/>
      <c r="EG332" s="98"/>
      <c r="EH332" s="98"/>
      <c r="EI332" s="98"/>
      <c r="EJ332" s="98"/>
      <c r="EK332" s="98"/>
      <c r="EL332" s="98"/>
      <c r="EM332" s="98"/>
      <c r="EN332" s="98"/>
      <c r="EO332" s="98"/>
      <c r="EP332" s="98"/>
      <c r="EQ332" s="98"/>
      <c r="ER332" s="98"/>
      <c r="ES332" s="98"/>
      <c r="ET332" s="98"/>
      <c r="EU332" s="98"/>
      <c r="EV332" s="98"/>
      <c r="EW332" s="98"/>
      <c r="EX332" s="98"/>
      <c r="EY332" s="98"/>
      <c r="EZ332" s="98"/>
      <c r="FA332" s="98"/>
      <c r="FB332" s="98"/>
      <c r="FC332" s="98"/>
      <c r="FD332" s="98"/>
      <c r="FE332" s="98"/>
      <c r="FF332" s="98"/>
    </row>
    <row r="333" spans="3:162" x14ac:dyDescent="0.25">
      <c r="C333" s="98"/>
      <c r="D333" s="98"/>
      <c r="E333" s="98"/>
      <c r="F333" s="98"/>
      <c r="G333" s="98"/>
      <c r="H333" s="98"/>
      <c r="I333" s="98"/>
      <c r="J333" s="98"/>
      <c r="K333" s="98"/>
      <c r="L333" s="98"/>
      <c r="M333" s="98"/>
      <c r="N333" s="98"/>
      <c r="O333" s="98"/>
      <c r="P333" s="98"/>
      <c r="Q333" s="98"/>
      <c r="R333" s="98"/>
      <c r="S333" s="98"/>
      <c r="T333" s="98"/>
      <c r="U333" s="98"/>
      <c r="V333" s="98"/>
      <c r="W333" s="98"/>
      <c r="X333" s="98"/>
      <c r="Y333" s="98"/>
      <c r="Z333" s="98"/>
      <c r="AA333" s="98"/>
      <c r="AB333" s="98"/>
      <c r="AC333" s="98"/>
      <c r="AD333" s="98"/>
      <c r="AE333" s="98"/>
      <c r="AF333" s="98"/>
      <c r="AG333" s="98"/>
      <c r="AH333" s="98"/>
      <c r="AI333" s="98"/>
      <c r="AJ333" s="98"/>
      <c r="AK333" s="98"/>
      <c r="AL333" s="98"/>
      <c r="AM333" s="98"/>
      <c r="AN333" s="98"/>
      <c r="AO333" s="98"/>
      <c r="AP333" s="98"/>
      <c r="AQ333" s="98"/>
      <c r="AR333" s="98"/>
      <c r="AS333" s="98"/>
      <c r="AT333" s="98"/>
      <c r="AU333" s="98"/>
      <c r="AV333" s="98"/>
      <c r="AW333" s="98"/>
      <c r="AX333" s="98"/>
      <c r="AY333" s="98"/>
      <c r="AZ333" s="98"/>
      <c r="BA333" s="98"/>
      <c r="BB333" s="98"/>
      <c r="BC333" s="98"/>
      <c r="BD333" s="98"/>
      <c r="BE333" s="98"/>
      <c r="BF333" s="98"/>
      <c r="BG333" s="98"/>
      <c r="BH333" s="98"/>
      <c r="BI333" s="98"/>
      <c r="BJ333" s="98"/>
      <c r="BK333" s="98"/>
      <c r="BL333" s="98"/>
      <c r="BM333" s="98"/>
      <c r="BN333" s="98"/>
      <c r="BO333" s="98"/>
      <c r="BP333" s="98"/>
      <c r="BQ333" s="98"/>
      <c r="BR333" s="98"/>
      <c r="BS333" s="98"/>
      <c r="BT333" s="98"/>
      <c r="BU333" s="98"/>
      <c r="BV333" s="98"/>
      <c r="BW333" s="98"/>
      <c r="BX333" s="98"/>
      <c r="BY333" s="98"/>
      <c r="BZ333" s="98"/>
      <c r="CA333" s="98"/>
      <c r="CB333" s="98"/>
      <c r="CC333" s="98"/>
      <c r="CD333" s="98"/>
      <c r="CE333" s="98"/>
      <c r="CF333" s="98"/>
      <c r="CG333" s="98"/>
      <c r="CH333" s="98"/>
      <c r="CI333" s="98"/>
      <c r="CJ333" s="98"/>
      <c r="CK333" s="98"/>
      <c r="CL333" s="98"/>
      <c r="CM333" s="98"/>
      <c r="CN333" s="98"/>
      <c r="CO333" s="98"/>
      <c r="CP333" s="98"/>
      <c r="CQ333" s="98"/>
      <c r="CR333" s="98"/>
      <c r="CS333" s="98"/>
      <c r="CT333" s="98"/>
      <c r="CU333" s="98"/>
      <c r="CV333" s="98"/>
      <c r="CW333" s="98"/>
      <c r="CX333" s="98"/>
      <c r="CY333" s="98"/>
      <c r="CZ333" s="98"/>
      <c r="DA333" s="98"/>
      <c r="DB333" s="98"/>
      <c r="DC333" s="98"/>
      <c r="DD333" s="98"/>
      <c r="DE333" s="98"/>
      <c r="DF333" s="98"/>
      <c r="DG333" s="98"/>
      <c r="DH333" s="98"/>
      <c r="DI333" s="98"/>
      <c r="DJ333" s="98"/>
      <c r="DK333" s="98"/>
      <c r="DL333" s="98"/>
      <c r="DM333" s="98"/>
      <c r="DN333" s="98"/>
      <c r="DO333" s="98"/>
      <c r="DP333" s="98"/>
      <c r="DQ333" s="98"/>
      <c r="DR333" s="98"/>
      <c r="DS333" s="98"/>
      <c r="DT333" s="98"/>
      <c r="DU333" s="98"/>
      <c r="DV333" s="98"/>
      <c r="DW333" s="98"/>
      <c r="DX333" s="98"/>
      <c r="DY333" s="98"/>
      <c r="DZ333" s="98"/>
      <c r="EA333" s="98"/>
      <c r="EB333" s="98"/>
      <c r="EC333" s="98"/>
      <c r="ED333" s="98"/>
      <c r="EE333" s="98"/>
      <c r="EF333" s="98"/>
      <c r="EG333" s="98"/>
      <c r="EH333" s="98"/>
      <c r="EI333" s="98"/>
      <c r="EJ333" s="98"/>
      <c r="EK333" s="98"/>
      <c r="EL333" s="98"/>
      <c r="EM333" s="98"/>
      <c r="EN333" s="98"/>
      <c r="EO333" s="98"/>
      <c r="EP333" s="98"/>
      <c r="EQ333" s="98"/>
      <c r="ER333" s="98"/>
      <c r="ES333" s="98"/>
      <c r="ET333" s="98"/>
      <c r="EU333" s="98"/>
      <c r="EV333" s="98"/>
      <c r="EW333" s="98"/>
      <c r="EX333" s="98"/>
      <c r="EY333" s="98"/>
      <c r="EZ333" s="98"/>
      <c r="FA333" s="98"/>
      <c r="FB333" s="98"/>
      <c r="FC333" s="98"/>
      <c r="FD333" s="98"/>
      <c r="FE333" s="98"/>
      <c r="FF333" s="98"/>
    </row>
    <row r="334" spans="3:162" x14ac:dyDescent="0.25">
      <c r="C334" s="98"/>
      <c r="D334" s="98"/>
      <c r="E334" s="98"/>
      <c r="F334" s="98"/>
      <c r="G334" s="98"/>
      <c r="H334" s="98"/>
      <c r="I334" s="98"/>
      <c r="J334" s="98"/>
      <c r="K334" s="98"/>
      <c r="L334" s="98"/>
      <c r="M334" s="98"/>
      <c r="N334" s="98"/>
      <c r="O334" s="98"/>
      <c r="P334" s="98"/>
      <c r="Q334" s="98"/>
      <c r="R334" s="98"/>
      <c r="S334" s="98"/>
      <c r="T334" s="98"/>
      <c r="U334" s="98"/>
      <c r="V334" s="98"/>
      <c r="W334" s="98"/>
      <c r="X334" s="98"/>
      <c r="Y334" s="98"/>
      <c r="Z334" s="98"/>
      <c r="AA334" s="98"/>
      <c r="AB334" s="98"/>
      <c r="AC334" s="98"/>
      <c r="AD334" s="98"/>
      <c r="AE334" s="98"/>
      <c r="AF334" s="98"/>
      <c r="AG334" s="98"/>
      <c r="AH334" s="98"/>
      <c r="AI334" s="98"/>
      <c r="AJ334" s="98"/>
      <c r="AK334" s="98"/>
      <c r="AL334" s="98"/>
      <c r="AM334" s="98"/>
      <c r="AN334" s="98"/>
      <c r="AO334" s="98"/>
      <c r="AP334" s="98"/>
      <c r="AQ334" s="98"/>
      <c r="AR334" s="98"/>
      <c r="AS334" s="98"/>
      <c r="AT334" s="98"/>
      <c r="AU334" s="98"/>
      <c r="AV334" s="98"/>
      <c r="AW334" s="98"/>
      <c r="AX334" s="98"/>
      <c r="AY334" s="98"/>
      <c r="AZ334" s="98"/>
      <c r="BA334" s="98"/>
      <c r="BB334" s="98"/>
      <c r="BC334" s="98"/>
      <c r="BD334" s="98"/>
      <c r="BE334" s="98"/>
      <c r="BF334" s="98"/>
      <c r="BG334" s="98"/>
      <c r="BH334" s="98"/>
      <c r="BI334" s="98"/>
      <c r="BJ334" s="98"/>
      <c r="BK334" s="98"/>
      <c r="BL334" s="98"/>
      <c r="BM334" s="98"/>
      <c r="BN334" s="98"/>
      <c r="BO334" s="98"/>
      <c r="BP334" s="98"/>
      <c r="BQ334" s="98"/>
      <c r="BR334" s="98"/>
      <c r="BS334" s="98"/>
      <c r="BT334" s="98"/>
      <c r="BU334" s="98"/>
      <c r="BV334" s="98"/>
      <c r="BW334" s="98"/>
      <c r="BX334" s="98"/>
      <c r="BY334" s="98"/>
      <c r="BZ334" s="98"/>
      <c r="CA334" s="98"/>
      <c r="CB334" s="98"/>
      <c r="CC334" s="98"/>
      <c r="CD334" s="98"/>
      <c r="CE334" s="98"/>
      <c r="CF334" s="98"/>
      <c r="CG334" s="98"/>
      <c r="CH334" s="98"/>
      <c r="CI334" s="98"/>
      <c r="CJ334" s="98"/>
      <c r="CK334" s="98"/>
      <c r="CL334" s="98"/>
      <c r="CM334" s="98"/>
      <c r="CN334" s="98"/>
      <c r="CO334" s="98"/>
      <c r="CP334" s="98"/>
      <c r="CQ334" s="98"/>
      <c r="CR334" s="98"/>
      <c r="CS334" s="98"/>
      <c r="CT334" s="98"/>
      <c r="CU334" s="98"/>
      <c r="CV334" s="98"/>
      <c r="CW334" s="98"/>
      <c r="CX334" s="98"/>
      <c r="CY334" s="98"/>
      <c r="CZ334" s="98"/>
      <c r="DA334" s="98"/>
      <c r="DB334" s="98"/>
      <c r="DC334" s="98"/>
      <c r="DD334" s="98"/>
      <c r="DE334" s="98"/>
      <c r="DF334" s="98"/>
      <c r="DG334" s="98"/>
      <c r="DH334" s="98"/>
      <c r="DI334" s="98"/>
      <c r="DJ334" s="98"/>
      <c r="DK334" s="98"/>
      <c r="DL334" s="98"/>
      <c r="DM334" s="98"/>
      <c r="DN334" s="98"/>
      <c r="DO334" s="98"/>
      <c r="DP334" s="98"/>
      <c r="DQ334" s="98"/>
      <c r="DR334" s="98"/>
      <c r="DS334" s="98"/>
      <c r="DT334" s="98"/>
      <c r="DU334" s="98"/>
      <c r="DV334" s="98"/>
      <c r="DW334" s="98"/>
      <c r="DX334" s="98"/>
      <c r="DY334" s="98"/>
      <c r="DZ334" s="98"/>
      <c r="EA334" s="98"/>
      <c r="EB334" s="98"/>
      <c r="EC334" s="98"/>
      <c r="ED334" s="98"/>
      <c r="EE334" s="98"/>
      <c r="EF334" s="98"/>
      <c r="EG334" s="98"/>
      <c r="EH334" s="98"/>
      <c r="EI334" s="98"/>
      <c r="EJ334" s="98"/>
      <c r="EK334" s="98"/>
      <c r="EL334" s="98"/>
      <c r="EM334" s="98"/>
      <c r="EN334" s="98"/>
      <c r="EO334" s="98"/>
      <c r="EP334" s="98"/>
      <c r="EQ334" s="98"/>
      <c r="ER334" s="98"/>
      <c r="ES334" s="98"/>
      <c r="ET334" s="98"/>
      <c r="EU334" s="98"/>
      <c r="EV334" s="98"/>
      <c r="EW334" s="98"/>
      <c r="EX334" s="98"/>
      <c r="EY334" s="98"/>
      <c r="EZ334" s="98"/>
      <c r="FA334" s="98"/>
      <c r="FB334" s="98"/>
      <c r="FC334" s="98"/>
      <c r="FD334" s="98"/>
      <c r="FE334" s="98"/>
      <c r="FF334" s="98"/>
    </row>
    <row r="335" spans="3:162" x14ac:dyDescent="0.25">
      <c r="C335" s="98"/>
      <c r="D335" s="98"/>
      <c r="E335" s="98"/>
      <c r="F335" s="98"/>
      <c r="G335" s="98"/>
      <c r="H335" s="98"/>
      <c r="I335" s="98"/>
      <c r="J335" s="98"/>
      <c r="K335" s="98"/>
      <c r="L335" s="98"/>
      <c r="M335" s="98"/>
      <c r="N335" s="98"/>
      <c r="O335" s="98"/>
      <c r="P335" s="98"/>
      <c r="Q335" s="98"/>
      <c r="R335" s="98"/>
      <c r="S335" s="98"/>
      <c r="T335" s="98"/>
      <c r="U335" s="98"/>
      <c r="V335" s="98"/>
      <c r="W335" s="98"/>
      <c r="X335" s="98"/>
      <c r="Y335" s="98"/>
      <c r="Z335" s="98"/>
      <c r="AA335" s="98"/>
      <c r="AB335" s="98"/>
      <c r="AC335" s="98"/>
      <c r="AD335" s="98"/>
      <c r="AE335" s="98"/>
      <c r="AF335" s="98"/>
      <c r="AG335" s="98"/>
      <c r="AH335" s="98"/>
      <c r="AI335" s="98"/>
      <c r="AJ335" s="98"/>
      <c r="AK335" s="98"/>
      <c r="AL335" s="98"/>
      <c r="AM335" s="98"/>
      <c r="AN335" s="98"/>
      <c r="AO335" s="98"/>
      <c r="AP335" s="98"/>
      <c r="AQ335" s="98"/>
      <c r="AR335" s="98"/>
      <c r="AS335" s="98"/>
      <c r="AT335" s="98"/>
      <c r="AU335" s="98"/>
      <c r="AV335" s="98"/>
      <c r="AW335" s="98"/>
      <c r="AX335" s="98"/>
      <c r="AY335" s="98"/>
      <c r="AZ335" s="98"/>
      <c r="BA335" s="98"/>
      <c r="BB335" s="98"/>
      <c r="BC335" s="98"/>
      <c r="BD335" s="98"/>
      <c r="BE335" s="98"/>
      <c r="BF335" s="98"/>
      <c r="BG335" s="98"/>
      <c r="BH335" s="98"/>
      <c r="BI335" s="98"/>
      <c r="BJ335" s="98"/>
      <c r="BK335" s="98"/>
      <c r="BL335" s="98"/>
      <c r="BM335" s="98"/>
      <c r="BN335" s="98"/>
      <c r="BO335" s="98"/>
      <c r="BP335" s="98"/>
      <c r="BQ335" s="98"/>
      <c r="BR335" s="98"/>
      <c r="BS335" s="98"/>
      <c r="BT335" s="98"/>
      <c r="BU335" s="98"/>
      <c r="BV335" s="98"/>
      <c r="BW335" s="98"/>
      <c r="BX335" s="98"/>
      <c r="BY335" s="98"/>
      <c r="BZ335" s="98"/>
      <c r="CA335" s="98"/>
      <c r="CB335" s="98"/>
      <c r="CC335" s="98"/>
      <c r="CD335" s="98"/>
      <c r="CE335" s="98"/>
      <c r="CF335" s="98"/>
      <c r="CG335" s="98"/>
      <c r="CH335" s="98"/>
      <c r="CI335" s="98"/>
      <c r="CJ335" s="98"/>
      <c r="CK335" s="98"/>
      <c r="CL335" s="98"/>
      <c r="CM335" s="98"/>
      <c r="CN335" s="98"/>
      <c r="CO335" s="98"/>
      <c r="CP335" s="98"/>
      <c r="CQ335" s="98"/>
      <c r="CR335" s="98"/>
      <c r="CS335" s="98"/>
      <c r="CT335" s="98"/>
      <c r="CU335" s="98"/>
      <c r="CV335" s="98"/>
      <c r="CW335" s="98"/>
      <c r="CX335" s="98"/>
      <c r="CY335" s="98"/>
      <c r="CZ335" s="98"/>
      <c r="DA335" s="98"/>
      <c r="DB335" s="98"/>
      <c r="DC335" s="98"/>
      <c r="DD335" s="98"/>
      <c r="DE335" s="98"/>
      <c r="DF335" s="98"/>
      <c r="DG335" s="98"/>
      <c r="DH335" s="98"/>
      <c r="DI335" s="98"/>
      <c r="DJ335" s="98"/>
      <c r="DK335" s="98"/>
      <c r="DL335" s="98"/>
      <c r="DM335" s="98"/>
      <c r="DN335" s="98"/>
      <c r="DO335" s="98"/>
      <c r="DP335" s="98"/>
      <c r="DQ335" s="98"/>
      <c r="DR335" s="98"/>
      <c r="DS335" s="98"/>
      <c r="DT335" s="98"/>
      <c r="DU335" s="98"/>
      <c r="DV335" s="98"/>
      <c r="DW335" s="98"/>
      <c r="DX335" s="98"/>
      <c r="DY335" s="98"/>
      <c r="DZ335" s="98"/>
      <c r="EA335" s="98"/>
      <c r="EB335" s="98"/>
      <c r="EC335" s="98"/>
      <c r="ED335" s="98"/>
      <c r="EE335" s="98"/>
      <c r="EF335" s="98"/>
      <c r="EG335" s="98"/>
      <c r="EH335" s="98"/>
      <c r="EI335" s="98"/>
      <c r="EJ335" s="98"/>
      <c r="EK335" s="98"/>
      <c r="EL335" s="98"/>
      <c r="EM335" s="98"/>
      <c r="EN335" s="98"/>
      <c r="EO335" s="98"/>
      <c r="EP335" s="98"/>
      <c r="EQ335" s="98"/>
      <c r="ER335" s="98"/>
      <c r="ES335" s="98"/>
      <c r="ET335" s="98"/>
      <c r="EU335" s="98"/>
      <c r="EV335" s="98"/>
      <c r="EW335" s="98"/>
      <c r="EX335" s="98"/>
      <c r="EY335" s="98"/>
      <c r="EZ335" s="98"/>
      <c r="FA335" s="98"/>
      <c r="FB335" s="98"/>
      <c r="FC335" s="98"/>
      <c r="FD335" s="98"/>
      <c r="FE335" s="98"/>
      <c r="FF335" s="98"/>
    </row>
    <row r="336" spans="3:162" x14ac:dyDescent="0.25">
      <c r="C336" s="98"/>
      <c r="D336" s="98"/>
      <c r="E336" s="98"/>
      <c r="F336" s="98"/>
      <c r="G336" s="98"/>
      <c r="H336" s="98"/>
      <c r="I336" s="98"/>
      <c r="J336" s="98"/>
      <c r="K336" s="98"/>
      <c r="L336" s="98"/>
      <c r="M336" s="98"/>
      <c r="N336" s="98"/>
      <c r="O336" s="98"/>
      <c r="P336" s="98"/>
      <c r="Q336" s="98"/>
      <c r="R336" s="98"/>
      <c r="S336" s="98"/>
      <c r="T336" s="98"/>
      <c r="U336" s="98"/>
      <c r="V336" s="98"/>
      <c r="W336" s="98"/>
      <c r="X336" s="98"/>
      <c r="Y336" s="98"/>
      <c r="Z336" s="98"/>
      <c r="AA336" s="98"/>
      <c r="AB336" s="98"/>
      <c r="AC336" s="98"/>
      <c r="AD336" s="98"/>
      <c r="AE336" s="98"/>
      <c r="AF336" s="98"/>
      <c r="AG336" s="98"/>
      <c r="AH336" s="98"/>
      <c r="AI336" s="98"/>
      <c r="AJ336" s="98"/>
      <c r="AK336" s="98"/>
      <c r="AL336" s="98"/>
      <c r="AM336" s="98"/>
      <c r="AN336" s="98"/>
      <c r="AO336" s="98"/>
      <c r="AP336" s="98"/>
      <c r="AQ336" s="98"/>
      <c r="AR336" s="98"/>
      <c r="AS336" s="98"/>
      <c r="AT336" s="98"/>
      <c r="AU336" s="98"/>
      <c r="AV336" s="98"/>
      <c r="AW336" s="98"/>
      <c r="AX336" s="98"/>
      <c r="AY336" s="98"/>
      <c r="AZ336" s="98"/>
      <c r="BA336" s="98"/>
      <c r="BB336" s="98"/>
      <c r="BC336" s="98"/>
      <c r="BD336" s="98"/>
      <c r="BE336" s="98"/>
      <c r="BF336" s="98"/>
      <c r="BG336" s="98"/>
      <c r="BH336" s="98"/>
      <c r="BI336" s="98"/>
      <c r="BJ336" s="98"/>
      <c r="BK336" s="98"/>
      <c r="BL336" s="98"/>
      <c r="BM336" s="98"/>
      <c r="BN336" s="98"/>
      <c r="BO336" s="98"/>
      <c r="BP336" s="98"/>
      <c r="BQ336" s="98"/>
      <c r="BR336" s="98"/>
      <c r="BS336" s="98"/>
      <c r="BT336" s="98"/>
      <c r="BU336" s="98"/>
      <c r="BV336" s="98"/>
      <c r="BW336" s="98"/>
      <c r="BX336" s="98"/>
      <c r="BY336" s="98"/>
      <c r="BZ336" s="98"/>
      <c r="CA336" s="98"/>
      <c r="CB336" s="98"/>
      <c r="CC336" s="98"/>
      <c r="CD336" s="98"/>
      <c r="CE336" s="98"/>
      <c r="CF336" s="98"/>
      <c r="CG336" s="98"/>
      <c r="CH336" s="98"/>
      <c r="CI336" s="98"/>
      <c r="CJ336" s="98"/>
      <c r="CK336" s="98"/>
      <c r="CL336" s="98"/>
      <c r="CM336" s="98"/>
      <c r="CN336" s="98"/>
      <c r="CO336" s="98"/>
      <c r="CP336" s="98"/>
      <c r="CQ336" s="98"/>
      <c r="CR336" s="98"/>
      <c r="CS336" s="98"/>
      <c r="CT336" s="98"/>
      <c r="CU336" s="98"/>
      <c r="CV336" s="98"/>
      <c r="CW336" s="98"/>
      <c r="CX336" s="98"/>
      <c r="CY336" s="98"/>
      <c r="CZ336" s="98"/>
      <c r="DA336" s="98"/>
      <c r="DB336" s="98"/>
      <c r="DC336" s="98"/>
      <c r="DD336" s="98"/>
      <c r="DE336" s="98"/>
      <c r="DF336" s="98"/>
      <c r="DG336" s="98"/>
      <c r="DH336" s="98"/>
      <c r="DI336" s="98"/>
      <c r="DJ336" s="98"/>
      <c r="DK336" s="98"/>
      <c r="DL336" s="98"/>
      <c r="DM336" s="98"/>
      <c r="DN336" s="98"/>
      <c r="DO336" s="98"/>
      <c r="DP336" s="98"/>
      <c r="DQ336" s="98"/>
      <c r="DR336" s="98"/>
      <c r="DS336" s="98"/>
      <c r="DT336" s="98"/>
      <c r="DU336" s="98"/>
      <c r="DV336" s="98"/>
      <c r="DW336" s="98"/>
      <c r="DX336" s="98"/>
      <c r="DY336" s="98"/>
      <c r="DZ336" s="98"/>
      <c r="EA336" s="98"/>
      <c r="EB336" s="98"/>
      <c r="EC336" s="98"/>
      <c r="ED336" s="98"/>
      <c r="EE336" s="98"/>
      <c r="EF336" s="98"/>
      <c r="EG336" s="98"/>
      <c r="EH336" s="98"/>
      <c r="EI336" s="98"/>
      <c r="EJ336" s="98"/>
      <c r="EK336" s="98"/>
      <c r="EL336" s="98"/>
      <c r="EM336" s="98"/>
      <c r="EN336" s="98"/>
      <c r="EO336" s="98"/>
      <c r="EP336" s="98"/>
      <c r="EQ336" s="98"/>
      <c r="ER336" s="98"/>
      <c r="ES336" s="98"/>
      <c r="ET336" s="98"/>
      <c r="EU336" s="98"/>
      <c r="EV336" s="98"/>
      <c r="EW336" s="98"/>
      <c r="EX336" s="98"/>
      <c r="EY336" s="98"/>
      <c r="EZ336" s="98"/>
      <c r="FA336" s="98"/>
      <c r="FB336" s="98"/>
      <c r="FC336" s="98"/>
      <c r="FD336" s="98"/>
      <c r="FE336" s="98"/>
      <c r="FF336" s="98"/>
    </row>
    <row r="337" spans="3:162" x14ac:dyDescent="0.25">
      <c r="C337" s="98"/>
      <c r="D337" s="98"/>
      <c r="E337" s="98"/>
      <c r="F337" s="98"/>
      <c r="G337" s="98"/>
      <c r="H337" s="98"/>
      <c r="I337" s="98"/>
      <c r="J337" s="98"/>
      <c r="K337" s="98"/>
      <c r="L337" s="98"/>
      <c r="M337" s="98"/>
      <c r="N337" s="98"/>
      <c r="O337" s="98"/>
      <c r="P337" s="98"/>
      <c r="Q337" s="98"/>
      <c r="R337" s="98"/>
      <c r="S337" s="98"/>
      <c r="T337" s="98"/>
      <c r="U337" s="98"/>
      <c r="V337" s="98"/>
      <c r="W337" s="98"/>
      <c r="X337" s="98"/>
      <c r="Y337" s="98"/>
      <c r="Z337" s="98"/>
      <c r="AA337" s="98"/>
      <c r="AB337" s="98"/>
      <c r="AC337" s="98"/>
      <c r="AD337" s="98"/>
      <c r="AE337" s="98"/>
      <c r="AF337" s="98"/>
      <c r="AG337" s="98"/>
      <c r="AH337" s="98"/>
      <c r="AI337" s="98"/>
      <c r="AJ337" s="98"/>
      <c r="AK337" s="98"/>
      <c r="AL337" s="98"/>
      <c r="AM337" s="98"/>
      <c r="AN337" s="98"/>
      <c r="AO337" s="98"/>
      <c r="AP337" s="98"/>
      <c r="AQ337" s="98"/>
      <c r="AR337" s="98"/>
      <c r="AS337" s="98"/>
      <c r="AT337" s="98"/>
      <c r="AU337" s="98"/>
      <c r="AV337" s="98"/>
      <c r="AW337" s="98"/>
      <c r="AX337" s="98"/>
      <c r="AY337" s="98"/>
      <c r="AZ337" s="98"/>
      <c r="BA337" s="98"/>
      <c r="BB337" s="98"/>
      <c r="BC337" s="98"/>
      <c r="BD337" s="98"/>
      <c r="BE337" s="98"/>
      <c r="BF337" s="98"/>
      <c r="BG337" s="98"/>
      <c r="BH337" s="98"/>
      <c r="BI337" s="98"/>
      <c r="BJ337" s="98"/>
      <c r="BK337" s="98"/>
      <c r="BL337" s="98"/>
      <c r="BM337" s="98"/>
      <c r="BN337" s="98"/>
      <c r="BO337" s="98"/>
      <c r="BP337" s="98"/>
      <c r="BQ337" s="98"/>
      <c r="BR337" s="98"/>
      <c r="BS337" s="98"/>
      <c r="BT337" s="98"/>
      <c r="BU337" s="98"/>
      <c r="BV337" s="98"/>
      <c r="BW337" s="98"/>
      <c r="BX337" s="98"/>
      <c r="BY337" s="98"/>
      <c r="BZ337" s="98"/>
      <c r="CA337" s="98"/>
      <c r="CB337" s="98"/>
      <c r="CC337" s="98"/>
      <c r="CD337" s="98"/>
      <c r="CE337" s="98"/>
      <c r="CF337" s="98"/>
      <c r="CG337" s="98"/>
      <c r="CH337" s="98"/>
      <c r="CI337" s="98"/>
      <c r="CJ337" s="98"/>
      <c r="CK337" s="98"/>
      <c r="CL337" s="98"/>
      <c r="CM337" s="98"/>
      <c r="CN337" s="98"/>
      <c r="CO337" s="98"/>
      <c r="CP337" s="98"/>
      <c r="CQ337" s="98"/>
      <c r="CR337" s="98"/>
      <c r="CS337" s="98"/>
      <c r="CT337" s="98"/>
      <c r="CU337" s="98"/>
      <c r="CV337" s="98"/>
      <c r="CW337" s="98"/>
      <c r="CX337" s="98"/>
      <c r="CY337" s="98"/>
      <c r="CZ337" s="98"/>
      <c r="DA337" s="98"/>
      <c r="DB337" s="98"/>
      <c r="DC337" s="98"/>
      <c r="DD337" s="98"/>
      <c r="DE337" s="98"/>
      <c r="DF337" s="98"/>
      <c r="DG337" s="98"/>
      <c r="DH337" s="98"/>
      <c r="DI337" s="98"/>
      <c r="DJ337" s="98"/>
      <c r="DK337" s="98"/>
      <c r="DL337" s="98"/>
      <c r="DM337" s="98"/>
      <c r="DN337" s="98"/>
      <c r="DO337" s="98"/>
      <c r="DP337" s="98"/>
      <c r="DQ337" s="98"/>
      <c r="DR337" s="98"/>
      <c r="DS337" s="98"/>
      <c r="DT337" s="98"/>
      <c r="DU337" s="98"/>
      <c r="DV337" s="98"/>
      <c r="DW337" s="98"/>
      <c r="DX337" s="98"/>
      <c r="DY337" s="98"/>
      <c r="DZ337" s="98"/>
      <c r="EA337" s="98"/>
      <c r="EB337" s="98"/>
      <c r="EC337" s="98"/>
      <c r="ED337" s="98"/>
      <c r="EE337" s="98"/>
      <c r="EF337" s="98"/>
      <c r="EG337" s="98"/>
      <c r="EH337" s="98"/>
      <c r="EI337" s="98"/>
      <c r="EJ337" s="98"/>
      <c r="EK337" s="98"/>
      <c r="EL337" s="98"/>
      <c r="EM337" s="98"/>
      <c r="EN337" s="98"/>
      <c r="EO337" s="98"/>
      <c r="EP337" s="98"/>
      <c r="EQ337" s="98"/>
      <c r="ER337" s="98"/>
      <c r="ES337" s="98"/>
      <c r="ET337" s="98"/>
      <c r="EU337" s="98"/>
      <c r="EV337" s="98"/>
      <c r="EW337" s="98"/>
      <c r="EX337" s="98"/>
      <c r="EY337" s="98"/>
      <c r="EZ337" s="98"/>
      <c r="FA337" s="98"/>
      <c r="FB337" s="98"/>
      <c r="FC337" s="98"/>
      <c r="FD337" s="98"/>
      <c r="FE337" s="98"/>
      <c r="FF337" s="98"/>
    </row>
    <row r="338" spans="3:162" x14ac:dyDescent="0.25">
      <c r="C338" s="98"/>
      <c r="D338" s="98"/>
      <c r="E338" s="98"/>
      <c r="F338" s="98"/>
      <c r="G338" s="98"/>
      <c r="H338" s="98"/>
      <c r="I338" s="98"/>
      <c r="J338" s="98"/>
      <c r="K338" s="98"/>
      <c r="L338" s="98"/>
      <c r="M338" s="98"/>
      <c r="N338" s="98"/>
      <c r="O338" s="98"/>
      <c r="P338" s="98"/>
      <c r="Q338" s="98"/>
      <c r="R338" s="98"/>
      <c r="S338" s="98"/>
      <c r="T338" s="98"/>
      <c r="U338" s="98"/>
      <c r="V338" s="98"/>
      <c r="W338" s="98"/>
      <c r="X338" s="98"/>
      <c r="Y338" s="98"/>
      <c r="Z338" s="98"/>
      <c r="AA338" s="98"/>
      <c r="AB338" s="98"/>
      <c r="AC338" s="98"/>
      <c r="AD338" s="98"/>
      <c r="AE338" s="98"/>
      <c r="AF338" s="98"/>
      <c r="AG338" s="98"/>
      <c r="AH338" s="98"/>
      <c r="AI338" s="98"/>
      <c r="AJ338" s="98"/>
      <c r="AK338" s="98"/>
      <c r="AL338" s="98"/>
      <c r="AM338" s="98"/>
      <c r="AN338" s="98"/>
      <c r="AO338" s="98"/>
      <c r="AP338" s="98"/>
      <c r="AQ338" s="98"/>
      <c r="AR338" s="98"/>
      <c r="AS338" s="98"/>
      <c r="AT338" s="98"/>
      <c r="AU338" s="98"/>
      <c r="AV338" s="98"/>
      <c r="AW338" s="98"/>
      <c r="AX338" s="98"/>
      <c r="AY338" s="98"/>
      <c r="AZ338" s="98"/>
      <c r="BA338" s="98"/>
      <c r="BB338" s="98"/>
      <c r="BC338" s="98"/>
      <c r="BD338" s="98"/>
      <c r="BE338" s="98"/>
      <c r="BF338" s="98"/>
      <c r="BG338" s="98"/>
      <c r="BH338" s="98"/>
      <c r="BI338" s="98"/>
      <c r="BJ338" s="98"/>
      <c r="BK338" s="98"/>
      <c r="BL338" s="98"/>
      <c r="BM338" s="98"/>
      <c r="BN338" s="98"/>
      <c r="BO338" s="98"/>
      <c r="BP338" s="98"/>
      <c r="BQ338" s="98"/>
      <c r="BR338" s="98"/>
      <c r="BS338" s="98"/>
      <c r="BT338" s="98"/>
      <c r="BU338" s="98"/>
      <c r="BV338" s="98"/>
      <c r="BW338" s="98"/>
      <c r="BX338" s="98"/>
      <c r="BY338" s="98"/>
      <c r="BZ338" s="98"/>
      <c r="CA338" s="98"/>
      <c r="CB338" s="98"/>
      <c r="CC338" s="98"/>
      <c r="CD338" s="98"/>
      <c r="CE338" s="98"/>
      <c r="CF338" s="98"/>
      <c r="CG338" s="98"/>
      <c r="CH338" s="98"/>
      <c r="CI338" s="98"/>
      <c r="CJ338" s="98"/>
      <c r="CK338" s="98"/>
      <c r="CL338" s="98"/>
      <c r="CM338" s="98"/>
      <c r="CN338" s="98"/>
      <c r="CO338" s="98"/>
      <c r="CP338" s="98"/>
      <c r="CQ338" s="98"/>
      <c r="CR338" s="98"/>
      <c r="CS338" s="98"/>
      <c r="CT338" s="98"/>
      <c r="CU338" s="98"/>
      <c r="CV338" s="98"/>
      <c r="CW338" s="98"/>
      <c r="CX338" s="98"/>
      <c r="CY338" s="98"/>
      <c r="CZ338" s="98"/>
      <c r="DA338" s="98"/>
      <c r="DB338" s="98"/>
      <c r="DC338" s="98"/>
      <c r="DD338" s="98"/>
      <c r="DE338" s="98"/>
      <c r="DF338" s="98"/>
      <c r="DG338" s="98"/>
      <c r="DH338" s="98"/>
      <c r="DI338" s="98"/>
      <c r="DJ338" s="98"/>
      <c r="DK338" s="98"/>
      <c r="DL338" s="98"/>
      <c r="DM338" s="98"/>
      <c r="DN338" s="98"/>
      <c r="DO338" s="98"/>
      <c r="DP338" s="98"/>
      <c r="DQ338" s="98"/>
      <c r="DR338" s="98"/>
      <c r="DS338" s="98"/>
      <c r="DT338" s="98"/>
      <c r="DU338" s="98"/>
      <c r="DV338" s="98"/>
      <c r="DW338" s="98"/>
      <c r="DX338" s="98"/>
      <c r="DY338" s="98"/>
      <c r="DZ338" s="98"/>
      <c r="EA338" s="98"/>
      <c r="EB338" s="98"/>
      <c r="EC338" s="98"/>
      <c r="ED338" s="98"/>
      <c r="EE338" s="98"/>
      <c r="EF338" s="98"/>
      <c r="EG338" s="98"/>
      <c r="EH338" s="98"/>
      <c r="EI338" s="98"/>
      <c r="EJ338" s="98"/>
      <c r="EK338" s="98"/>
      <c r="EL338" s="98"/>
      <c r="EM338" s="98"/>
      <c r="EN338" s="98"/>
      <c r="EO338" s="98"/>
      <c r="EP338" s="98"/>
      <c r="EQ338" s="98"/>
      <c r="ER338" s="98"/>
      <c r="ES338" s="98"/>
      <c r="ET338" s="98"/>
      <c r="EU338" s="98"/>
      <c r="EV338" s="98"/>
      <c r="EW338" s="98"/>
      <c r="EX338" s="98"/>
      <c r="EY338" s="98"/>
      <c r="EZ338" s="98"/>
      <c r="FA338" s="98"/>
      <c r="FB338" s="98"/>
      <c r="FC338" s="98"/>
      <c r="FD338" s="98"/>
      <c r="FE338" s="98"/>
      <c r="FF338" s="98"/>
    </row>
    <row r="339" spans="3:162" x14ac:dyDescent="0.25">
      <c r="C339" s="98"/>
      <c r="D339" s="98"/>
      <c r="E339" s="98"/>
      <c r="F339" s="98"/>
      <c r="G339" s="98"/>
      <c r="H339" s="98"/>
      <c r="I339" s="98"/>
      <c r="J339" s="98"/>
      <c r="K339" s="98"/>
      <c r="L339" s="98"/>
      <c r="M339" s="98"/>
      <c r="N339" s="98"/>
      <c r="O339" s="98"/>
      <c r="P339" s="98"/>
      <c r="Q339" s="98"/>
      <c r="R339" s="98"/>
      <c r="S339" s="98"/>
      <c r="T339" s="98"/>
      <c r="U339" s="98"/>
      <c r="V339" s="98"/>
      <c r="W339" s="98"/>
      <c r="X339" s="98"/>
      <c r="Y339" s="98"/>
      <c r="Z339" s="98"/>
      <c r="AA339" s="98"/>
      <c r="AB339" s="98"/>
      <c r="AC339" s="98"/>
      <c r="AD339" s="98"/>
      <c r="AE339" s="98"/>
      <c r="AF339" s="98"/>
      <c r="AG339" s="98"/>
      <c r="AH339" s="98"/>
      <c r="AI339" s="98"/>
      <c r="AJ339" s="98"/>
      <c r="AK339" s="98"/>
      <c r="AL339" s="98"/>
      <c r="AM339" s="98"/>
      <c r="AN339" s="98"/>
      <c r="AO339" s="98"/>
      <c r="AP339" s="98"/>
      <c r="AQ339" s="98"/>
      <c r="AR339" s="98"/>
      <c r="AS339" s="98"/>
      <c r="AT339" s="98"/>
      <c r="AU339" s="98"/>
      <c r="AV339" s="98"/>
      <c r="AW339" s="98"/>
      <c r="AX339" s="98"/>
      <c r="AY339" s="98"/>
      <c r="AZ339" s="98"/>
      <c r="BA339" s="98"/>
      <c r="BB339" s="98"/>
      <c r="BC339" s="98"/>
      <c r="BD339" s="98"/>
      <c r="BE339" s="98"/>
      <c r="BF339" s="98"/>
      <c r="BG339" s="98"/>
      <c r="BH339" s="98"/>
      <c r="BI339" s="98"/>
      <c r="BJ339" s="98"/>
      <c r="BK339" s="98"/>
      <c r="BL339" s="98"/>
      <c r="BM339" s="98"/>
      <c r="BN339" s="98"/>
      <c r="BO339" s="98"/>
      <c r="BP339" s="98"/>
      <c r="BQ339" s="98"/>
      <c r="BR339" s="98"/>
      <c r="BS339" s="98"/>
      <c r="BT339" s="98"/>
      <c r="BU339" s="98"/>
      <c r="BV339" s="98"/>
      <c r="BW339" s="98"/>
      <c r="BX339" s="98"/>
      <c r="BY339" s="98"/>
      <c r="BZ339" s="98"/>
      <c r="CA339" s="98"/>
      <c r="CB339" s="98"/>
      <c r="CC339" s="98"/>
      <c r="CD339" s="98"/>
      <c r="CE339" s="98"/>
      <c r="CF339" s="98"/>
      <c r="CG339" s="98"/>
      <c r="CH339" s="98"/>
      <c r="CI339" s="98"/>
      <c r="CJ339" s="98"/>
      <c r="CK339" s="98"/>
      <c r="CL339" s="98"/>
      <c r="CM339" s="98"/>
      <c r="CN339" s="98"/>
      <c r="CO339" s="98"/>
      <c r="CP339" s="98"/>
      <c r="CQ339" s="98"/>
      <c r="CR339" s="98"/>
      <c r="CS339" s="98"/>
      <c r="CT339" s="98"/>
      <c r="CU339" s="98"/>
      <c r="CV339" s="98"/>
      <c r="CW339" s="98"/>
      <c r="CX339" s="98"/>
      <c r="CY339" s="98"/>
      <c r="CZ339" s="98"/>
      <c r="DA339" s="98"/>
      <c r="DB339" s="98"/>
      <c r="DC339" s="98"/>
      <c r="DD339" s="98"/>
      <c r="DE339" s="98"/>
      <c r="DF339" s="98"/>
      <c r="DG339" s="98"/>
      <c r="DH339" s="98"/>
      <c r="DI339" s="98"/>
      <c r="DJ339" s="98"/>
      <c r="DK339" s="98"/>
      <c r="DL339" s="98"/>
      <c r="DM339" s="98"/>
      <c r="DN339" s="98"/>
      <c r="DO339" s="98"/>
      <c r="DP339" s="98"/>
      <c r="DQ339" s="98"/>
      <c r="DR339" s="98"/>
      <c r="DS339" s="98"/>
      <c r="DT339" s="98"/>
      <c r="DU339" s="98"/>
      <c r="DV339" s="98"/>
      <c r="DW339" s="98"/>
      <c r="DX339" s="98"/>
      <c r="DY339" s="98"/>
      <c r="DZ339" s="98"/>
      <c r="EA339" s="98"/>
      <c r="EB339" s="98"/>
      <c r="EC339" s="98"/>
      <c r="ED339" s="98"/>
      <c r="EE339" s="98"/>
      <c r="EF339" s="98"/>
      <c r="EG339" s="98"/>
      <c r="EH339" s="98"/>
      <c r="EI339" s="98"/>
      <c r="EJ339" s="98"/>
      <c r="EK339" s="98"/>
      <c r="EL339" s="98"/>
      <c r="EM339" s="98"/>
      <c r="EN339" s="98"/>
      <c r="EO339" s="98"/>
      <c r="EP339" s="98"/>
      <c r="EQ339" s="98"/>
      <c r="ER339" s="98"/>
      <c r="ES339" s="98"/>
      <c r="ET339" s="98"/>
      <c r="EU339" s="98"/>
      <c r="EV339" s="98"/>
      <c r="EW339" s="98"/>
      <c r="EX339" s="98"/>
      <c r="EY339" s="98"/>
      <c r="EZ339" s="98"/>
      <c r="FA339" s="98"/>
      <c r="FB339" s="98"/>
      <c r="FC339" s="98"/>
      <c r="FD339" s="98"/>
      <c r="FE339" s="98"/>
      <c r="FF339" s="98"/>
    </row>
    <row r="340" spans="3:162" x14ac:dyDescent="0.25">
      <c r="C340" s="98"/>
      <c r="D340" s="98"/>
      <c r="E340" s="98"/>
      <c r="F340" s="98"/>
      <c r="G340" s="98"/>
      <c r="H340" s="98"/>
      <c r="I340" s="98"/>
      <c r="J340" s="98"/>
      <c r="K340" s="98"/>
      <c r="L340" s="98"/>
      <c r="M340" s="98"/>
      <c r="N340" s="98"/>
      <c r="O340" s="98"/>
      <c r="P340" s="98"/>
      <c r="Q340" s="98"/>
      <c r="R340" s="98"/>
      <c r="S340" s="98"/>
      <c r="T340" s="98"/>
      <c r="U340" s="98"/>
      <c r="V340" s="98"/>
      <c r="W340" s="98"/>
      <c r="X340" s="98"/>
      <c r="Y340" s="98"/>
      <c r="Z340" s="98"/>
      <c r="AA340" s="98"/>
      <c r="AB340" s="98"/>
      <c r="AC340" s="98"/>
      <c r="AD340" s="98"/>
      <c r="AE340" s="98"/>
      <c r="AF340" s="98"/>
      <c r="AG340" s="98"/>
      <c r="AH340" s="98"/>
      <c r="AI340" s="98"/>
      <c r="AJ340" s="98"/>
      <c r="AK340" s="98"/>
      <c r="AL340" s="98"/>
      <c r="AM340" s="98"/>
      <c r="AN340" s="98"/>
      <c r="AO340" s="98"/>
      <c r="AP340" s="98"/>
      <c r="AQ340" s="98"/>
      <c r="AR340" s="98"/>
      <c r="AS340" s="98"/>
      <c r="AT340" s="98"/>
      <c r="AU340" s="98"/>
      <c r="AV340" s="98"/>
      <c r="AW340" s="98"/>
      <c r="AX340" s="98"/>
      <c r="AY340" s="98"/>
      <c r="AZ340" s="98"/>
      <c r="BA340" s="98"/>
      <c r="BB340" s="98"/>
      <c r="BC340" s="98"/>
      <c r="BD340" s="98"/>
      <c r="BE340" s="98"/>
      <c r="BF340" s="98"/>
      <c r="BG340" s="98"/>
      <c r="BH340" s="98"/>
      <c r="BI340" s="98"/>
      <c r="BJ340" s="98"/>
      <c r="BK340" s="98"/>
      <c r="BL340" s="98"/>
      <c r="BM340" s="98"/>
      <c r="BN340" s="98"/>
      <c r="BO340" s="98"/>
      <c r="BP340" s="98"/>
      <c r="BQ340" s="98"/>
      <c r="BR340" s="98"/>
      <c r="BS340" s="98"/>
      <c r="BT340" s="98"/>
      <c r="BU340" s="98"/>
      <c r="BV340" s="98"/>
      <c r="BW340" s="98"/>
      <c r="BX340" s="98"/>
      <c r="BY340" s="98"/>
      <c r="BZ340" s="98"/>
      <c r="CA340" s="98"/>
      <c r="CB340" s="98"/>
      <c r="CC340" s="98"/>
      <c r="CD340" s="98"/>
      <c r="CE340" s="98"/>
      <c r="CF340" s="98"/>
      <c r="CG340" s="98"/>
      <c r="CH340" s="98"/>
      <c r="CI340" s="98"/>
      <c r="CJ340" s="98"/>
      <c r="CK340" s="98"/>
      <c r="CL340" s="98"/>
      <c r="CM340" s="98"/>
      <c r="CN340" s="98"/>
      <c r="CO340" s="98"/>
      <c r="CP340" s="98"/>
      <c r="CQ340" s="98"/>
      <c r="CR340" s="98"/>
      <c r="CS340" s="98"/>
      <c r="CT340" s="98"/>
      <c r="CU340" s="98"/>
      <c r="CV340" s="98"/>
      <c r="CW340" s="98"/>
      <c r="CX340" s="98"/>
      <c r="CY340" s="98"/>
      <c r="CZ340" s="98"/>
      <c r="DA340" s="98"/>
      <c r="DB340" s="98"/>
      <c r="DC340" s="98"/>
      <c r="DD340" s="98"/>
      <c r="DE340" s="98"/>
      <c r="DF340" s="98"/>
      <c r="DG340" s="98"/>
      <c r="DH340" s="98"/>
      <c r="DI340" s="98"/>
      <c r="DJ340" s="98"/>
      <c r="DK340" s="98"/>
      <c r="DL340" s="98"/>
      <c r="DM340" s="98"/>
      <c r="DN340" s="98"/>
      <c r="DO340" s="98"/>
      <c r="DP340" s="98"/>
      <c r="DQ340" s="98"/>
      <c r="DR340" s="98"/>
      <c r="DS340" s="98"/>
      <c r="DT340" s="98"/>
      <c r="DU340" s="98"/>
      <c r="DV340" s="98"/>
      <c r="DW340" s="98"/>
      <c r="DX340" s="98"/>
      <c r="DY340" s="98"/>
      <c r="DZ340" s="98"/>
      <c r="EA340" s="98"/>
      <c r="EB340" s="98"/>
      <c r="EC340" s="98"/>
      <c r="ED340" s="98"/>
      <c r="EE340" s="98"/>
      <c r="EF340" s="98"/>
      <c r="EG340" s="98"/>
      <c r="EH340" s="98"/>
      <c r="EI340" s="98"/>
      <c r="EJ340" s="98"/>
      <c r="EK340" s="98"/>
      <c r="EL340" s="98"/>
      <c r="EM340" s="98"/>
      <c r="EN340" s="98"/>
      <c r="EO340" s="98"/>
      <c r="EP340" s="98"/>
      <c r="EQ340" s="98"/>
      <c r="ER340" s="98"/>
      <c r="ES340" s="98"/>
      <c r="ET340" s="98"/>
      <c r="EU340" s="98"/>
      <c r="EV340" s="98"/>
      <c r="EW340" s="98"/>
      <c r="EX340" s="98"/>
      <c r="EY340" s="98"/>
      <c r="EZ340" s="98"/>
      <c r="FA340" s="98"/>
      <c r="FB340" s="98"/>
      <c r="FC340" s="98"/>
      <c r="FD340" s="98"/>
      <c r="FE340" s="98"/>
      <c r="FF340" s="98"/>
    </row>
    <row r="341" spans="3:162" x14ac:dyDescent="0.25">
      <c r="C341" s="98"/>
      <c r="D341" s="98"/>
      <c r="E341" s="98"/>
      <c r="F341" s="98"/>
      <c r="G341" s="98"/>
      <c r="H341" s="98"/>
      <c r="I341" s="98"/>
      <c r="J341" s="98"/>
      <c r="K341" s="98"/>
      <c r="L341" s="98"/>
      <c r="M341" s="98"/>
      <c r="N341" s="98"/>
      <c r="O341" s="98"/>
      <c r="P341" s="98"/>
      <c r="Q341" s="98"/>
      <c r="R341" s="98"/>
      <c r="S341" s="98"/>
      <c r="T341" s="98"/>
      <c r="U341" s="98"/>
      <c r="V341" s="98"/>
      <c r="W341" s="98"/>
      <c r="X341" s="98"/>
      <c r="Y341" s="98"/>
      <c r="Z341" s="98"/>
      <c r="AA341" s="98"/>
      <c r="AB341" s="98"/>
      <c r="AC341" s="98"/>
      <c r="AD341" s="98"/>
      <c r="AE341" s="98"/>
      <c r="AF341" s="98"/>
      <c r="AG341" s="98"/>
      <c r="AH341" s="98"/>
      <c r="AI341" s="98"/>
      <c r="AJ341" s="98"/>
      <c r="AK341" s="98"/>
      <c r="AL341" s="98"/>
      <c r="AM341" s="98"/>
      <c r="AN341" s="98"/>
      <c r="AO341" s="98"/>
      <c r="AP341" s="98"/>
      <c r="AQ341" s="98"/>
      <c r="AR341" s="98"/>
      <c r="AS341" s="98"/>
      <c r="AT341" s="98"/>
      <c r="AU341" s="98"/>
      <c r="AV341" s="98"/>
      <c r="AW341" s="98"/>
      <c r="AX341" s="98"/>
      <c r="AY341" s="98"/>
      <c r="AZ341" s="98"/>
      <c r="BA341" s="98"/>
      <c r="BB341" s="98"/>
      <c r="BC341" s="98"/>
      <c r="BD341" s="98"/>
      <c r="BE341" s="98"/>
      <c r="BF341" s="98"/>
      <c r="BG341" s="98"/>
      <c r="BH341" s="98"/>
      <c r="BI341" s="98"/>
      <c r="BJ341" s="98"/>
      <c r="BK341" s="98"/>
      <c r="BL341" s="98"/>
      <c r="BM341" s="98"/>
      <c r="BN341" s="98"/>
      <c r="BO341" s="98"/>
      <c r="BP341" s="98"/>
      <c r="BQ341" s="98"/>
      <c r="BR341" s="98"/>
      <c r="BS341" s="98"/>
      <c r="BT341" s="98"/>
      <c r="BU341" s="98"/>
      <c r="BV341" s="98"/>
      <c r="BW341" s="98"/>
      <c r="BX341" s="98"/>
      <c r="BY341" s="98"/>
      <c r="BZ341" s="98"/>
      <c r="CA341" s="98"/>
      <c r="CB341" s="98"/>
      <c r="CC341" s="98"/>
      <c r="CD341" s="98"/>
      <c r="CE341" s="98"/>
      <c r="CF341" s="98"/>
      <c r="CG341" s="98"/>
      <c r="CH341" s="98"/>
      <c r="CI341" s="98"/>
      <c r="CJ341" s="98"/>
      <c r="CK341" s="98"/>
      <c r="CL341" s="98"/>
      <c r="CM341" s="98"/>
      <c r="CN341" s="98"/>
      <c r="CO341" s="98"/>
      <c r="CP341" s="98"/>
      <c r="CQ341" s="98"/>
      <c r="CR341" s="98"/>
      <c r="CS341" s="98"/>
      <c r="CT341" s="98"/>
      <c r="CU341" s="98"/>
      <c r="CV341" s="98"/>
      <c r="CW341" s="98"/>
      <c r="CX341" s="98"/>
      <c r="CY341" s="98"/>
      <c r="CZ341" s="98"/>
      <c r="DA341" s="98"/>
      <c r="DB341" s="98"/>
      <c r="DC341" s="98"/>
      <c r="DD341" s="98"/>
      <c r="DE341" s="98"/>
      <c r="DF341" s="98"/>
      <c r="DG341" s="98"/>
      <c r="DH341" s="98"/>
      <c r="DI341" s="98"/>
      <c r="DJ341" s="98"/>
      <c r="DK341" s="98"/>
      <c r="DL341" s="98"/>
      <c r="DM341" s="98"/>
      <c r="DN341" s="98"/>
      <c r="DO341" s="98"/>
      <c r="DP341" s="98"/>
      <c r="DQ341" s="98"/>
      <c r="DR341" s="98"/>
      <c r="DS341" s="98"/>
      <c r="DT341" s="98"/>
      <c r="DU341" s="98"/>
      <c r="DV341" s="98"/>
      <c r="DW341" s="98"/>
      <c r="DX341" s="98"/>
      <c r="DY341" s="98"/>
      <c r="DZ341" s="98"/>
      <c r="EA341" s="98"/>
      <c r="EB341" s="98"/>
      <c r="EC341" s="98"/>
      <c r="ED341" s="98"/>
      <c r="EE341" s="98"/>
      <c r="EF341" s="98"/>
      <c r="EG341" s="98"/>
      <c r="EH341" s="98"/>
      <c r="EI341" s="98"/>
      <c r="EJ341" s="98"/>
      <c r="EK341" s="98"/>
      <c r="EL341" s="98"/>
      <c r="EM341" s="98"/>
      <c r="EN341" s="98"/>
      <c r="EO341" s="98"/>
      <c r="EP341" s="98"/>
      <c r="EQ341" s="98"/>
      <c r="ER341" s="98"/>
      <c r="ES341" s="98"/>
      <c r="ET341" s="98"/>
      <c r="EU341" s="98"/>
      <c r="EV341" s="98"/>
      <c r="EW341" s="98"/>
      <c r="EX341" s="98"/>
      <c r="EY341" s="98"/>
      <c r="EZ341" s="98"/>
      <c r="FA341" s="98"/>
      <c r="FB341" s="98"/>
      <c r="FC341" s="98"/>
      <c r="FD341" s="98"/>
      <c r="FE341" s="98"/>
      <c r="FF341" s="98"/>
    </row>
    <row r="342" spans="3:162" x14ac:dyDescent="0.25">
      <c r="C342" s="98"/>
      <c r="D342" s="98"/>
      <c r="E342" s="98"/>
      <c r="F342" s="98"/>
      <c r="G342" s="98"/>
      <c r="H342" s="98"/>
      <c r="I342" s="98"/>
      <c r="J342" s="98"/>
      <c r="K342" s="98"/>
      <c r="L342" s="98"/>
      <c r="M342" s="98"/>
      <c r="N342" s="98"/>
      <c r="O342" s="98"/>
      <c r="P342" s="98"/>
      <c r="Q342" s="98"/>
      <c r="R342" s="98"/>
      <c r="S342" s="98"/>
      <c r="T342" s="98"/>
      <c r="U342" s="98"/>
      <c r="V342" s="98"/>
      <c r="W342" s="98"/>
      <c r="X342" s="98"/>
      <c r="Y342" s="98"/>
      <c r="Z342" s="98"/>
      <c r="AA342" s="98"/>
      <c r="AB342" s="98"/>
      <c r="AC342" s="98"/>
      <c r="AD342" s="98"/>
      <c r="AE342" s="98"/>
      <c r="AF342" s="98"/>
      <c r="AG342" s="98"/>
      <c r="AH342" s="98"/>
      <c r="AI342" s="98"/>
      <c r="AJ342" s="98"/>
      <c r="AK342" s="98"/>
      <c r="AL342" s="98"/>
      <c r="AM342" s="98"/>
      <c r="AN342" s="98"/>
      <c r="AO342" s="98"/>
      <c r="AP342" s="98"/>
      <c r="AQ342" s="98"/>
      <c r="AR342" s="98"/>
      <c r="AS342" s="98"/>
      <c r="AT342" s="98"/>
      <c r="AU342" s="98"/>
      <c r="AV342" s="98"/>
      <c r="AW342" s="98"/>
      <c r="AX342" s="98"/>
      <c r="AY342" s="98"/>
      <c r="AZ342" s="98"/>
      <c r="BA342" s="98"/>
      <c r="BB342" s="98"/>
      <c r="BC342" s="98"/>
      <c r="BD342" s="98"/>
      <c r="BE342" s="98"/>
      <c r="BF342" s="98"/>
      <c r="BG342" s="98"/>
      <c r="BH342" s="98"/>
      <c r="BI342" s="98"/>
      <c r="BJ342" s="98"/>
      <c r="BK342" s="98"/>
      <c r="BL342" s="98"/>
      <c r="BM342" s="98"/>
      <c r="BN342" s="98"/>
      <c r="BO342" s="98"/>
      <c r="BP342" s="98"/>
      <c r="BQ342" s="98"/>
      <c r="BR342" s="98"/>
      <c r="BS342" s="98"/>
      <c r="BT342" s="98"/>
      <c r="BU342" s="98"/>
      <c r="BV342" s="98"/>
      <c r="BW342" s="98"/>
      <c r="BX342" s="98"/>
      <c r="BY342" s="98"/>
      <c r="BZ342" s="98"/>
      <c r="CA342" s="98"/>
      <c r="CB342" s="98"/>
      <c r="CC342" s="98"/>
      <c r="CD342" s="98"/>
      <c r="CE342" s="98"/>
      <c r="CF342" s="98"/>
      <c r="CG342" s="98"/>
      <c r="CH342" s="98"/>
      <c r="CI342" s="98"/>
      <c r="CJ342" s="98"/>
      <c r="CK342" s="98"/>
      <c r="CL342" s="98"/>
      <c r="CM342" s="98"/>
      <c r="CN342" s="98"/>
      <c r="CO342" s="98"/>
      <c r="CP342" s="98"/>
      <c r="CQ342" s="98"/>
      <c r="CR342" s="98"/>
      <c r="CS342" s="98"/>
      <c r="CT342" s="98"/>
      <c r="CU342" s="98"/>
      <c r="CV342" s="98"/>
      <c r="CW342" s="98"/>
      <c r="CX342" s="98"/>
      <c r="CY342" s="98"/>
      <c r="CZ342" s="98"/>
      <c r="DA342" s="98"/>
      <c r="DB342" s="98"/>
      <c r="DC342" s="98"/>
      <c r="DD342" s="98"/>
      <c r="DE342" s="98"/>
      <c r="DF342" s="98"/>
      <c r="DG342" s="98"/>
      <c r="DH342" s="98"/>
      <c r="DI342" s="98"/>
      <c r="DJ342" s="98"/>
      <c r="DK342" s="98"/>
      <c r="DL342" s="98"/>
      <c r="DM342" s="98"/>
      <c r="DN342" s="98"/>
      <c r="DO342" s="98"/>
      <c r="DP342" s="98"/>
      <c r="DQ342" s="98"/>
      <c r="DR342" s="98"/>
      <c r="DS342" s="98"/>
      <c r="DT342" s="98"/>
      <c r="DU342" s="98"/>
      <c r="DV342" s="98"/>
      <c r="DW342" s="98"/>
      <c r="DX342" s="98"/>
      <c r="DY342" s="98"/>
      <c r="DZ342" s="98"/>
      <c r="EA342" s="98"/>
      <c r="EB342" s="98"/>
      <c r="EC342" s="98"/>
      <c r="ED342" s="98"/>
      <c r="EE342" s="98"/>
      <c r="EF342" s="98"/>
      <c r="EG342" s="98"/>
      <c r="EH342" s="98"/>
      <c r="EI342" s="98"/>
      <c r="EJ342" s="98"/>
      <c r="EK342" s="98"/>
      <c r="EL342" s="98"/>
      <c r="EM342" s="98"/>
      <c r="EN342" s="98"/>
      <c r="EO342" s="98"/>
      <c r="EP342" s="98"/>
      <c r="EQ342" s="98"/>
      <c r="ER342" s="98"/>
      <c r="ES342" s="98"/>
      <c r="ET342" s="98"/>
      <c r="EU342" s="98"/>
      <c r="EV342" s="98"/>
      <c r="EW342" s="98"/>
      <c r="EX342" s="98"/>
      <c r="EY342" s="98"/>
      <c r="EZ342" s="98"/>
      <c r="FA342" s="98"/>
      <c r="FB342" s="98"/>
      <c r="FC342" s="98"/>
      <c r="FD342" s="98"/>
      <c r="FE342" s="98"/>
      <c r="FF342" s="98"/>
    </row>
    <row r="343" spans="3:162" x14ac:dyDescent="0.25">
      <c r="C343" s="98"/>
      <c r="D343" s="98"/>
      <c r="E343" s="98"/>
      <c r="F343" s="98"/>
      <c r="G343" s="98"/>
      <c r="H343" s="98"/>
      <c r="I343" s="98"/>
      <c r="J343" s="98"/>
      <c r="K343" s="98"/>
      <c r="L343" s="98"/>
      <c r="M343" s="98"/>
      <c r="N343" s="98"/>
      <c r="O343" s="98"/>
      <c r="P343" s="98"/>
      <c r="Q343" s="98"/>
      <c r="R343" s="98"/>
      <c r="S343" s="98"/>
      <c r="T343" s="98"/>
      <c r="U343" s="98"/>
      <c r="V343" s="98"/>
      <c r="W343" s="98"/>
      <c r="X343" s="98"/>
      <c r="Y343" s="98"/>
      <c r="Z343" s="98"/>
      <c r="AA343" s="98"/>
      <c r="AB343" s="98"/>
      <c r="AC343" s="98"/>
      <c r="AD343" s="98"/>
      <c r="AE343" s="98"/>
      <c r="AF343" s="98"/>
      <c r="AG343" s="98"/>
      <c r="AH343" s="98"/>
      <c r="AI343" s="98"/>
      <c r="AJ343" s="98"/>
      <c r="AK343" s="98"/>
      <c r="AL343" s="98"/>
      <c r="AM343" s="98"/>
      <c r="AN343" s="98"/>
      <c r="AO343" s="98"/>
      <c r="AP343" s="98"/>
      <c r="AQ343" s="98"/>
      <c r="AR343" s="98"/>
      <c r="AS343" s="98"/>
      <c r="AT343" s="98"/>
      <c r="AU343" s="98"/>
      <c r="AV343" s="98"/>
      <c r="AW343" s="98"/>
      <c r="AX343" s="98"/>
      <c r="AY343" s="98"/>
      <c r="AZ343" s="98"/>
      <c r="BA343" s="98"/>
      <c r="BB343" s="98"/>
      <c r="BC343" s="98"/>
      <c r="BD343" s="98"/>
      <c r="BE343" s="98"/>
      <c r="BF343" s="98"/>
      <c r="BG343" s="98"/>
      <c r="BH343" s="98"/>
      <c r="BI343" s="98"/>
      <c r="BJ343" s="98"/>
      <c r="BK343" s="98"/>
      <c r="BL343" s="98"/>
      <c r="BM343" s="98"/>
      <c r="BN343" s="98"/>
      <c r="BO343" s="98"/>
      <c r="BP343" s="98"/>
      <c r="BQ343" s="98"/>
      <c r="BR343" s="98"/>
      <c r="BS343" s="98"/>
      <c r="BT343" s="98"/>
      <c r="BU343" s="98"/>
      <c r="BV343" s="98"/>
      <c r="BW343" s="98"/>
      <c r="BX343" s="98"/>
      <c r="BY343" s="98"/>
      <c r="BZ343" s="98"/>
      <c r="CA343" s="98"/>
      <c r="CB343" s="98"/>
      <c r="CC343" s="98"/>
      <c r="CD343" s="98"/>
      <c r="CE343" s="98"/>
      <c r="CF343" s="98"/>
      <c r="CG343" s="98"/>
      <c r="CH343" s="98"/>
      <c r="CI343" s="98"/>
      <c r="CJ343" s="98"/>
      <c r="CK343" s="98"/>
      <c r="CL343" s="98"/>
      <c r="CM343" s="98"/>
      <c r="CN343" s="98"/>
      <c r="CO343" s="98"/>
      <c r="CP343" s="98"/>
      <c r="CQ343" s="98"/>
      <c r="CR343" s="98"/>
      <c r="CS343" s="98"/>
      <c r="CT343" s="98"/>
      <c r="CU343" s="98"/>
      <c r="CV343" s="98"/>
      <c r="CW343" s="98"/>
      <c r="CX343" s="98"/>
      <c r="CY343" s="98"/>
      <c r="CZ343" s="98"/>
      <c r="DA343" s="98"/>
      <c r="DB343" s="98"/>
      <c r="DC343" s="98"/>
      <c r="DD343" s="98"/>
      <c r="DE343" s="98"/>
      <c r="DF343" s="98"/>
      <c r="DG343" s="98"/>
      <c r="DH343" s="98"/>
      <c r="DI343" s="98"/>
      <c r="DJ343" s="98"/>
      <c r="DK343" s="98"/>
      <c r="DL343" s="98"/>
      <c r="DM343" s="98"/>
      <c r="DN343" s="98"/>
      <c r="DO343" s="98"/>
      <c r="DP343" s="98"/>
      <c r="DQ343" s="98"/>
      <c r="DR343" s="98"/>
      <c r="DS343" s="98"/>
      <c r="DT343" s="98"/>
      <c r="DU343" s="98"/>
      <c r="DV343" s="98"/>
      <c r="DW343" s="98"/>
      <c r="DX343" s="98"/>
      <c r="DY343" s="98"/>
      <c r="DZ343" s="98"/>
      <c r="EA343" s="98"/>
      <c r="EB343" s="98"/>
      <c r="EC343" s="98"/>
      <c r="ED343" s="98"/>
      <c r="EE343" s="98"/>
      <c r="EF343" s="98"/>
      <c r="EG343" s="98"/>
      <c r="EH343" s="98"/>
      <c r="EI343" s="98"/>
      <c r="EJ343" s="98"/>
      <c r="EK343" s="98"/>
      <c r="EL343" s="98"/>
      <c r="EM343" s="98"/>
      <c r="EN343" s="98"/>
      <c r="EO343" s="98"/>
      <c r="EP343" s="98"/>
      <c r="EQ343" s="98"/>
      <c r="ER343" s="98"/>
      <c r="ES343" s="98"/>
      <c r="ET343" s="98"/>
      <c r="EU343" s="98"/>
      <c r="EV343" s="98"/>
      <c r="EW343" s="98"/>
      <c r="EX343" s="98"/>
      <c r="EY343" s="98"/>
      <c r="EZ343" s="98"/>
      <c r="FA343" s="98"/>
      <c r="FB343" s="98"/>
      <c r="FC343" s="98"/>
      <c r="FD343" s="98"/>
      <c r="FE343" s="98"/>
      <c r="FF343" s="98"/>
    </row>
    <row r="344" spans="3:162" x14ac:dyDescent="0.25">
      <c r="C344" s="98"/>
      <c r="D344" s="98"/>
      <c r="E344" s="98"/>
      <c r="F344" s="98"/>
      <c r="G344" s="98"/>
      <c r="H344" s="98"/>
      <c r="I344" s="98"/>
      <c r="J344" s="98"/>
      <c r="K344" s="98"/>
      <c r="L344" s="98"/>
      <c r="M344" s="98"/>
      <c r="N344" s="98"/>
      <c r="O344" s="98"/>
      <c r="P344" s="98"/>
      <c r="Q344" s="98"/>
      <c r="R344" s="98"/>
      <c r="S344" s="98"/>
      <c r="T344" s="98"/>
      <c r="U344" s="98"/>
      <c r="V344" s="98"/>
      <c r="W344" s="98"/>
      <c r="X344" s="98"/>
      <c r="Y344" s="98"/>
      <c r="Z344" s="98"/>
      <c r="AA344" s="98"/>
      <c r="AB344" s="98"/>
      <c r="AC344" s="98"/>
      <c r="AD344" s="98"/>
      <c r="AE344" s="98"/>
      <c r="AF344" s="98"/>
      <c r="AG344" s="98"/>
      <c r="AH344" s="98"/>
      <c r="AI344" s="98"/>
      <c r="AJ344" s="98"/>
      <c r="AK344" s="98"/>
      <c r="AL344" s="98"/>
      <c r="AM344" s="98"/>
      <c r="AN344" s="98"/>
      <c r="AO344" s="98"/>
      <c r="AP344" s="98"/>
      <c r="AQ344" s="98"/>
      <c r="AR344" s="98"/>
      <c r="AS344" s="98"/>
      <c r="AT344" s="98"/>
      <c r="AU344" s="98"/>
      <c r="AV344" s="98"/>
      <c r="AW344" s="98"/>
      <c r="AX344" s="98"/>
      <c r="AY344" s="98"/>
      <c r="AZ344" s="98"/>
      <c r="BA344" s="98"/>
      <c r="BB344" s="98"/>
      <c r="BC344" s="98"/>
      <c r="BD344" s="98"/>
      <c r="BE344" s="98"/>
      <c r="BF344" s="98"/>
      <c r="BG344" s="98"/>
      <c r="BH344" s="98"/>
      <c r="BI344" s="98"/>
      <c r="BJ344" s="98"/>
      <c r="BK344" s="98"/>
      <c r="BL344" s="98"/>
      <c r="BM344" s="98"/>
      <c r="BN344" s="98"/>
      <c r="BO344" s="98"/>
      <c r="BP344" s="98"/>
      <c r="BQ344" s="98"/>
      <c r="BR344" s="98"/>
      <c r="BS344" s="98"/>
      <c r="BT344" s="98"/>
      <c r="BU344" s="98"/>
      <c r="BV344" s="98"/>
      <c r="BW344" s="98"/>
      <c r="BX344" s="98"/>
      <c r="BY344" s="98"/>
      <c r="BZ344" s="98"/>
      <c r="CA344" s="98"/>
      <c r="CB344" s="98"/>
      <c r="CC344" s="98"/>
      <c r="CD344" s="98"/>
      <c r="CE344" s="98"/>
      <c r="CF344" s="98"/>
      <c r="CG344" s="98"/>
      <c r="CH344" s="98"/>
      <c r="CI344" s="98"/>
      <c r="CJ344" s="98"/>
      <c r="CK344" s="98"/>
      <c r="CL344" s="98"/>
      <c r="CM344" s="98"/>
      <c r="CN344" s="98"/>
      <c r="CO344" s="98"/>
      <c r="CP344" s="98"/>
      <c r="CQ344" s="98"/>
      <c r="CR344" s="98"/>
      <c r="CS344" s="98"/>
      <c r="CT344" s="98"/>
      <c r="CU344" s="98"/>
      <c r="CV344" s="98"/>
      <c r="CW344" s="98"/>
      <c r="CX344" s="98"/>
      <c r="CY344" s="98"/>
      <c r="CZ344" s="98"/>
      <c r="DA344" s="98"/>
      <c r="DB344" s="98"/>
      <c r="DC344" s="98"/>
      <c r="DD344" s="98"/>
      <c r="DE344" s="98"/>
      <c r="DF344" s="98"/>
      <c r="DG344" s="98"/>
      <c r="DH344" s="98"/>
      <c r="DI344" s="98"/>
      <c r="DJ344" s="98"/>
      <c r="DK344" s="98"/>
      <c r="DL344" s="98"/>
      <c r="DM344" s="98"/>
      <c r="DN344" s="98"/>
      <c r="DO344" s="98"/>
      <c r="DP344" s="98"/>
      <c r="DQ344" s="98"/>
      <c r="DR344" s="98"/>
      <c r="DS344" s="98"/>
      <c r="DT344" s="98"/>
      <c r="DU344" s="98"/>
      <c r="DV344" s="98"/>
      <c r="DW344" s="98"/>
      <c r="DX344" s="98"/>
      <c r="DY344" s="98"/>
      <c r="DZ344" s="98"/>
      <c r="EA344" s="98"/>
      <c r="EB344" s="98"/>
      <c r="EC344" s="98"/>
      <c r="ED344" s="98"/>
      <c r="EE344" s="98"/>
      <c r="EF344" s="98"/>
      <c r="EG344" s="98"/>
      <c r="EH344" s="98"/>
      <c r="EI344" s="98"/>
      <c r="EJ344" s="98"/>
      <c r="EK344" s="98"/>
      <c r="EL344" s="98"/>
      <c r="EM344" s="98"/>
      <c r="EN344" s="98"/>
      <c r="EO344" s="98"/>
      <c r="EP344" s="98"/>
      <c r="EQ344" s="98"/>
      <c r="ER344" s="98"/>
      <c r="ES344" s="98"/>
      <c r="ET344" s="98"/>
      <c r="EU344" s="98"/>
      <c r="EV344" s="98"/>
      <c r="EW344" s="98"/>
      <c r="EX344" s="98"/>
      <c r="EY344" s="98"/>
      <c r="EZ344" s="98"/>
      <c r="FA344" s="98"/>
      <c r="FB344" s="98"/>
      <c r="FC344" s="98"/>
      <c r="FD344" s="98"/>
      <c r="FE344" s="98"/>
      <c r="FF344" s="98"/>
    </row>
    <row r="345" spans="3:162" x14ac:dyDescent="0.25">
      <c r="C345" s="98"/>
      <c r="D345" s="98"/>
      <c r="E345" s="98"/>
      <c r="F345" s="98"/>
      <c r="G345" s="98"/>
      <c r="H345" s="98"/>
      <c r="I345" s="98"/>
      <c r="J345" s="98"/>
      <c r="K345" s="98"/>
      <c r="L345" s="98"/>
      <c r="M345" s="98"/>
      <c r="N345" s="98"/>
      <c r="O345" s="98"/>
      <c r="P345" s="98"/>
      <c r="Q345" s="98"/>
      <c r="R345" s="98"/>
      <c r="S345" s="98"/>
      <c r="T345" s="98"/>
      <c r="U345" s="98"/>
      <c r="V345" s="98"/>
      <c r="W345" s="98"/>
      <c r="X345" s="98"/>
      <c r="Y345" s="98"/>
      <c r="Z345" s="98"/>
      <c r="AA345" s="98"/>
      <c r="AB345" s="98"/>
      <c r="AC345" s="98"/>
      <c r="AD345" s="98"/>
      <c r="AE345" s="98"/>
      <c r="AF345" s="98"/>
      <c r="AG345" s="98"/>
      <c r="AH345" s="98"/>
      <c r="AI345" s="98"/>
      <c r="AJ345" s="98"/>
      <c r="AK345" s="98"/>
      <c r="AL345" s="98"/>
      <c r="AM345" s="98"/>
      <c r="AN345" s="98"/>
      <c r="AO345" s="98"/>
      <c r="AP345" s="98"/>
      <c r="AQ345" s="98"/>
      <c r="AR345" s="98"/>
      <c r="AS345" s="98"/>
      <c r="AT345" s="98"/>
      <c r="AU345" s="98"/>
      <c r="AV345" s="98"/>
      <c r="AW345" s="98"/>
      <c r="AX345" s="98"/>
      <c r="AY345" s="98"/>
      <c r="AZ345" s="98"/>
      <c r="BA345" s="98"/>
      <c r="BB345" s="98"/>
      <c r="BC345" s="98"/>
      <c r="BD345" s="98"/>
      <c r="BE345" s="98"/>
      <c r="BF345" s="98"/>
      <c r="BG345" s="98"/>
      <c r="BH345" s="98"/>
      <c r="BI345" s="98"/>
      <c r="BJ345" s="98"/>
      <c r="BK345" s="98"/>
      <c r="BL345" s="98"/>
      <c r="BM345" s="98"/>
      <c r="BN345" s="98"/>
      <c r="BO345" s="98"/>
      <c r="BP345" s="98"/>
      <c r="BQ345" s="98"/>
      <c r="BR345" s="98"/>
      <c r="BS345" s="98"/>
      <c r="BT345" s="98"/>
      <c r="BU345" s="98"/>
      <c r="BV345" s="98"/>
      <c r="BW345" s="98"/>
      <c r="BX345" s="98"/>
      <c r="BY345" s="98"/>
      <c r="BZ345" s="98"/>
      <c r="CA345" s="98"/>
      <c r="CB345" s="98"/>
      <c r="CC345" s="98"/>
      <c r="CD345" s="98"/>
      <c r="CE345" s="98"/>
      <c r="CF345" s="98"/>
      <c r="CG345" s="98"/>
      <c r="CH345" s="98"/>
      <c r="CI345" s="98"/>
      <c r="CJ345" s="98"/>
      <c r="CK345" s="98"/>
      <c r="CL345" s="98"/>
      <c r="CM345" s="98"/>
      <c r="CN345" s="98"/>
      <c r="CO345" s="98"/>
      <c r="CP345" s="98"/>
      <c r="CQ345" s="98"/>
      <c r="CR345" s="98"/>
      <c r="CS345" s="98"/>
      <c r="CT345" s="98"/>
      <c r="CU345" s="98"/>
      <c r="CV345" s="98"/>
      <c r="CW345" s="98"/>
      <c r="CX345" s="98"/>
      <c r="CY345" s="98"/>
      <c r="CZ345" s="98"/>
      <c r="DA345" s="98"/>
      <c r="DB345" s="98"/>
      <c r="DC345" s="98"/>
      <c r="DD345" s="98"/>
      <c r="DE345" s="98"/>
      <c r="DF345" s="98"/>
      <c r="DG345" s="98"/>
      <c r="DH345" s="98"/>
      <c r="DI345" s="98"/>
      <c r="DJ345" s="98"/>
      <c r="DK345" s="98"/>
      <c r="DL345" s="98"/>
      <c r="DM345" s="98"/>
      <c r="DN345" s="98"/>
      <c r="DO345" s="98"/>
      <c r="DP345" s="98"/>
      <c r="DQ345" s="98"/>
      <c r="DR345" s="98"/>
      <c r="DS345" s="98"/>
      <c r="DT345" s="98"/>
      <c r="DU345" s="98"/>
      <c r="DV345" s="98"/>
      <c r="DW345" s="98"/>
      <c r="DX345" s="98"/>
      <c r="DY345" s="98"/>
      <c r="DZ345" s="98"/>
      <c r="EA345" s="98"/>
      <c r="EB345" s="98"/>
      <c r="EC345" s="98"/>
      <c r="ED345" s="98"/>
      <c r="EE345" s="98"/>
      <c r="EF345" s="98"/>
      <c r="EG345" s="98"/>
      <c r="EH345" s="98"/>
      <c r="EI345" s="98"/>
      <c r="EJ345" s="98"/>
      <c r="EK345" s="98"/>
      <c r="EL345" s="98"/>
      <c r="EM345" s="98"/>
      <c r="EN345" s="98"/>
      <c r="EO345" s="98"/>
      <c r="EP345" s="98"/>
      <c r="EQ345" s="98"/>
      <c r="ER345" s="98"/>
      <c r="ES345" s="98"/>
      <c r="ET345" s="98"/>
      <c r="EU345" s="98"/>
      <c r="EV345" s="98"/>
      <c r="EW345" s="98"/>
      <c r="EX345" s="98"/>
      <c r="EY345" s="98"/>
      <c r="EZ345" s="98"/>
      <c r="FA345" s="98"/>
      <c r="FB345" s="98"/>
      <c r="FC345" s="98"/>
      <c r="FD345" s="98"/>
      <c r="FE345" s="98"/>
      <c r="FF345" s="98"/>
    </row>
    <row r="346" spans="3:162" x14ac:dyDescent="0.25">
      <c r="C346" s="98"/>
      <c r="D346" s="98"/>
      <c r="E346" s="98"/>
      <c r="F346" s="98"/>
      <c r="G346" s="98"/>
      <c r="H346" s="98"/>
      <c r="I346" s="98"/>
      <c r="J346" s="98"/>
      <c r="K346" s="98"/>
      <c r="L346" s="98"/>
      <c r="M346" s="98"/>
      <c r="N346" s="98"/>
      <c r="O346" s="98"/>
      <c r="P346" s="98"/>
      <c r="Q346" s="98"/>
      <c r="R346" s="98"/>
      <c r="S346" s="98"/>
      <c r="T346" s="98"/>
      <c r="U346" s="98"/>
      <c r="V346" s="98"/>
      <c r="W346" s="98"/>
      <c r="X346" s="98"/>
      <c r="Y346" s="98"/>
      <c r="Z346" s="98"/>
      <c r="AA346" s="98"/>
      <c r="AB346" s="98"/>
      <c r="AC346" s="98"/>
      <c r="AD346" s="98"/>
      <c r="AE346" s="98"/>
      <c r="AF346" s="98"/>
      <c r="AG346" s="98"/>
      <c r="AH346" s="98"/>
      <c r="AI346" s="98"/>
      <c r="AJ346" s="98"/>
      <c r="AK346" s="98"/>
      <c r="AL346" s="98"/>
      <c r="AM346" s="98"/>
      <c r="AN346" s="98"/>
      <c r="AO346" s="98"/>
      <c r="AP346" s="98"/>
      <c r="AQ346" s="98"/>
      <c r="AR346" s="98"/>
      <c r="AS346" s="98"/>
      <c r="AT346" s="98"/>
      <c r="AU346" s="98"/>
      <c r="AV346" s="98"/>
      <c r="AW346" s="98"/>
      <c r="AX346" s="98"/>
      <c r="AY346" s="98"/>
      <c r="AZ346" s="98"/>
      <c r="BA346" s="98"/>
      <c r="BB346" s="98"/>
      <c r="BC346" s="98"/>
      <c r="BD346" s="98"/>
      <c r="BE346" s="98"/>
      <c r="BF346" s="98"/>
      <c r="BG346" s="98"/>
      <c r="BH346" s="98"/>
      <c r="BI346" s="98"/>
      <c r="BJ346" s="98"/>
      <c r="BK346" s="98"/>
      <c r="BL346" s="98"/>
      <c r="BM346" s="98"/>
      <c r="BN346" s="98"/>
      <c r="BO346" s="98"/>
      <c r="BP346" s="98"/>
      <c r="BQ346" s="98"/>
      <c r="BR346" s="98"/>
      <c r="BS346" s="98"/>
      <c r="BT346" s="98"/>
      <c r="BU346" s="98"/>
      <c r="BV346" s="98"/>
      <c r="BW346" s="98"/>
      <c r="BX346" s="98"/>
      <c r="BY346" s="98"/>
      <c r="BZ346" s="98"/>
      <c r="CA346" s="98"/>
      <c r="CB346" s="98"/>
      <c r="CC346" s="98"/>
      <c r="CD346" s="98"/>
      <c r="CE346" s="98"/>
      <c r="CF346" s="98"/>
      <c r="CG346" s="98"/>
      <c r="CH346" s="98"/>
      <c r="CI346" s="98"/>
      <c r="CJ346" s="98"/>
      <c r="CK346" s="98"/>
      <c r="CL346" s="98"/>
      <c r="CM346" s="98"/>
      <c r="CN346" s="98"/>
      <c r="CO346" s="98"/>
      <c r="CP346" s="98"/>
      <c r="CQ346" s="98"/>
      <c r="CR346" s="98"/>
      <c r="CS346" s="98"/>
      <c r="CT346" s="98"/>
      <c r="CU346" s="98"/>
      <c r="CV346" s="98"/>
      <c r="CW346" s="98"/>
      <c r="CX346" s="98"/>
      <c r="CY346" s="98"/>
      <c r="CZ346" s="98"/>
      <c r="DA346" s="98"/>
      <c r="DB346" s="98"/>
      <c r="DC346" s="98"/>
      <c r="DD346" s="98"/>
      <c r="DE346" s="98"/>
      <c r="DF346" s="98"/>
      <c r="DG346" s="98"/>
      <c r="DH346" s="98"/>
      <c r="DI346" s="98"/>
      <c r="DJ346" s="98"/>
      <c r="DK346" s="98"/>
      <c r="DL346" s="98"/>
      <c r="DM346" s="98"/>
      <c r="DN346" s="98"/>
      <c r="DO346" s="98"/>
      <c r="DP346" s="98"/>
      <c r="DQ346" s="98"/>
      <c r="DR346" s="98"/>
      <c r="DS346" s="98"/>
      <c r="DT346" s="98"/>
      <c r="DU346" s="98"/>
      <c r="DV346" s="98"/>
      <c r="DW346" s="98"/>
      <c r="DX346" s="98"/>
      <c r="DY346" s="98"/>
      <c r="DZ346" s="98"/>
      <c r="EA346" s="98"/>
      <c r="EB346" s="98"/>
      <c r="EC346" s="98"/>
      <c r="ED346" s="98"/>
      <c r="EE346" s="98"/>
      <c r="EF346" s="98"/>
      <c r="EG346" s="98"/>
      <c r="EH346" s="98"/>
      <c r="EI346" s="98"/>
      <c r="EJ346" s="98"/>
      <c r="EK346" s="98"/>
      <c r="EL346" s="98"/>
      <c r="EM346" s="98"/>
      <c r="EN346" s="98"/>
      <c r="EO346" s="98"/>
      <c r="EP346" s="98"/>
      <c r="EQ346" s="98"/>
      <c r="ER346" s="98"/>
      <c r="ES346" s="98"/>
      <c r="ET346" s="98"/>
      <c r="EU346" s="98"/>
      <c r="EV346" s="98"/>
      <c r="EW346" s="98"/>
      <c r="EX346" s="98"/>
      <c r="EY346" s="98"/>
      <c r="EZ346" s="98"/>
      <c r="FA346" s="98"/>
      <c r="FB346" s="98"/>
      <c r="FC346" s="98"/>
      <c r="FD346" s="98"/>
      <c r="FE346" s="98"/>
      <c r="FF346" s="98"/>
    </row>
    <row r="347" spans="3:162" x14ac:dyDescent="0.25">
      <c r="C347" s="98"/>
      <c r="D347" s="98"/>
      <c r="E347" s="98"/>
      <c r="F347" s="98"/>
      <c r="G347" s="98"/>
      <c r="H347" s="98"/>
      <c r="I347" s="98"/>
      <c r="J347" s="98"/>
      <c r="K347" s="98"/>
      <c r="L347" s="98"/>
      <c r="M347" s="98"/>
      <c r="N347" s="98"/>
      <c r="O347" s="98"/>
      <c r="P347" s="98"/>
      <c r="Q347" s="98"/>
      <c r="R347" s="98"/>
      <c r="S347" s="98"/>
      <c r="T347" s="98"/>
      <c r="U347" s="98"/>
      <c r="V347" s="98"/>
      <c r="W347" s="98"/>
      <c r="X347" s="98"/>
      <c r="Y347" s="98"/>
      <c r="Z347" s="98"/>
      <c r="AA347" s="98"/>
      <c r="AB347" s="98"/>
      <c r="AC347" s="98"/>
      <c r="AD347" s="98"/>
      <c r="AE347" s="98"/>
      <c r="AF347" s="98"/>
      <c r="AG347" s="98"/>
      <c r="AH347" s="98"/>
      <c r="AI347" s="98"/>
      <c r="AJ347" s="98"/>
      <c r="AK347" s="98"/>
      <c r="AL347" s="98"/>
      <c r="AM347" s="98"/>
      <c r="AN347" s="98"/>
      <c r="AO347" s="98"/>
      <c r="AP347" s="98"/>
      <c r="AQ347" s="98"/>
      <c r="AR347" s="98"/>
      <c r="AS347" s="98"/>
      <c r="AT347" s="98"/>
      <c r="AU347" s="98"/>
      <c r="AV347" s="98"/>
      <c r="AW347" s="98"/>
      <c r="AX347" s="98"/>
      <c r="AY347" s="98"/>
      <c r="AZ347" s="98"/>
      <c r="BA347" s="98"/>
      <c r="BB347" s="98"/>
      <c r="BC347" s="98"/>
      <c r="BD347" s="98"/>
      <c r="BE347" s="98"/>
      <c r="BF347" s="98"/>
      <c r="BG347" s="98"/>
      <c r="BH347" s="98"/>
      <c r="BI347" s="98"/>
      <c r="BJ347" s="98"/>
      <c r="BK347" s="98"/>
      <c r="BL347" s="98"/>
      <c r="BM347" s="98"/>
      <c r="BN347" s="98"/>
      <c r="BO347" s="98"/>
      <c r="BP347" s="98"/>
      <c r="BQ347" s="98"/>
      <c r="BR347" s="98"/>
      <c r="BS347" s="98"/>
      <c r="BT347" s="98"/>
      <c r="BU347" s="98"/>
      <c r="BV347" s="98"/>
      <c r="BW347" s="98"/>
      <c r="BX347" s="98"/>
      <c r="BY347" s="98"/>
      <c r="BZ347" s="98"/>
      <c r="CA347" s="98"/>
      <c r="CB347" s="98"/>
      <c r="CC347" s="98"/>
      <c r="CD347" s="98"/>
      <c r="CE347" s="98"/>
      <c r="CF347" s="98"/>
      <c r="CG347" s="98"/>
      <c r="CH347" s="98"/>
      <c r="CI347" s="98"/>
      <c r="CJ347" s="98"/>
      <c r="CK347" s="98"/>
      <c r="CL347" s="98"/>
      <c r="CM347" s="98"/>
      <c r="CN347" s="98"/>
      <c r="CO347" s="98"/>
      <c r="CP347" s="98"/>
      <c r="CQ347" s="98"/>
      <c r="CR347" s="98"/>
      <c r="CS347" s="98"/>
      <c r="CT347" s="98"/>
      <c r="CU347" s="98"/>
      <c r="CV347" s="98"/>
      <c r="CW347" s="98"/>
      <c r="CX347" s="98"/>
      <c r="CY347" s="98"/>
      <c r="CZ347" s="98"/>
      <c r="DA347" s="98"/>
      <c r="DB347" s="98"/>
      <c r="DC347" s="98"/>
      <c r="DD347" s="98"/>
      <c r="DE347" s="98"/>
      <c r="DF347" s="98"/>
      <c r="DG347" s="98"/>
      <c r="DH347" s="98"/>
      <c r="DI347" s="98"/>
      <c r="DJ347" s="98"/>
      <c r="DK347" s="98"/>
      <c r="DL347" s="98"/>
      <c r="DM347" s="98"/>
      <c r="DN347" s="98"/>
      <c r="DO347" s="98"/>
      <c r="DP347" s="98"/>
      <c r="DQ347" s="98"/>
      <c r="DR347" s="98"/>
      <c r="DS347" s="98"/>
      <c r="DT347" s="98"/>
      <c r="DU347" s="98"/>
      <c r="DV347" s="98"/>
      <c r="DW347" s="98"/>
      <c r="DX347" s="98"/>
      <c r="DY347" s="98"/>
      <c r="DZ347" s="98"/>
      <c r="EA347" s="98"/>
      <c r="EB347" s="98"/>
      <c r="EC347" s="98"/>
      <c r="ED347" s="98"/>
      <c r="EE347" s="98"/>
      <c r="EF347" s="98"/>
      <c r="EG347" s="98"/>
      <c r="EH347" s="98"/>
      <c r="EI347" s="98"/>
      <c r="EJ347" s="98"/>
      <c r="EK347" s="98"/>
      <c r="EL347" s="98"/>
      <c r="EM347" s="98"/>
      <c r="EN347" s="98"/>
      <c r="EO347" s="98"/>
      <c r="EP347" s="98"/>
      <c r="EQ347" s="98"/>
      <c r="ER347" s="98"/>
      <c r="ES347" s="98"/>
      <c r="ET347" s="98"/>
      <c r="EU347" s="98"/>
      <c r="EV347" s="98"/>
      <c r="EW347" s="98"/>
      <c r="EX347" s="98"/>
      <c r="EY347" s="98"/>
      <c r="EZ347" s="98"/>
      <c r="FA347" s="98"/>
      <c r="FB347" s="98"/>
      <c r="FC347" s="98"/>
      <c r="FD347" s="98"/>
      <c r="FE347" s="98"/>
      <c r="FF347" s="98"/>
    </row>
    <row r="348" spans="3:162" x14ac:dyDescent="0.25">
      <c r="C348" s="98"/>
      <c r="D348" s="98"/>
      <c r="E348" s="98"/>
      <c r="F348" s="98"/>
      <c r="G348" s="98"/>
      <c r="H348" s="98"/>
      <c r="I348" s="98"/>
      <c r="J348" s="98"/>
      <c r="K348" s="98"/>
      <c r="L348" s="98"/>
      <c r="M348" s="98"/>
      <c r="N348" s="98"/>
      <c r="O348" s="98"/>
      <c r="P348" s="98"/>
      <c r="Q348" s="98"/>
      <c r="R348" s="98"/>
      <c r="S348" s="98"/>
      <c r="T348" s="98"/>
      <c r="U348" s="98"/>
      <c r="V348" s="98"/>
      <c r="W348" s="98"/>
      <c r="X348" s="98"/>
      <c r="Y348" s="98"/>
      <c r="Z348" s="98"/>
      <c r="AA348" s="98"/>
      <c r="AB348" s="98"/>
      <c r="AC348" s="98"/>
      <c r="AD348" s="98"/>
      <c r="AE348" s="98"/>
      <c r="AF348" s="98"/>
      <c r="AG348" s="98"/>
      <c r="AH348" s="98"/>
      <c r="AI348" s="98"/>
      <c r="AJ348" s="98"/>
      <c r="AK348" s="98"/>
      <c r="AL348" s="98"/>
      <c r="AM348" s="98"/>
      <c r="AN348" s="98"/>
      <c r="AO348" s="98"/>
      <c r="AP348" s="98"/>
      <c r="AQ348" s="98"/>
      <c r="AR348" s="98"/>
      <c r="AS348" s="98"/>
      <c r="AT348" s="98"/>
      <c r="AU348" s="98"/>
      <c r="AV348" s="98"/>
      <c r="AW348" s="98"/>
      <c r="AX348" s="98"/>
      <c r="AY348" s="98"/>
      <c r="AZ348" s="98"/>
      <c r="BA348" s="98"/>
      <c r="BB348" s="98"/>
      <c r="BC348" s="98"/>
      <c r="BD348" s="98"/>
      <c r="BE348" s="98"/>
      <c r="BF348" s="98"/>
      <c r="BG348" s="98"/>
      <c r="BH348" s="98"/>
      <c r="BI348" s="98"/>
      <c r="BJ348" s="98"/>
      <c r="BK348" s="98"/>
      <c r="BL348" s="98"/>
      <c r="BM348" s="98"/>
      <c r="BN348" s="98"/>
      <c r="BO348" s="98"/>
      <c r="BP348" s="98"/>
      <c r="BQ348" s="98"/>
      <c r="BR348" s="98"/>
      <c r="BS348" s="98"/>
      <c r="BT348" s="98"/>
      <c r="BU348" s="98"/>
      <c r="BV348" s="98"/>
      <c r="BW348" s="98"/>
      <c r="BX348" s="98"/>
      <c r="BY348" s="98"/>
      <c r="BZ348" s="98"/>
      <c r="CA348" s="98"/>
      <c r="CB348" s="98"/>
      <c r="CC348" s="98"/>
      <c r="CD348" s="98"/>
      <c r="CE348" s="98"/>
      <c r="CF348" s="98"/>
      <c r="CG348" s="98"/>
      <c r="CH348" s="98"/>
      <c r="CI348" s="98"/>
      <c r="CJ348" s="98"/>
      <c r="CK348" s="98"/>
      <c r="CL348" s="98"/>
      <c r="CM348" s="98"/>
      <c r="CN348" s="98"/>
      <c r="CO348" s="98"/>
      <c r="CP348" s="98"/>
      <c r="CQ348" s="98"/>
      <c r="CR348" s="98"/>
      <c r="CS348" s="98"/>
      <c r="CT348" s="98"/>
      <c r="CU348" s="98"/>
      <c r="CV348" s="98"/>
      <c r="CW348" s="98"/>
      <c r="CX348" s="98"/>
      <c r="CY348" s="98"/>
      <c r="CZ348" s="98"/>
      <c r="DA348" s="98"/>
      <c r="DB348" s="98"/>
      <c r="DC348" s="98"/>
      <c r="DD348" s="98"/>
      <c r="DE348" s="98"/>
      <c r="DF348" s="98"/>
      <c r="DG348" s="98"/>
      <c r="DH348" s="98"/>
      <c r="DI348" s="98"/>
      <c r="DJ348" s="98"/>
      <c r="DK348" s="98"/>
      <c r="DL348" s="98"/>
      <c r="DM348" s="98"/>
      <c r="DN348" s="98"/>
      <c r="DO348" s="98"/>
      <c r="DP348" s="98"/>
      <c r="DQ348" s="98"/>
      <c r="DR348" s="98"/>
      <c r="DS348" s="98"/>
      <c r="DT348" s="98"/>
      <c r="DU348" s="98"/>
      <c r="DV348" s="98"/>
      <c r="DW348" s="98"/>
      <c r="DX348" s="98"/>
      <c r="DY348" s="98"/>
      <c r="DZ348" s="98"/>
      <c r="EA348" s="98"/>
      <c r="EB348" s="98"/>
      <c r="EC348" s="98"/>
      <c r="ED348" s="98"/>
      <c r="EE348" s="98"/>
      <c r="EF348" s="98"/>
      <c r="EG348" s="98"/>
      <c r="EH348" s="98"/>
      <c r="EI348" s="98"/>
      <c r="EJ348" s="98"/>
      <c r="EK348" s="98"/>
      <c r="EL348" s="98"/>
      <c r="EM348" s="98"/>
      <c r="EN348" s="98"/>
      <c r="EO348" s="98"/>
      <c r="EP348" s="98"/>
      <c r="EQ348" s="98"/>
      <c r="ER348" s="98"/>
      <c r="ES348" s="98"/>
      <c r="ET348" s="98"/>
      <c r="EU348" s="98"/>
      <c r="EV348" s="98"/>
      <c r="EW348" s="98"/>
      <c r="EX348" s="98"/>
      <c r="EY348" s="98"/>
      <c r="EZ348" s="98"/>
      <c r="FA348" s="98"/>
      <c r="FB348" s="98"/>
      <c r="FC348" s="98"/>
      <c r="FD348" s="98"/>
      <c r="FE348" s="98"/>
      <c r="FF348" s="98"/>
    </row>
    <row r="349" spans="3:162" x14ac:dyDescent="0.25">
      <c r="C349" s="98"/>
      <c r="D349" s="98"/>
      <c r="E349" s="98"/>
      <c r="F349" s="98"/>
      <c r="G349" s="98"/>
      <c r="H349" s="98"/>
      <c r="I349" s="98"/>
      <c r="J349" s="98"/>
      <c r="K349" s="98"/>
      <c r="L349" s="98"/>
      <c r="M349" s="98"/>
      <c r="N349" s="98"/>
      <c r="O349" s="98"/>
      <c r="P349" s="98"/>
      <c r="Q349" s="98"/>
      <c r="R349" s="98"/>
      <c r="S349" s="98"/>
      <c r="T349" s="98"/>
      <c r="U349" s="98"/>
      <c r="V349" s="98"/>
      <c r="W349" s="98"/>
      <c r="X349" s="98"/>
      <c r="Y349" s="98"/>
      <c r="Z349" s="98"/>
      <c r="AA349" s="98"/>
      <c r="AB349" s="98"/>
      <c r="AC349" s="98"/>
      <c r="AD349" s="98"/>
      <c r="AE349" s="98"/>
      <c r="AF349" s="98"/>
      <c r="AG349" s="98"/>
      <c r="AH349" s="98"/>
      <c r="AI349" s="98"/>
      <c r="AJ349" s="98"/>
      <c r="AK349" s="98"/>
      <c r="AL349" s="98"/>
      <c r="AM349" s="98"/>
      <c r="AN349" s="98"/>
      <c r="AO349" s="98"/>
      <c r="AP349" s="98"/>
      <c r="AQ349" s="98"/>
      <c r="AR349" s="98"/>
      <c r="AS349" s="98"/>
      <c r="AT349" s="98"/>
      <c r="AU349" s="98"/>
      <c r="AV349" s="98"/>
      <c r="AW349" s="98"/>
      <c r="AX349" s="98"/>
      <c r="AY349" s="98"/>
      <c r="AZ349" s="98"/>
      <c r="BA349" s="98"/>
      <c r="BB349" s="98"/>
      <c r="BC349" s="98"/>
      <c r="BD349" s="98"/>
      <c r="BE349" s="98"/>
      <c r="BF349" s="98"/>
      <c r="BG349" s="98"/>
      <c r="BH349" s="98"/>
      <c r="BI349" s="98"/>
      <c r="BJ349" s="98"/>
      <c r="BK349" s="98"/>
      <c r="BL349" s="98"/>
      <c r="BM349" s="98"/>
      <c r="BN349" s="98"/>
      <c r="BO349" s="98"/>
      <c r="BP349" s="98"/>
      <c r="BQ349" s="98"/>
      <c r="BR349" s="98"/>
      <c r="BS349" s="98"/>
      <c r="BT349" s="98"/>
      <c r="BU349" s="98"/>
      <c r="BV349" s="98"/>
      <c r="BW349" s="98"/>
      <c r="BX349" s="98"/>
      <c r="BY349" s="98"/>
      <c r="BZ349" s="98"/>
      <c r="CA349" s="98"/>
      <c r="CB349" s="98"/>
      <c r="CC349" s="98"/>
      <c r="CD349" s="98"/>
      <c r="CE349" s="98"/>
      <c r="CF349" s="98"/>
      <c r="CG349" s="98"/>
      <c r="CH349" s="98"/>
      <c r="CI349" s="98"/>
      <c r="CJ349" s="98"/>
      <c r="CK349" s="98"/>
      <c r="CL349" s="98"/>
      <c r="CM349" s="98"/>
      <c r="CN349" s="98"/>
      <c r="CO349" s="98"/>
      <c r="CP349" s="98"/>
      <c r="CQ349" s="98"/>
      <c r="CR349" s="98"/>
      <c r="CS349" s="98"/>
      <c r="CT349" s="98"/>
      <c r="CU349" s="98"/>
      <c r="CV349" s="98"/>
      <c r="CW349" s="98"/>
      <c r="CX349" s="98"/>
      <c r="CY349" s="98"/>
      <c r="CZ349" s="98"/>
      <c r="DA349" s="98"/>
      <c r="DB349" s="98"/>
      <c r="DC349" s="98"/>
      <c r="DD349" s="98"/>
      <c r="DE349" s="98"/>
      <c r="DF349" s="98"/>
      <c r="DG349" s="98"/>
      <c r="DH349" s="98"/>
      <c r="DI349" s="98"/>
      <c r="DJ349" s="98"/>
      <c r="DK349" s="98"/>
      <c r="DL349" s="98"/>
      <c r="DM349" s="98"/>
      <c r="DN349" s="98"/>
      <c r="DO349" s="98"/>
      <c r="DP349" s="98"/>
      <c r="DQ349" s="98"/>
      <c r="DR349" s="98"/>
      <c r="DS349" s="98"/>
      <c r="DT349" s="98"/>
      <c r="DU349" s="98"/>
      <c r="DV349" s="98"/>
      <c r="DW349" s="98"/>
      <c r="DX349" s="98"/>
      <c r="DY349" s="98"/>
      <c r="DZ349" s="98"/>
      <c r="EA349" s="98"/>
      <c r="EB349" s="98"/>
      <c r="EC349" s="98"/>
      <c r="ED349" s="98"/>
      <c r="EE349" s="98"/>
      <c r="EF349" s="98"/>
      <c r="EG349" s="98"/>
      <c r="EH349" s="98"/>
      <c r="EI349" s="98"/>
      <c r="EJ349" s="98"/>
      <c r="EK349" s="98"/>
      <c r="EL349" s="98"/>
      <c r="EM349" s="98"/>
      <c r="EN349" s="98"/>
      <c r="EO349" s="98"/>
      <c r="EP349" s="98"/>
      <c r="EQ349" s="98"/>
      <c r="ER349" s="98"/>
      <c r="ES349" s="98"/>
      <c r="ET349" s="98"/>
      <c r="EU349" s="98"/>
      <c r="EV349" s="98"/>
      <c r="EW349" s="98"/>
      <c r="EX349" s="98"/>
      <c r="EY349" s="98"/>
      <c r="EZ349" s="98"/>
      <c r="FA349" s="98"/>
      <c r="FB349" s="98"/>
      <c r="FC349" s="98"/>
      <c r="FD349" s="98"/>
      <c r="FE349" s="98"/>
      <c r="FF349" s="98"/>
    </row>
    <row r="350" spans="3:162" x14ac:dyDescent="0.25">
      <c r="C350" s="98"/>
      <c r="D350" s="98"/>
      <c r="E350" s="98"/>
      <c r="F350" s="98"/>
      <c r="G350" s="98"/>
      <c r="H350" s="98"/>
      <c r="I350" s="98"/>
      <c r="J350" s="98"/>
      <c r="K350" s="98"/>
      <c r="L350" s="98"/>
      <c r="M350" s="98"/>
      <c r="N350" s="98"/>
      <c r="O350" s="98"/>
      <c r="P350" s="98"/>
      <c r="Q350" s="98"/>
      <c r="R350" s="98"/>
      <c r="S350" s="98"/>
      <c r="T350" s="98"/>
      <c r="U350" s="98"/>
      <c r="V350" s="98"/>
      <c r="W350" s="98"/>
      <c r="X350" s="98"/>
      <c r="Y350" s="98"/>
      <c r="Z350" s="98"/>
      <c r="AA350" s="98"/>
      <c r="AB350" s="98"/>
      <c r="AC350" s="98"/>
      <c r="AD350" s="98"/>
      <c r="AE350" s="98"/>
      <c r="AF350" s="98"/>
      <c r="AG350" s="98"/>
      <c r="AH350" s="98"/>
      <c r="AI350" s="98"/>
      <c r="AJ350" s="98"/>
      <c r="AK350" s="98"/>
      <c r="AL350" s="98"/>
      <c r="AM350" s="98"/>
      <c r="AN350" s="98"/>
      <c r="AO350" s="98"/>
      <c r="AP350" s="98"/>
      <c r="AQ350" s="98"/>
      <c r="AR350" s="98"/>
      <c r="AS350" s="98"/>
      <c r="AT350" s="98"/>
      <c r="AU350" s="98"/>
      <c r="AV350" s="98"/>
      <c r="AW350" s="98"/>
      <c r="AX350" s="98"/>
      <c r="AY350" s="98"/>
      <c r="AZ350" s="98"/>
      <c r="BA350" s="98"/>
      <c r="BB350" s="98"/>
      <c r="BC350" s="98"/>
      <c r="BD350" s="98"/>
      <c r="BE350" s="98"/>
      <c r="BF350" s="98"/>
      <c r="BG350" s="98"/>
      <c r="BH350" s="98"/>
      <c r="BI350" s="98"/>
      <c r="BJ350" s="98"/>
      <c r="BK350" s="98"/>
      <c r="BL350" s="98"/>
      <c r="BM350" s="98"/>
      <c r="BN350" s="98"/>
      <c r="BO350" s="98"/>
      <c r="BP350" s="98"/>
      <c r="BQ350" s="98"/>
      <c r="BR350" s="98"/>
      <c r="BS350" s="98"/>
      <c r="BT350" s="98"/>
      <c r="BU350" s="98"/>
      <c r="BV350" s="98"/>
      <c r="BW350" s="98"/>
      <c r="BX350" s="98"/>
      <c r="BY350" s="98"/>
      <c r="BZ350" s="98"/>
      <c r="CA350" s="98"/>
      <c r="CB350" s="98"/>
      <c r="CC350" s="98"/>
      <c r="CD350" s="98"/>
      <c r="CE350" s="98"/>
      <c r="CF350" s="98"/>
      <c r="CG350" s="98"/>
      <c r="CH350" s="98"/>
      <c r="CI350" s="98"/>
      <c r="CJ350" s="98"/>
      <c r="CK350" s="98"/>
      <c r="CL350" s="98"/>
      <c r="CM350" s="98"/>
      <c r="CN350" s="98"/>
      <c r="CO350" s="98"/>
      <c r="CP350" s="98"/>
      <c r="CQ350" s="98"/>
      <c r="CR350" s="98"/>
      <c r="CS350" s="98"/>
      <c r="CT350" s="98"/>
      <c r="CU350" s="98"/>
      <c r="CV350" s="98"/>
      <c r="CW350" s="98"/>
      <c r="CX350" s="98"/>
      <c r="CY350" s="98"/>
      <c r="CZ350" s="98"/>
      <c r="DA350" s="98"/>
      <c r="DB350" s="98"/>
      <c r="DC350" s="98"/>
      <c r="DD350" s="98"/>
      <c r="DE350" s="98"/>
      <c r="DF350" s="98"/>
      <c r="DG350" s="98"/>
      <c r="DH350" s="98"/>
      <c r="DI350" s="98"/>
      <c r="DJ350" s="98"/>
      <c r="DK350" s="98"/>
      <c r="DL350" s="98"/>
      <c r="DM350" s="98"/>
      <c r="DN350" s="98"/>
      <c r="DO350" s="98"/>
      <c r="DP350" s="98"/>
      <c r="DQ350" s="98"/>
      <c r="DR350" s="98"/>
      <c r="DS350" s="98"/>
      <c r="DT350" s="98"/>
      <c r="DU350" s="98"/>
      <c r="DV350" s="98"/>
      <c r="DW350" s="98"/>
      <c r="DX350" s="98"/>
      <c r="DY350" s="98"/>
      <c r="DZ350" s="98"/>
      <c r="EA350" s="98"/>
      <c r="EB350" s="98"/>
      <c r="EC350" s="98"/>
      <c r="ED350" s="98"/>
      <c r="EE350" s="98"/>
      <c r="EF350" s="98"/>
      <c r="EG350" s="98"/>
      <c r="EH350" s="98"/>
      <c r="EI350" s="98"/>
      <c r="EJ350" s="98"/>
      <c r="EK350" s="98"/>
      <c r="EL350" s="98"/>
      <c r="EM350" s="98"/>
      <c r="EN350" s="98"/>
      <c r="EO350" s="98"/>
      <c r="EP350" s="98"/>
      <c r="EQ350" s="98"/>
      <c r="ER350" s="98"/>
      <c r="ES350" s="98"/>
      <c r="ET350" s="98"/>
      <c r="EU350" s="98"/>
      <c r="EV350" s="98"/>
      <c r="EW350" s="98"/>
      <c r="EX350" s="98"/>
      <c r="EY350" s="98"/>
      <c r="EZ350" s="98"/>
      <c r="FA350" s="98"/>
      <c r="FB350" s="98"/>
      <c r="FC350" s="98"/>
      <c r="FD350" s="98"/>
      <c r="FE350" s="98"/>
      <c r="FF350" s="98"/>
    </row>
    <row r="351" spans="3:162" x14ac:dyDescent="0.25">
      <c r="C351" s="98"/>
      <c r="D351" s="98"/>
      <c r="E351" s="98"/>
      <c r="F351" s="98"/>
      <c r="G351" s="98"/>
      <c r="H351" s="98"/>
      <c r="I351" s="98"/>
      <c r="J351" s="98"/>
      <c r="K351" s="98"/>
      <c r="L351" s="98"/>
      <c r="M351" s="98"/>
      <c r="N351" s="98"/>
      <c r="O351" s="98"/>
      <c r="P351" s="98"/>
      <c r="Q351" s="98"/>
      <c r="R351" s="98"/>
      <c r="S351" s="98"/>
      <c r="T351" s="98"/>
      <c r="U351" s="98"/>
      <c r="V351" s="98"/>
      <c r="W351" s="98"/>
      <c r="X351" s="98"/>
      <c r="Y351" s="98"/>
      <c r="Z351" s="98"/>
      <c r="AA351" s="98"/>
      <c r="AB351" s="98"/>
      <c r="AC351" s="98"/>
      <c r="AD351" s="98"/>
      <c r="AE351" s="98"/>
      <c r="AF351" s="98"/>
      <c r="AG351" s="98"/>
      <c r="AH351" s="98"/>
      <c r="AI351" s="98"/>
      <c r="AJ351" s="98"/>
      <c r="AK351" s="98"/>
      <c r="AL351" s="98"/>
      <c r="AM351" s="98"/>
      <c r="AN351" s="98"/>
      <c r="AO351" s="98"/>
      <c r="AP351" s="98"/>
      <c r="AQ351" s="98"/>
      <c r="AR351" s="98"/>
      <c r="AS351" s="98"/>
      <c r="AT351" s="98"/>
      <c r="AU351" s="98"/>
      <c r="AV351" s="98"/>
      <c r="AW351" s="98"/>
      <c r="AX351" s="98"/>
      <c r="AY351" s="98"/>
      <c r="AZ351" s="98"/>
      <c r="BA351" s="98"/>
      <c r="BB351" s="98"/>
      <c r="BC351" s="98"/>
      <c r="BD351" s="98"/>
      <c r="BE351" s="98"/>
      <c r="BF351" s="98"/>
      <c r="BG351" s="98"/>
      <c r="BH351" s="98"/>
      <c r="BI351" s="98"/>
      <c r="BJ351" s="98"/>
      <c r="BK351" s="98"/>
      <c r="BL351" s="98"/>
      <c r="BM351" s="98"/>
      <c r="BN351" s="98"/>
      <c r="BO351" s="98"/>
      <c r="BP351" s="98"/>
      <c r="BQ351" s="98"/>
      <c r="BR351" s="98"/>
      <c r="BS351" s="98"/>
      <c r="BT351" s="98"/>
      <c r="BU351" s="98"/>
      <c r="BV351" s="98"/>
      <c r="BW351" s="98"/>
      <c r="BX351" s="98"/>
      <c r="BY351" s="98"/>
      <c r="BZ351" s="98"/>
      <c r="CA351" s="98"/>
      <c r="CB351" s="98"/>
      <c r="CC351" s="98"/>
      <c r="CD351" s="98"/>
      <c r="CE351" s="98"/>
      <c r="CF351" s="98"/>
      <c r="CG351" s="98"/>
      <c r="CH351" s="98"/>
      <c r="CI351" s="98"/>
      <c r="CJ351" s="98"/>
      <c r="CK351" s="98"/>
      <c r="CL351" s="98"/>
      <c r="CM351" s="98"/>
      <c r="CN351" s="98"/>
      <c r="CO351" s="98"/>
      <c r="CP351" s="98"/>
      <c r="CQ351" s="98"/>
      <c r="CR351" s="98"/>
      <c r="CS351" s="98"/>
      <c r="CT351" s="98"/>
      <c r="CU351" s="98"/>
      <c r="CV351" s="98"/>
      <c r="CW351" s="98"/>
      <c r="CX351" s="98"/>
      <c r="CY351" s="98"/>
      <c r="CZ351" s="98"/>
      <c r="DA351" s="98"/>
      <c r="DB351" s="98"/>
      <c r="DC351" s="98"/>
      <c r="DD351" s="98"/>
      <c r="DE351" s="98"/>
      <c r="DF351" s="98"/>
      <c r="DG351" s="98"/>
      <c r="DH351" s="98"/>
      <c r="DI351" s="98"/>
      <c r="DJ351" s="98"/>
      <c r="DK351" s="98"/>
      <c r="DL351" s="98"/>
      <c r="DM351" s="98"/>
      <c r="DN351" s="98"/>
      <c r="DO351" s="98"/>
      <c r="DP351" s="98"/>
      <c r="DQ351" s="98"/>
      <c r="DR351" s="98"/>
      <c r="DS351" s="98"/>
      <c r="DT351" s="98"/>
      <c r="DU351" s="98"/>
      <c r="DV351" s="98"/>
      <c r="DW351" s="98"/>
      <c r="DX351" s="98"/>
      <c r="DY351" s="98"/>
      <c r="DZ351" s="98"/>
      <c r="EA351" s="98"/>
      <c r="EB351" s="98"/>
      <c r="EC351" s="98"/>
      <c r="ED351" s="98"/>
      <c r="EE351" s="98"/>
      <c r="EF351" s="98"/>
      <c r="EG351" s="98"/>
      <c r="EH351" s="98"/>
      <c r="EI351" s="98"/>
      <c r="EJ351" s="98"/>
      <c r="EK351" s="98"/>
      <c r="EL351" s="98"/>
      <c r="EM351" s="98"/>
      <c r="EN351" s="98"/>
      <c r="EO351" s="98"/>
      <c r="EP351" s="98"/>
      <c r="EQ351" s="98"/>
      <c r="ER351" s="98"/>
      <c r="ES351" s="98"/>
      <c r="ET351" s="98"/>
      <c r="EU351" s="98"/>
      <c r="EV351" s="98"/>
      <c r="EW351" s="98"/>
      <c r="EX351" s="98"/>
      <c r="EY351" s="98"/>
      <c r="EZ351" s="98"/>
      <c r="FA351" s="98"/>
      <c r="FB351" s="98"/>
      <c r="FC351" s="98"/>
      <c r="FD351" s="98"/>
      <c r="FE351" s="98"/>
      <c r="FF351" s="98"/>
    </row>
    <row r="352" spans="3:162" x14ac:dyDescent="0.25">
      <c r="C352" s="98"/>
      <c r="D352" s="98"/>
      <c r="E352" s="98"/>
      <c r="F352" s="98"/>
      <c r="G352" s="98"/>
      <c r="H352" s="98"/>
      <c r="I352" s="98"/>
      <c r="J352" s="98"/>
      <c r="K352" s="98"/>
      <c r="L352" s="98"/>
      <c r="M352" s="98"/>
      <c r="N352" s="98"/>
      <c r="O352" s="98"/>
      <c r="P352" s="98"/>
      <c r="Q352" s="98"/>
      <c r="R352" s="98"/>
      <c r="S352" s="98"/>
      <c r="T352" s="98"/>
      <c r="U352" s="98"/>
      <c r="V352" s="98"/>
      <c r="W352" s="98"/>
      <c r="X352" s="98"/>
      <c r="Y352" s="98"/>
      <c r="Z352" s="98"/>
      <c r="AA352" s="98"/>
      <c r="AB352" s="98"/>
      <c r="AC352" s="98"/>
      <c r="AD352" s="98"/>
      <c r="AE352" s="98"/>
      <c r="AF352" s="98"/>
      <c r="AG352" s="98"/>
      <c r="AH352" s="98"/>
      <c r="AI352" s="98"/>
      <c r="AJ352" s="98"/>
      <c r="AK352" s="98"/>
      <c r="AL352" s="98"/>
      <c r="AM352" s="98"/>
      <c r="AN352" s="98"/>
      <c r="AO352" s="98"/>
      <c r="AP352" s="98"/>
      <c r="AQ352" s="98"/>
      <c r="AR352" s="98"/>
      <c r="AS352" s="98"/>
      <c r="AT352" s="98"/>
      <c r="AU352" s="98"/>
      <c r="AV352" s="98"/>
      <c r="AW352" s="98"/>
      <c r="AX352" s="98"/>
      <c r="AY352" s="98"/>
      <c r="AZ352" s="98"/>
      <c r="BA352" s="98"/>
      <c r="BB352" s="98"/>
      <c r="BC352" s="98"/>
      <c r="BD352" s="98"/>
      <c r="BE352" s="98"/>
      <c r="BF352" s="98"/>
      <c r="BG352" s="98"/>
      <c r="BH352" s="98"/>
      <c r="BI352" s="98"/>
      <c r="BJ352" s="98"/>
      <c r="BK352" s="98"/>
      <c r="BL352" s="98"/>
      <c r="BM352" s="98"/>
      <c r="BN352" s="98"/>
      <c r="BO352" s="98"/>
      <c r="BP352" s="98"/>
      <c r="BQ352" s="98"/>
      <c r="BR352" s="98"/>
      <c r="BS352" s="98"/>
      <c r="BT352" s="98"/>
      <c r="BU352" s="98"/>
      <c r="BV352" s="98"/>
      <c r="BW352" s="98"/>
      <c r="BX352" s="98"/>
      <c r="BY352" s="98"/>
      <c r="BZ352" s="98"/>
      <c r="CA352" s="98"/>
      <c r="CB352" s="98"/>
      <c r="CC352" s="98"/>
      <c r="CD352" s="98"/>
      <c r="CE352" s="98"/>
      <c r="CF352" s="98"/>
      <c r="CG352" s="98"/>
      <c r="CH352" s="98"/>
      <c r="CI352" s="98"/>
      <c r="CJ352" s="98"/>
      <c r="CK352" s="98"/>
      <c r="CL352" s="98"/>
      <c r="CM352" s="98"/>
      <c r="CN352" s="98"/>
      <c r="CO352" s="98"/>
      <c r="CP352" s="98"/>
      <c r="CQ352" s="98"/>
      <c r="CR352" s="98"/>
      <c r="CS352" s="98"/>
      <c r="CT352" s="98"/>
      <c r="CU352" s="98"/>
      <c r="CV352" s="98"/>
      <c r="CW352" s="98"/>
      <c r="CX352" s="98"/>
      <c r="CY352" s="98"/>
      <c r="CZ352" s="98"/>
      <c r="DA352" s="98"/>
      <c r="DB352" s="98"/>
      <c r="DC352" s="98"/>
      <c r="DD352" s="98"/>
      <c r="DE352" s="98"/>
      <c r="DF352" s="98"/>
      <c r="DG352" s="98"/>
      <c r="DH352" s="98"/>
      <c r="DI352" s="98"/>
      <c r="DJ352" s="98"/>
      <c r="DK352" s="98"/>
      <c r="DL352" s="98"/>
      <c r="DM352" s="98"/>
      <c r="DN352" s="98"/>
      <c r="DO352" s="98"/>
      <c r="DP352" s="98"/>
      <c r="DQ352" s="98"/>
      <c r="DR352" s="98"/>
      <c r="DS352" s="98"/>
      <c r="DT352" s="98"/>
      <c r="DU352" s="98"/>
      <c r="DV352" s="98"/>
      <c r="DW352" s="98"/>
      <c r="DX352" s="98"/>
      <c r="DY352" s="98"/>
      <c r="DZ352" s="98"/>
      <c r="EA352" s="98"/>
      <c r="EB352" s="98"/>
      <c r="EC352" s="98"/>
      <c r="ED352" s="98"/>
      <c r="EE352" s="98"/>
      <c r="EF352" s="98"/>
      <c r="EG352" s="98"/>
      <c r="EH352" s="98"/>
      <c r="EI352" s="98"/>
      <c r="EJ352" s="98"/>
      <c r="EK352" s="98"/>
      <c r="EL352" s="98"/>
      <c r="EM352" s="98"/>
      <c r="EN352" s="98"/>
      <c r="EO352" s="98"/>
      <c r="EP352" s="98"/>
      <c r="EQ352" s="98"/>
      <c r="ER352" s="98"/>
      <c r="ES352" s="98"/>
      <c r="ET352" s="98"/>
      <c r="EU352" s="98"/>
      <c r="EV352" s="98"/>
      <c r="EW352" s="98"/>
      <c r="EX352" s="98"/>
      <c r="EY352" s="98"/>
      <c r="EZ352" s="98"/>
      <c r="FA352" s="98"/>
      <c r="FB352" s="98"/>
      <c r="FC352" s="98"/>
      <c r="FD352" s="98"/>
      <c r="FE352" s="98"/>
      <c r="FF352" s="98"/>
    </row>
    <row r="353" spans="3:162" x14ac:dyDescent="0.25">
      <c r="C353" s="98"/>
      <c r="D353" s="98"/>
      <c r="E353" s="98"/>
      <c r="F353" s="98"/>
      <c r="G353" s="98"/>
      <c r="H353" s="98"/>
      <c r="I353" s="98"/>
      <c r="J353" s="98"/>
      <c r="K353" s="98"/>
      <c r="L353" s="98"/>
      <c r="M353" s="98"/>
      <c r="N353" s="98"/>
      <c r="O353" s="98"/>
      <c r="P353" s="98"/>
      <c r="Q353" s="98"/>
      <c r="R353" s="98"/>
      <c r="S353" s="98"/>
      <c r="T353" s="98"/>
      <c r="U353" s="98"/>
      <c r="V353" s="98"/>
      <c r="W353" s="98"/>
      <c r="X353" s="98"/>
      <c r="Y353" s="98"/>
      <c r="Z353" s="98"/>
      <c r="AA353" s="98"/>
      <c r="AB353" s="98"/>
      <c r="AC353" s="98"/>
      <c r="AD353" s="98"/>
      <c r="AE353" s="98"/>
      <c r="AF353" s="98"/>
      <c r="AG353" s="98"/>
      <c r="AH353" s="98"/>
      <c r="AI353" s="98"/>
      <c r="AJ353" s="98"/>
      <c r="AK353" s="98"/>
      <c r="AL353" s="98"/>
      <c r="AM353" s="98"/>
      <c r="AN353" s="98"/>
      <c r="AO353" s="98"/>
      <c r="AP353" s="98"/>
      <c r="AQ353" s="98"/>
      <c r="AR353" s="98"/>
      <c r="AS353" s="98"/>
      <c r="AT353" s="98"/>
      <c r="AU353" s="98"/>
      <c r="AV353" s="98"/>
      <c r="AW353" s="98"/>
      <c r="AX353" s="98"/>
      <c r="AY353" s="98"/>
      <c r="AZ353" s="98"/>
      <c r="BA353" s="98"/>
      <c r="BB353" s="98"/>
      <c r="BC353" s="98"/>
      <c r="BD353" s="98"/>
      <c r="BE353" s="98"/>
      <c r="BF353" s="98"/>
      <c r="BG353" s="98"/>
      <c r="BH353" s="98"/>
      <c r="BI353" s="98"/>
      <c r="BJ353" s="98"/>
      <c r="BK353" s="98"/>
      <c r="BL353" s="98"/>
      <c r="BM353" s="98"/>
      <c r="BN353" s="98"/>
      <c r="BO353" s="98"/>
      <c r="BP353" s="98"/>
      <c r="BQ353" s="98"/>
      <c r="BR353" s="98"/>
      <c r="BS353" s="98"/>
      <c r="BT353" s="98"/>
      <c r="BU353" s="98"/>
      <c r="BV353" s="98"/>
      <c r="BW353" s="98"/>
      <c r="BX353" s="98"/>
      <c r="BY353" s="98"/>
      <c r="BZ353" s="98"/>
      <c r="CA353" s="98"/>
      <c r="CB353" s="98"/>
      <c r="CC353" s="98"/>
      <c r="CD353" s="98"/>
      <c r="CE353" s="98"/>
      <c r="CF353" s="98"/>
      <c r="CG353" s="98"/>
      <c r="CH353" s="98"/>
      <c r="CI353" s="98"/>
      <c r="CJ353" s="98"/>
      <c r="CK353" s="98"/>
      <c r="CL353" s="98"/>
      <c r="CM353" s="98"/>
      <c r="CN353" s="98"/>
      <c r="CO353" s="98"/>
      <c r="CP353" s="98"/>
      <c r="CQ353" s="98"/>
      <c r="CR353" s="98"/>
      <c r="CS353" s="98"/>
      <c r="CT353" s="98"/>
      <c r="CU353" s="98"/>
      <c r="CV353" s="98"/>
      <c r="CW353" s="98"/>
      <c r="CX353" s="98"/>
      <c r="CY353" s="98"/>
      <c r="CZ353" s="98"/>
      <c r="DA353" s="98"/>
      <c r="DB353" s="98"/>
      <c r="DC353" s="98"/>
      <c r="DD353" s="98"/>
      <c r="DE353" s="98"/>
      <c r="DF353" s="98"/>
      <c r="DG353" s="98"/>
      <c r="DH353" s="98"/>
      <c r="DI353" s="98"/>
      <c r="DJ353" s="98"/>
      <c r="DK353" s="98"/>
      <c r="DL353" s="98"/>
      <c r="DM353" s="98"/>
      <c r="DN353" s="98"/>
      <c r="DO353" s="98"/>
      <c r="DP353" s="98"/>
      <c r="DQ353" s="98"/>
      <c r="DR353" s="98"/>
      <c r="DS353" s="98"/>
      <c r="DT353" s="98"/>
      <c r="DU353" s="98"/>
      <c r="DV353" s="98"/>
      <c r="DW353" s="98"/>
      <c r="DX353" s="98"/>
      <c r="DY353" s="98"/>
      <c r="DZ353" s="98"/>
      <c r="EA353" s="98"/>
      <c r="EB353" s="98"/>
      <c r="EC353" s="98"/>
      <c r="ED353" s="98"/>
      <c r="EE353" s="98"/>
      <c r="EF353" s="98"/>
      <c r="EG353" s="98"/>
      <c r="EH353" s="98"/>
      <c r="EI353" s="98"/>
      <c r="EJ353" s="98"/>
      <c r="EK353" s="98"/>
      <c r="EL353" s="98"/>
      <c r="EM353" s="98"/>
      <c r="EN353" s="98"/>
      <c r="EO353" s="98"/>
      <c r="EP353" s="98"/>
      <c r="EQ353" s="98"/>
      <c r="ER353" s="98"/>
      <c r="ES353" s="98"/>
      <c r="ET353" s="98"/>
      <c r="EU353" s="98"/>
      <c r="EV353" s="98"/>
      <c r="EW353" s="98"/>
      <c r="EX353" s="98"/>
      <c r="EY353" s="98"/>
      <c r="EZ353" s="98"/>
      <c r="FA353" s="98"/>
      <c r="FB353" s="98"/>
      <c r="FC353" s="98"/>
      <c r="FD353" s="98"/>
      <c r="FE353" s="98"/>
      <c r="FF353" s="98"/>
    </row>
  </sheetData>
  <mergeCells count="6">
    <mergeCell ref="A2:F3"/>
    <mergeCell ref="B4:B6"/>
    <mergeCell ref="F4:F6"/>
    <mergeCell ref="D4:D6"/>
    <mergeCell ref="E4:E6"/>
    <mergeCell ref="C4:C6"/>
  </mergeCells>
  <pageMargins left="0.78740157480314965" right="0" top="0.23622047244094491" bottom="0.23622047244094491" header="0" footer="0"/>
  <pageSetup paperSize="9" scale="90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01"/>
  <sheetViews>
    <sheetView zoomScale="90" zoomScaleNormal="90" zoomScaleSheetLayoutView="75" workbookViewId="0">
      <pane xSplit="1" ySplit="7" topLeftCell="B8" activePane="bottomRight" state="frozen"/>
      <selection pane="topRight" activeCell="C1" sqref="C1"/>
      <selection pane="bottomLeft" activeCell="A8" sqref="A8"/>
      <selection pane="bottomRight" activeCell="A2" sqref="A2:F3"/>
    </sheetView>
  </sheetViews>
  <sheetFormatPr defaultColWidth="11.42578125" defaultRowHeight="15" customHeight="1" x14ac:dyDescent="0.25"/>
  <cols>
    <col min="1" max="1" width="41.42578125" style="3" customWidth="1"/>
    <col min="2" max="2" width="10.28515625" style="3" customWidth="1"/>
    <col min="3" max="3" width="11.28515625" style="3" customWidth="1"/>
    <col min="4" max="4" width="10.7109375" style="3" customWidth="1"/>
    <col min="5" max="5" width="11" style="3" customWidth="1"/>
    <col min="6" max="6" width="10.85546875" style="3" customWidth="1"/>
    <col min="7" max="16384" width="11.42578125" style="3"/>
  </cols>
  <sheetData>
    <row r="2" spans="1:6" s="1" customFormat="1" ht="30.75" customHeight="1" x14ac:dyDescent="0.25">
      <c r="A2" s="910" t="s">
        <v>360</v>
      </c>
      <c r="B2" s="911"/>
      <c r="C2" s="911"/>
      <c r="D2" s="911"/>
      <c r="E2" s="911"/>
      <c r="F2" s="911"/>
    </row>
    <row r="3" spans="1:6" ht="15" customHeight="1" thickBot="1" x14ac:dyDescent="0.3">
      <c r="A3" s="911"/>
      <c r="B3" s="911"/>
      <c r="C3" s="911"/>
      <c r="D3" s="911"/>
      <c r="E3" s="911"/>
      <c r="F3" s="911"/>
    </row>
    <row r="4" spans="1:6" ht="33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15" customHeight="1" x14ac:dyDescent="0.3">
      <c r="A5" s="56"/>
      <c r="B5" s="918"/>
      <c r="C5" s="915"/>
      <c r="D5" s="924"/>
      <c r="E5" s="918"/>
      <c r="F5" s="921"/>
    </row>
    <row r="6" spans="1:6" ht="41.2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" customHeight="1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33" customHeight="1" x14ac:dyDescent="0.25">
      <c r="A8" s="288" t="s">
        <v>258</v>
      </c>
      <c r="B8" s="470"/>
      <c r="C8" s="195"/>
      <c r="D8" s="195"/>
      <c r="E8" s="195"/>
      <c r="F8" s="195"/>
    </row>
    <row r="9" spans="1:6" ht="15" customHeight="1" x14ac:dyDescent="0.25">
      <c r="A9" s="10" t="s">
        <v>5</v>
      </c>
      <c r="B9" s="471"/>
      <c r="C9" s="105"/>
      <c r="D9" s="105"/>
      <c r="E9" s="105"/>
      <c r="F9" s="105"/>
    </row>
    <row r="10" spans="1:6" ht="15" customHeight="1" x14ac:dyDescent="0.25">
      <c r="A10" s="11" t="s">
        <v>24</v>
      </c>
      <c r="B10" s="471">
        <v>340</v>
      </c>
      <c r="C10" s="105">
        <v>700</v>
      </c>
      <c r="D10" s="90">
        <v>11</v>
      </c>
      <c r="E10" s="108">
        <f t="shared" ref="E10:E16" si="0">ROUND(F10/B10,0)</f>
        <v>23</v>
      </c>
      <c r="F10" s="105">
        <f t="shared" ref="F10:F16" si="1">ROUND(C10*D10,0)</f>
        <v>7700</v>
      </c>
    </row>
    <row r="11" spans="1:6" ht="15" customHeight="1" x14ac:dyDescent="0.25">
      <c r="A11" s="11" t="s">
        <v>13</v>
      </c>
      <c r="B11" s="471">
        <v>340</v>
      </c>
      <c r="C11" s="105">
        <v>845</v>
      </c>
      <c r="D11" s="90">
        <v>9</v>
      </c>
      <c r="E11" s="108">
        <f t="shared" si="0"/>
        <v>22</v>
      </c>
      <c r="F11" s="105">
        <f t="shared" si="1"/>
        <v>7605</v>
      </c>
    </row>
    <row r="12" spans="1:6" ht="15" customHeight="1" x14ac:dyDescent="0.25">
      <c r="A12" s="11" t="s">
        <v>30</v>
      </c>
      <c r="B12" s="471">
        <v>320</v>
      </c>
      <c r="C12" s="105">
        <v>330</v>
      </c>
      <c r="D12" s="90">
        <v>9</v>
      </c>
      <c r="E12" s="108">
        <f t="shared" si="0"/>
        <v>9</v>
      </c>
      <c r="F12" s="105">
        <f t="shared" si="1"/>
        <v>2970</v>
      </c>
    </row>
    <row r="13" spans="1:6" ht="15" customHeight="1" x14ac:dyDescent="0.25">
      <c r="A13" s="11" t="s">
        <v>32</v>
      </c>
      <c r="B13" s="471">
        <v>300</v>
      </c>
      <c r="C13" s="105">
        <v>200</v>
      </c>
      <c r="D13" s="90">
        <v>5.2</v>
      </c>
      <c r="E13" s="108">
        <f t="shared" si="0"/>
        <v>3</v>
      </c>
      <c r="F13" s="105">
        <f t="shared" si="1"/>
        <v>1040</v>
      </c>
    </row>
    <row r="14" spans="1:6" ht="15" customHeight="1" x14ac:dyDescent="0.25">
      <c r="A14" s="11" t="s">
        <v>59</v>
      </c>
      <c r="B14" s="471">
        <v>340</v>
      </c>
      <c r="C14" s="105">
        <v>140</v>
      </c>
      <c r="D14" s="13">
        <v>8</v>
      </c>
      <c r="E14" s="108">
        <f t="shared" si="0"/>
        <v>3</v>
      </c>
      <c r="F14" s="105">
        <f t="shared" si="1"/>
        <v>1120</v>
      </c>
    </row>
    <row r="15" spans="1:6" ht="15" customHeight="1" x14ac:dyDescent="0.25">
      <c r="A15" s="11" t="s">
        <v>27</v>
      </c>
      <c r="B15" s="471">
        <v>340</v>
      </c>
      <c r="C15" s="105">
        <v>400</v>
      </c>
      <c r="D15" s="90">
        <v>6.1</v>
      </c>
      <c r="E15" s="108">
        <f t="shared" si="0"/>
        <v>7</v>
      </c>
      <c r="F15" s="105">
        <f t="shared" si="1"/>
        <v>2440</v>
      </c>
    </row>
    <row r="16" spans="1:6" ht="15" customHeight="1" x14ac:dyDescent="0.25">
      <c r="A16" s="11" t="s">
        <v>31</v>
      </c>
      <c r="B16" s="471">
        <v>270</v>
      </c>
      <c r="C16" s="105">
        <v>505</v>
      </c>
      <c r="D16" s="90">
        <v>8.1999999999999993</v>
      </c>
      <c r="E16" s="108">
        <f t="shared" si="0"/>
        <v>15</v>
      </c>
      <c r="F16" s="105">
        <f t="shared" si="1"/>
        <v>4141</v>
      </c>
    </row>
    <row r="17" spans="1:8" ht="15" customHeight="1" x14ac:dyDescent="0.25">
      <c r="A17" s="65" t="s">
        <v>270</v>
      </c>
      <c r="B17" s="9">
        <v>330</v>
      </c>
      <c r="C17" s="105">
        <v>20</v>
      </c>
      <c r="D17" s="144">
        <v>10</v>
      </c>
      <c r="E17" s="108">
        <f>ROUND(F17/B17,0)</f>
        <v>1</v>
      </c>
      <c r="F17" s="105">
        <f>ROUND(C17*D17,0)</f>
        <v>200</v>
      </c>
    </row>
    <row r="18" spans="1:8" ht="15" customHeight="1" x14ac:dyDescent="0.25">
      <c r="A18" s="92" t="s">
        <v>6</v>
      </c>
      <c r="B18" s="96"/>
      <c r="C18" s="96">
        <f>SUM(C10:C17)</f>
        <v>3140</v>
      </c>
      <c r="D18" s="187">
        <f>F18/C18</f>
        <v>8.6675159235668797</v>
      </c>
      <c r="E18" s="96">
        <f>SUM(E10:E17)</f>
        <v>83</v>
      </c>
      <c r="F18" s="96">
        <f>SUM(F10:F17)</f>
        <v>27216</v>
      </c>
    </row>
    <row r="19" spans="1:8" s="50" customFormat="1" ht="15" customHeight="1" x14ac:dyDescent="0.25">
      <c r="A19" s="16" t="s">
        <v>7</v>
      </c>
      <c r="B19" s="105"/>
      <c r="C19" s="105"/>
      <c r="D19" s="105"/>
      <c r="E19" s="105"/>
      <c r="F19" s="105"/>
    </row>
    <row r="20" spans="1:8" s="50" customFormat="1" ht="15" customHeight="1" x14ac:dyDescent="0.25">
      <c r="A20" s="17" t="s">
        <v>151</v>
      </c>
      <c r="B20" s="105"/>
      <c r="C20" s="164">
        <f>C21+C22+C23+C24</f>
        <v>12988</v>
      </c>
      <c r="D20" s="105"/>
      <c r="E20" s="105"/>
      <c r="F20" s="105"/>
    </row>
    <row r="21" spans="1:8" s="50" customFormat="1" ht="15" customHeight="1" x14ac:dyDescent="0.25">
      <c r="A21" s="17" t="s">
        <v>200</v>
      </c>
      <c r="B21" s="105"/>
      <c r="C21" s="105"/>
      <c r="D21" s="105"/>
      <c r="E21" s="105"/>
      <c r="F21" s="105"/>
    </row>
    <row r="22" spans="1:8" s="50" customFormat="1" ht="15" customHeight="1" x14ac:dyDescent="0.25">
      <c r="A22" s="17" t="s">
        <v>237</v>
      </c>
      <c r="B22" s="105"/>
      <c r="C22" s="105"/>
      <c r="D22" s="105"/>
      <c r="E22" s="105"/>
      <c r="F22" s="105"/>
    </row>
    <row r="23" spans="1:8" s="50" customFormat="1" ht="15" customHeight="1" x14ac:dyDescent="0.25">
      <c r="A23" s="17" t="s">
        <v>238</v>
      </c>
      <c r="B23" s="105"/>
      <c r="C23" s="105">
        <v>120</v>
      </c>
      <c r="D23" s="105"/>
      <c r="E23" s="105"/>
      <c r="F23" s="105"/>
    </row>
    <row r="24" spans="1:8" s="50" customFormat="1" ht="15" customHeight="1" x14ac:dyDescent="0.25">
      <c r="A24" s="17" t="s">
        <v>239</v>
      </c>
      <c r="B24" s="105"/>
      <c r="C24" s="105">
        <v>12868</v>
      </c>
      <c r="D24" s="105"/>
      <c r="E24" s="105"/>
      <c r="F24" s="105"/>
      <c r="H24" s="337"/>
    </row>
    <row r="25" spans="1:8" s="50" customFormat="1" ht="15" customHeight="1" x14ac:dyDescent="0.25">
      <c r="A25" s="25" t="s">
        <v>149</v>
      </c>
      <c r="B25" s="105"/>
      <c r="C25" s="164">
        <v>30500</v>
      </c>
      <c r="D25" s="105"/>
      <c r="E25" s="105"/>
      <c r="F25" s="105"/>
      <c r="H25" s="336"/>
    </row>
    <row r="26" spans="1:8" s="50" customFormat="1" ht="15" customHeight="1" x14ac:dyDescent="0.25">
      <c r="A26" s="316" t="s">
        <v>199</v>
      </c>
      <c r="B26" s="105"/>
      <c r="C26" s="105">
        <v>60000</v>
      </c>
      <c r="D26" s="105"/>
      <c r="E26" s="105"/>
      <c r="F26" s="105"/>
    </row>
    <row r="27" spans="1:8" s="50" customFormat="1" ht="15" customHeight="1" x14ac:dyDescent="0.25">
      <c r="A27" s="18" t="s">
        <v>170</v>
      </c>
      <c r="B27" s="105"/>
      <c r="C27" s="139">
        <f>C20+ROUND(C25*3.2,0)</f>
        <v>110588</v>
      </c>
      <c r="D27" s="105"/>
      <c r="E27" s="105"/>
      <c r="F27" s="105"/>
    </row>
    <row r="28" spans="1:8" s="50" customFormat="1" x14ac:dyDescent="0.25">
      <c r="A28" s="16" t="s">
        <v>206</v>
      </c>
      <c r="B28" s="105"/>
      <c r="C28" s="105"/>
      <c r="D28" s="105"/>
      <c r="E28" s="105"/>
      <c r="F28" s="105"/>
    </row>
    <row r="29" spans="1:8" s="50" customFormat="1" ht="30" x14ac:dyDescent="0.25">
      <c r="A29" s="17" t="s">
        <v>151</v>
      </c>
      <c r="B29" s="105"/>
      <c r="C29" s="164">
        <f>C30+C31+C38+C46+C47+C48+C49+C50</f>
        <v>10209</v>
      </c>
      <c r="D29" s="105"/>
      <c r="E29" s="105"/>
      <c r="F29" s="105"/>
    </row>
    <row r="30" spans="1:8" s="50" customFormat="1" ht="30" x14ac:dyDescent="0.25">
      <c r="A30" s="17" t="s">
        <v>200</v>
      </c>
      <c r="B30" s="105"/>
      <c r="C30" s="164"/>
      <c r="D30" s="105"/>
      <c r="E30" s="105"/>
      <c r="F30" s="105"/>
    </row>
    <row r="31" spans="1:8" s="50" customFormat="1" ht="45" x14ac:dyDescent="0.25">
      <c r="A31" s="17" t="s">
        <v>201</v>
      </c>
      <c r="B31" s="105"/>
      <c r="C31" s="198">
        <f>C32+C33+C34+C36</f>
        <v>5117</v>
      </c>
      <c r="D31" s="105"/>
      <c r="E31" s="105"/>
      <c r="F31" s="105"/>
    </row>
    <row r="32" spans="1:8" s="50" customFormat="1" ht="30" x14ac:dyDescent="0.25">
      <c r="A32" s="17" t="s">
        <v>202</v>
      </c>
      <c r="B32" s="105"/>
      <c r="C32" s="198">
        <v>3071</v>
      </c>
      <c r="D32" s="105"/>
      <c r="E32" s="105"/>
      <c r="F32" s="105"/>
    </row>
    <row r="33" spans="1:9" s="50" customFormat="1" ht="30" x14ac:dyDescent="0.25">
      <c r="A33" s="17" t="s">
        <v>203</v>
      </c>
      <c r="B33" s="96"/>
      <c r="C33" s="198">
        <v>921</v>
      </c>
      <c r="D33" s="105"/>
      <c r="E33" s="105"/>
      <c r="F33" s="105"/>
    </row>
    <row r="34" spans="1:9" s="50" customFormat="1" ht="45" x14ac:dyDescent="0.25">
      <c r="A34" s="17" t="s">
        <v>280</v>
      </c>
      <c r="B34" s="96"/>
      <c r="C34" s="198">
        <v>233</v>
      </c>
      <c r="D34" s="105"/>
      <c r="E34" s="105"/>
      <c r="F34" s="105"/>
    </row>
    <row r="35" spans="1:9" s="50" customFormat="1" x14ac:dyDescent="0.25">
      <c r="A35" s="380" t="s">
        <v>281</v>
      </c>
      <c r="B35" s="96"/>
      <c r="C35" s="198">
        <v>26</v>
      </c>
      <c r="D35" s="105"/>
      <c r="E35" s="105"/>
      <c r="F35" s="105"/>
    </row>
    <row r="36" spans="1:9" s="50" customFormat="1" ht="30" x14ac:dyDescent="0.25">
      <c r="A36" s="17" t="s">
        <v>282</v>
      </c>
      <c r="B36" s="96"/>
      <c r="C36" s="198">
        <v>892</v>
      </c>
      <c r="D36" s="105"/>
      <c r="E36" s="105"/>
      <c r="F36" s="105"/>
    </row>
    <row r="37" spans="1:9" s="50" customFormat="1" x14ac:dyDescent="0.25">
      <c r="A37" s="380" t="s">
        <v>281</v>
      </c>
      <c r="B37" s="96"/>
      <c r="C37" s="198">
        <v>100</v>
      </c>
      <c r="D37" s="105"/>
      <c r="E37" s="105"/>
      <c r="F37" s="105"/>
      <c r="H37" s="337"/>
    </row>
    <row r="38" spans="1:9" s="50" customFormat="1" ht="45" x14ac:dyDescent="0.25">
      <c r="A38" s="17" t="s">
        <v>240</v>
      </c>
      <c r="B38" s="105"/>
      <c r="C38" s="198">
        <f>C39+C40+C42+C44</f>
        <v>5092</v>
      </c>
      <c r="D38" s="105"/>
      <c r="E38" s="105"/>
      <c r="F38" s="105"/>
    </row>
    <row r="39" spans="1:9" s="50" customFormat="1" ht="30" x14ac:dyDescent="0.25">
      <c r="A39" s="17" t="s">
        <v>241</v>
      </c>
      <c r="B39" s="105"/>
      <c r="C39" s="164">
        <v>150</v>
      </c>
      <c r="D39" s="105"/>
      <c r="E39" s="105"/>
      <c r="F39" s="105"/>
    </row>
    <row r="40" spans="1:9" s="50" customFormat="1" ht="60" x14ac:dyDescent="0.25">
      <c r="A40" s="17" t="s">
        <v>283</v>
      </c>
      <c r="B40" s="201"/>
      <c r="C40" s="198">
        <v>4627</v>
      </c>
      <c r="D40" s="105"/>
      <c r="E40" s="105"/>
      <c r="F40" s="105"/>
      <c r="I40" s="337"/>
    </row>
    <row r="41" spans="1:9" s="50" customFormat="1" x14ac:dyDescent="0.25">
      <c r="A41" s="380" t="s">
        <v>281</v>
      </c>
      <c r="B41" s="7"/>
      <c r="C41" s="198">
        <v>3800</v>
      </c>
      <c r="D41" s="105"/>
      <c r="E41" s="105"/>
      <c r="F41" s="105"/>
      <c r="I41" s="337"/>
    </row>
    <row r="42" spans="1:9" s="50" customFormat="1" ht="60" x14ac:dyDescent="0.25">
      <c r="A42" s="17" t="s">
        <v>284</v>
      </c>
      <c r="B42" s="7"/>
      <c r="C42" s="198">
        <v>315</v>
      </c>
      <c r="D42" s="105"/>
      <c r="E42" s="105"/>
      <c r="F42" s="105"/>
      <c r="I42" s="337"/>
    </row>
    <row r="43" spans="1:9" s="50" customFormat="1" x14ac:dyDescent="0.25">
      <c r="A43" s="380" t="s">
        <v>281</v>
      </c>
      <c r="B43" s="7"/>
      <c r="C43" s="198">
        <v>315</v>
      </c>
      <c r="D43" s="105"/>
      <c r="E43" s="105"/>
      <c r="F43" s="105"/>
      <c r="I43" s="337"/>
    </row>
    <row r="44" spans="1:9" s="50" customFormat="1" ht="45" x14ac:dyDescent="0.25">
      <c r="A44" s="17" t="s">
        <v>285</v>
      </c>
      <c r="B44" s="7"/>
      <c r="C44" s="198"/>
      <c r="D44" s="105"/>
      <c r="E44" s="105"/>
      <c r="F44" s="105"/>
      <c r="I44" s="337"/>
    </row>
    <row r="45" spans="1:9" s="50" customFormat="1" x14ac:dyDescent="0.25">
      <c r="A45" s="380" t="s">
        <v>281</v>
      </c>
      <c r="B45" s="7"/>
      <c r="C45" s="198"/>
      <c r="D45" s="105"/>
      <c r="E45" s="105"/>
      <c r="F45" s="105"/>
      <c r="I45" s="337"/>
    </row>
    <row r="46" spans="1:9" s="50" customFormat="1" ht="45" x14ac:dyDescent="0.25">
      <c r="A46" s="17" t="s">
        <v>243</v>
      </c>
      <c r="B46" s="7"/>
      <c r="C46" s="198"/>
      <c r="D46" s="105"/>
      <c r="E46" s="105"/>
      <c r="F46" s="105"/>
      <c r="I46" s="337"/>
    </row>
    <row r="47" spans="1:9" s="50" customFormat="1" ht="30" x14ac:dyDescent="0.25">
      <c r="A47" s="17" t="s">
        <v>244</v>
      </c>
      <c r="B47" s="7"/>
      <c r="C47" s="198"/>
      <c r="D47" s="105"/>
      <c r="E47" s="105"/>
      <c r="F47" s="105"/>
      <c r="I47" s="337"/>
    </row>
    <row r="48" spans="1:9" s="50" customFormat="1" ht="30" x14ac:dyDescent="0.25">
      <c r="A48" s="17" t="s">
        <v>245</v>
      </c>
      <c r="B48" s="7"/>
      <c r="C48" s="198"/>
      <c r="D48" s="105"/>
      <c r="E48" s="105"/>
      <c r="F48" s="105"/>
      <c r="I48" s="337"/>
    </row>
    <row r="49" spans="1:9" s="50" customFormat="1" x14ac:dyDescent="0.25">
      <c r="A49" s="17" t="s">
        <v>246</v>
      </c>
      <c r="B49" s="7"/>
      <c r="C49" s="164"/>
      <c r="D49" s="105"/>
      <c r="E49" s="105"/>
      <c r="F49" s="105"/>
      <c r="I49" s="337"/>
    </row>
    <row r="50" spans="1:9" s="50" customFormat="1" x14ac:dyDescent="0.25">
      <c r="A50" s="17" t="s">
        <v>289</v>
      </c>
      <c r="B50" s="7"/>
      <c r="C50" s="164"/>
      <c r="D50" s="105"/>
      <c r="E50" s="105"/>
      <c r="F50" s="105"/>
      <c r="I50" s="337"/>
    </row>
    <row r="51" spans="1:9" s="50" customFormat="1" x14ac:dyDescent="0.25">
      <c r="A51" s="316" t="s">
        <v>305</v>
      </c>
      <c r="B51" s="7"/>
      <c r="C51" s="164"/>
      <c r="D51" s="105"/>
      <c r="E51" s="105"/>
      <c r="F51" s="105"/>
      <c r="I51" s="337"/>
    </row>
    <row r="52" spans="1:9" s="50" customFormat="1" x14ac:dyDescent="0.25">
      <c r="A52" s="25" t="s">
        <v>149</v>
      </c>
      <c r="B52" s="7"/>
      <c r="C52" s="164"/>
      <c r="D52" s="105"/>
      <c r="E52" s="105"/>
      <c r="F52" s="105"/>
      <c r="I52" s="337"/>
    </row>
    <row r="53" spans="1:9" s="50" customFormat="1" x14ac:dyDescent="0.25">
      <c r="A53" s="316" t="s">
        <v>199</v>
      </c>
      <c r="B53" s="7"/>
      <c r="C53" s="164"/>
      <c r="D53" s="105"/>
      <c r="E53" s="105"/>
      <c r="F53" s="105"/>
      <c r="I53" s="337"/>
    </row>
    <row r="54" spans="1:9" s="50" customFormat="1" ht="30" x14ac:dyDescent="0.25">
      <c r="A54" s="25" t="s">
        <v>150</v>
      </c>
      <c r="B54" s="7"/>
      <c r="C54" s="164">
        <v>7100</v>
      </c>
      <c r="D54" s="105"/>
      <c r="E54" s="105"/>
      <c r="F54" s="105"/>
      <c r="I54" s="337"/>
    </row>
    <row r="55" spans="1:9" s="50" customFormat="1" ht="30" x14ac:dyDescent="0.25">
      <c r="A55" s="25" t="s">
        <v>217</v>
      </c>
      <c r="B55" s="7"/>
      <c r="C55" s="164"/>
      <c r="D55" s="105"/>
      <c r="E55" s="105"/>
      <c r="F55" s="105"/>
      <c r="I55" s="337"/>
    </row>
    <row r="56" spans="1:9" s="50" customFormat="1" ht="30" x14ac:dyDescent="0.25">
      <c r="A56" s="25" t="s">
        <v>286</v>
      </c>
      <c r="B56" s="7"/>
      <c r="C56" s="164">
        <v>2000</v>
      </c>
      <c r="D56" s="105"/>
      <c r="E56" s="105"/>
      <c r="F56" s="105"/>
      <c r="I56" s="337"/>
    </row>
    <row r="57" spans="1:9" s="50" customFormat="1" x14ac:dyDescent="0.25">
      <c r="A57" s="15" t="s">
        <v>205</v>
      </c>
      <c r="B57" s="7"/>
      <c r="C57" s="139">
        <f>C29+ROUND(C52*3.2,0)+C54</f>
        <v>17309</v>
      </c>
      <c r="D57" s="105"/>
      <c r="E57" s="105"/>
      <c r="F57" s="105"/>
      <c r="I57" s="337"/>
    </row>
    <row r="58" spans="1:9" s="50" customFormat="1" ht="29.25" x14ac:dyDescent="0.25">
      <c r="A58" s="426" t="s">
        <v>204</v>
      </c>
      <c r="B58" s="7"/>
      <c r="C58" s="139">
        <f>C27+C57</f>
        <v>127897</v>
      </c>
      <c r="D58" s="105"/>
      <c r="E58" s="105"/>
      <c r="F58" s="105"/>
      <c r="I58" s="337"/>
    </row>
    <row r="59" spans="1:9" s="50" customFormat="1" ht="15" customHeight="1" x14ac:dyDescent="0.25">
      <c r="A59" s="127" t="s">
        <v>8</v>
      </c>
      <c r="B59" s="7"/>
      <c r="C59" s="105"/>
      <c r="D59" s="108"/>
      <c r="E59" s="108"/>
      <c r="F59" s="105"/>
    </row>
    <row r="60" spans="1:9" s="50" customFormat="1" ht="15" customHeight="1" x14ac:dyDescent="0.25">
      <c r="A60" s="21" t="s">
        <v>177</v>
      </c>
      <c r="B60" s="7"/>
      <c r="C60" s="105"/>
      <c r="D60" s="108"/>
      <c r="E60" s="108"/>
      <c r="F60" s="105"/>
    </row>
    <row r="61" spans="1:9" s="50" customFormat="1" ht="15" customHeight="1" x14ac:dyDescent="0.25">
      <c r="A61" s="74" t="s">
        <v>30</v>
      </c>
      <c r="B61" s="6">
        <v>300</v>
      </c>
      <c r="C61" s="26">
        <v>95</v>
      </c>
      <c r="D61" s="13">
        <v>10</v>
      </c>
      <c r="E61" s="108">
        <f>ROUND(F61/B61,0)</f>
        <v>3</v>
      </c>
      <c r="F61" s="105">
        <f>ROUND(C61*D61,0)</f>
        <v>950</v>
      </c>
    </row>
    <row r="62" spans="1:9" s="50" customFormat="1" ht="15" customHeight="1" x14ac:dyDescent="0.25">
      <c r="A62" s="74" t="s">
        <v>24</v>
      </c>
      <c r="B62" s="6">
        <v>300</v>
      </c>
      <c r="C62" s="26">
        <v>220</v>
      </c>
      <c r="D62" s="13">
        <v>11</v>
      </c>
      <c r="E62" s="108">
        <f>ROUND(F62/B62,0)</f>
        <v>8</v>
      </c>
      <c r="F62" s="105">
        <f>ROUND(C62*D62,0)</f>
        <v>2420</v>
      </c>
    </row>
    <row r="63" spans="1:9" s="50" customFormat="1" ht="15" customHeight="1" x14ac:dyDescent="0.25">
      <c r="A63" s="74" t="s">
        <v>76</v>
      </c>
      <c r="B63" s="6">
        <v>300</v>
      </c>
      <c r="C63" s="26">
        <v>350</v>
      </c>
      <c r="D63" s="13">
        <v>9</v>
      </c>
      <c r="E63" s="108">
        <f>ROUND(F63/B63,0)</f>
        <v>11</v>
      </c>
      <c r="F63" s="105">
        <f>ROUND(C63*D63,0)</f>
        <v>3150</v>
      </c>
    </row>
    <row r="64" spans="1:9" s="50" customFormat="1" ht="15" customHeight="1" x14ac:dyDescent="0.25">
      <c r="A64" s="74" t="s">
        <v>27</v>
      </c>
      <c r="B64" s="6">
        <v>300</v>
      </c>
      <c r="C64" s="26">
        <v>135</v>
      </c>
      <c r="D64" s="13">
        <v>6.1</v>
      </c>
      <c r="E64" s="108">
        <f>ROUND(F64/B64,0)</f>
        <v>3</v>
      </c>
      <c r="F64" s="105">
        <f>ROUND(C64*D64,0)</f>
        <v>824</v>
      </c>
    </row>
    <row r="65" spans="1:6" s="50" customFormat="1" ht="15" customHeight="1" x14ac:dyDescent="0.25">
      <c r="A65" s="127" t="s">
        <v>10</v>
      </c>
      <c r="B65" s="490"/>
      <c r="C65" s="202">
        <f>SUM(C61:C64)</f>
        <v>800</v>
      </c>
      <c r="D65" s="189">
        <f>F65/C65</f>
        <v>9.18</v>
      </c>
      <c r="E65" s="148">
        <f>SUM(E61:E64)</f>
        <v>25</v>
      </c>
      <c r="F65" s="202">
        <f>SUM(F61:F64)</f>
        <v>7344</v>
      </c>
    </row>
    <row r="66" spans="1:6" s="50" customFormat="1" ht="15" customHeight="1" x14ac:dyDescent="0.25">
      <c r="A66" s="21" t="s">
        <v>101</v>
      </c>
      <c r="B66" s="7"/>
      <c r="C66" s="96"/>
      <c r="D66" s="187"/>
      <c r="E66" s="29"/>
      <c r="F66" s="96"/>
    </row>
    <row r="67" spans="1:6" s="50" customFormat="1" ht="15" customHeight="1" x14ac:dyDescent="0.25">
      <c r="A67" s="247" t="s">
        <v>178</v>
      </c>
      <c r="B67" s="6">
        <v>240</v>
      </c>
      <c r="C67" s="26">
        <v>480</v>
      </c>
      <c r="D67" s="13">
        <v>8</v>
      </c>
      <c r="E67" s="108">
        <f>ROUND(F67/B67,0)</f>
        <v>16</v>
      </c>
      <c r="F67" s="105">
        <f>ROUND(C67*D67,0)</f>
        <v>3840</v>
      </c>
    </row>
    <row r="68" spans="1:6" s="50" customFormat="1" ht="15" customHeight="1" x14ac:dyDescent="0.25">
      <c r="A68" s="247" t="s">
        <v>13</v>
      </c>
      <c r="B68" s="6">
        <v>240</v>
      </c>
      <c r="C68" s="26">
        <v>70</v>
      </c>
      <c r="D68" s="13">
        <v>3</v>
      </c>
      <c r="E68" s="108">
        <f>ROUND(F68/B68,0)</f>
        <v>1</v>
      </c>
      <c r="F68" s="105">
        <f>ROUND(C68*D68,0)</f>
        <v>210</v>
      </c>
    </row>
    <row r="69" spans="1:6" s="50" customFormat="1" ht="15" customHeight="1" x14ac:dyDescent="0.25">
      <c r="A69" s="127" t="s">
        <v>179</v>
      </c>
      <c r="B69" s="472"/>
      <c r="C69" s="106">
        <f>C67+C68</f>
        <v>550</v>
      </c>
      <c r="D69" s="189">
        <f>F69/C69</f>
        <v>7.3636363636363633</v>
      </c>
      <c r="E69" s="186">
        <f>E67+E68</f>
        <v>17</v>
      </c>
      <c r="F69" s="106">
        <f>F67+F68</f>
        <v>4050</v>
      </c>
    </row>
    <row r="70" spans="1:6" ht="16.5" customHeight="1" x14ac:dyDescent="0.25">
      <c r="A70" s="23" t="s">
        <v>147</v>
      </c>
      <c r="B70" s="6"/>
      <c r="C70" s="96">
        <f>C65+C69</f>
        <v>1350</v>
      </c>
      <c r="D70" s="187">
        <f>F70/C70</f>
        <v>8.44</v>
      </c>
      <c r="E70" s="96">
        <f>E65+E69</f>
        <v>42</v>
      </c>
      <c r="F70" s="96">
        <f>F65+F69</f>
        <v>11394</v>
      </c>
    </row>
    <row r="71" spans="1:6" ht="16.5" customHeight="1" x14ac:dyDescent="0.25">
      <c r="A71" s="15" t="s">
        <v>252</v>
      </c>
      <c r="B71" s="6"/>
      <c r="C71" s="96">
        <f>C72+C74</f>
        <v>6810</v>
      </c>
      <c r="D71" s="187"/>
      <c r="E71" s="96"/>
      <c r="F71" s="96"/>
    </row>
    <row r="72" spans="1:6" x14ac:dyDescent="0.25">
      <c r="A72" s="362" t="s">
        <v>247</v>
      </c>
      <c r="B72" s="348"/>
      <c r="C72" s="350">
        <f>C73</f>
        <v>6800</v>
      </c>
      <c r="D72" s="348"/>
      <c r="E72" s="348"/>
      <c r="F72" s="348"/>
    </row>
    <row r="73" spans="1:6" x14ac:dyDescent="0.25">
      <c r="A73" s="349" t="s">
        <v>248</v>
      </c>
      <c r="B73" s="348"/>
      <c r="C73" s="350">
        <v>6800</v>
      </c>
      <c r="D73" s="348"/>
      <c r="E73" s="348"/>
      <c r="F73" s="348"/>
    </row>
    <row r="74" spans="1:6" x14ac:dyDescent="0.25">
      <c r="A74" s="309" t="s">
        <v>249</v>
      </c>
      <c r="B74" s="348"/>
      <c r="C74" s="350">
        <f>C75+C76</f>
        <v>10</v>
      </c>
      <c r="D74" s="348"/>
      <c r="E74" s="348"/>
      <c r="F74" s="348"/>
    </row>
    <row r="75" spans="1:6" ht="30" x14ac:dyDescent="0.25">
      <c r="A75" s="349" t="s">
        <v>250</v>
      </c>
      <c r="B75" s="348"/>
      <c r="C75" s="350">
        <v>10</v>
      </c>
      <c r="D75" s="348"/>
      <c r="E75" s="348"/>
      <c r="F75" s="348"/>
    </row>
    <row r="76" spans="1:6" ht="15.75" thickBot="1" x14ac:dyDescent="0.3">
      <c r="A76" s="351" t="s">
        <v>251</v>
      </c>
      <c r="B76" s="352"/>
      <c r="C76" s="352"/>
      <c r="D76" s="352"/>
      <c r="E76" s="352"/>
      <c r="F76" s="352"/>
    </row>
    <row r="77" spans="1:6" ht="30.75" hidden="1" customHeight="1" x14ac:dyDescent="0.25">
      <c r="A77" s="379" t="s">
        <v>273</v>
      </c>
      <c r="B77" s="163"/>
      <c r="C77" s="163"/>
      <c r="D77" s="163"/>
      <c r="E77" s="163"/>
      <c r="F77" s="163"/>
    </row>
    <row r="78" spans="1:6" ht="15" hidden="1" customHeight="1" x14ac:dyDescent="0.25">
      <c r="A78" s="371" t="s">
        <v>5</v>
      </c>
      <c r="B78" s="43"/>
      <c r="C78" s="46">
        <f>C18</f>
        <v>3140</v>
      </c>
      <c r="D78" s="8">
        <f>F78/C78</f>
        <v>8.6675159235668797</v>
      </c>
      <c r="E78" s="46">
        <f>E18</f>
        <v>83</v>
      </c>
      <c r="F78" s="46">
        <f>F18</f>
        <v>27216</v>
      </c>
    </row>
    <row r="79" spans="1:6" ht="15" hidden="1" customHeight="1" x14ac:dyDescent="0.25">
      <c r="A79" s="371" t="s">
        <v>274</v>
      </c>
      <c r="B79" s="43"/>
      <c r="C79" s="43"/>
      <c r="D79" s="13"/>
      <c r="E79" s="43"/>
      <c r="F79" s="43"/>
    </row>
    <row r="80" spans="1:6" ht="15" hidden="1" customHeight="1" x14ac:dyDescent="0.25">
      <c r="A80" s="17" t="s">
        <v>151</v>
      </c>
      <c r="B80" s="115"/>
      <c r="C80" s="115">
        <f>C20+C29</f>
        <v>23197</v>
      </c>
      <c r="D80" s="13"/>
      <c r="E80" s="115"/>
      <c r="F80" s="115"/>
    </row>
    <row r="81" spans="1:6" ht="15" hidden="1" customHeight="1" x14ac:dyDescent="0.25">
      <c r="A81" s="25" t="s">
        <v>149</v>
      </c>
      <c r="B81" s="43"/>
      <c r="C81" s="43">
        <f>C25</f>
        <v>30500</v>
      </c>
      <c r="D81" s="13"/>
      <c r="E81" s="43"/>
      <c r="F81" s="43"/>
    </row>
    <row r="82" spans="1:6" ht="15" hidden="1" customHeight="1" x14ac:dyDescent="0.25">
      <c r="A82" s="25" t="s">
        <v>150</v>
      </c>
      <c r="B82" s="43"/>
      <c r="C82" s="43">
        <f>C54</f>
        <v>7100</v>
      </c>
      <c r="D82" s="13"/>
      <c r="E82" s="43"/>
      <c r="F82" s="43"/>
    </row>
    <row r="83" spans="1:6" ht="15" hidden="1" customHeight="1" x14ac:dyDescent="0.25">
      <c r="A83" s="372" t="s">
        <v>275</v>
      </c>
      <c r="B83" s="43"/>
      <c r="C83" s="394">
        <f>C80+ROUND(C81*3.2,0)+C82</f>
        <v>127897</v>
      </c>
      <c r="D83" s="13"/>
      <c r="E83" s="43"/>
      <c r="F83" s="43"/>
    </row>
    <row r="84" spans="1:6" ht="15" hidden="1" customHeight="1" x14ac:dyDescent="0.25">
      <c r="A84" s="127" t="s">
        <v>8</v>
      </c>
      <c r="B84" s="43"/>
      <c r="C84" s="43"/>
      <c r="D84" s="13"/>
      <c r="E84" s="43"/>
      <c r="F84" s="43"/>
    </row>
    <row r="85" spans="1:6" ht="15" hidden="1" customHeight="1" x14ac:dyDescent="0.25">
      <c r="A85" s="127" t="s">
        <v>276</v>
      </c>
      <c r="B85" s="43"/>
      <c r="C85" s="388">
        <f>C65</f>
        <v>800</v>
      </c>
      <c r="D85" s="391">
        <f t="shared" ref="D85:D90" si="2">F85/C85</f>
        <v>9.18</v>
      </c>
      <c r="E85" s="388">
        <f>E65</f>
        <v>25</v>
      </c>
      <c r="F85" s="388">
        <f>F65</f>
        <v>7344</v>
      </c>
    </row>
    <row r="86" spans="1:6" ht="15" hidden="1" customHeight="1" x14ac:dyDescent="0.25">
      <c r="A86" s="373" t="s">
        <v>23</v>
      </c>
      <c r="B86" s="43"/>
      <c r="C86" s="43"/>
      <c r="D86" s="13"/>
      <c r="E86" s="43"/>
      <c r="F86" s="43"/>
    </row>
    <row r="87" spans="1:6" ht="15" hidden="1" customHeight="1" x14ac:dyDescent="0.25">
      <c r="A87" s="14" t="s">
        <v>178</v>
      </c>
      <c r="B87" s="43"/>
      <c r="C87" s="43">
        <f>C67</f>
        <v>480</v>
      </c>
      <c r="D87" s="13">
        <f t="shared" si="2"/>
        <v>8</v>
      </c>
      <c r="E87" s="43">
        <f>E67</f>
        <v>16</v>
      </c>
      <c r="F87" s="43">
        <f>F67</f>
        <v>3840</v>
      </c>
    </row>
    <row r="88" spans="1:6" ht="15" hidden="1" customHeight="1" x14ac:dyDescent="0.25">
      <c r="A88" s="14" t="s">
        <v>13</v>
      </c>
      <c r="B88" s="43"/>
      <c r="C88" s="43">
        <f t="shared" ref="C88:F90" si="3">C68</f>
        <v>70</v>
      </c>
      <c r="D88" s="13">
        <f t="shared" si="2"/>
        <v>3</v>
      </c>
      <c r="E88" s="43">
        <f t="shared" si="3"/>
        <v>1</v>
      </c>
      <c r="F88" s="43">
        <f t="shared" si="3"/>
        <v>210</v>
      </c>
    </row>
    <row r="89" spans="1:6" ht="15" hidden="1" customHeight="1" x14ac:dyDescent="0.25">
      <c r="A89" s="374" t="s">
        <v>179</v>
      </c>
      <c r="B89" s="43"/>
      <c r="C89" s="43">
        <f t="shared" si="3"/>
        <v>550</v>
      </c>
      <c r="D89" s="13">
        <f t="shared" si="2"/>
        <v>7.3636363636363633</v>
      </c>
      <c r="E89" s="43">
        <f t="shared" si="3"/>
        <v>17</v>
      </c>
      <c r="F89" s="43">
        <f t="shared" si="3"/>
        <v>4050</v>
      </c>
    </row>
    <row r="90" spans="1:6" ht="28.5" hidden="1" customHeight="1" x14ac:dyDescent="0.25">
      <c r="A90" s="375" t="s">
        <v>277</v>
      </c>
      <c r="B90" s="46"/>
      <c r="C90" s="46">
        <f t="shared" si="3"/>
        <v>1350</v>
      </c>
      <c r="D90" s="8">
        <f t="shared" si="2"/>
        <v>8.44</v>
      </c>
      <c r="E90" s="46">
        <f t="shared" si="3"/>
        <v>42</v>
      </c>
      <c r="F90" s="46">
        <f t="shared" si="3"/>
        <v>11394</v>
      </c>
    </row>
    <row r="91" spans="1:6" ht="15" hidden="1" customHeight="1" x14ac:dyDescent="0.25">
      <c r="A91" s="376" t="s">
        <v>278</v>
      </c>
      <c r="B91" s="377"/>
      <c r="C91" s="377"/>
      <c r="D91" s="13"/>
      <c r="E91" s="377"/>
      <c r="F91" s="377"/>
    </row>
    <row r="92" spans="1:6" ht="15" hidden="1" customHeight="1" x14ac:dyDescent="0.25">
      <c r="A92" s="335" t="s">
        <v>234</v>
      </c>
      <c r="B92" s="377"/>
      <c r="C92" s="377"/>
      <c r="D92" s="13"/>
      <c r="E92" s="377"/>
      <c r="F92" s="377"/>
    </row>
    <row r="93" spans="1:6" ht="15" hidden="1" customHeight="1" x14ac:dyDescent="0.25">
      <c r="A93" s="335" t="s">
        <v>235</v>
      </c>
      <c r="B93" s="377"/>
      <c r="C93" s="377"/>
      <c r="D93" s="13"/>
      <c r="E93" s="377"/>
      <c r="F93" s="377"/>
    </row>
    <row r="94" spans="1:6" ht="15" hidden="1" customHeight="1" x14ac:dyDescent="0.25">
      <c r="A94" s="335" t="s">
        <v>292</v>
      </c>
      <c r="B94" s="377"/>
      <c r="C94" s="377"/>
      <c r="D94" s="411"/>
      <c r="E94" s="377"/>
      <c r="F94" s="377"/>
    </row>
    <row r="95" spans="1:6" ht="15" hidden="1" customHeight="1" x14ac:dyDescent="0.25">
      <c r="A95" s="276" t="s">
        <v>190</v>
      </c>
      <c r="B95" s="377"/>
      <c r="C95" s="377"/>
      <c r="D95" s="377"/>
      <c r="E95" s="377"/>
      <c r="F95" s="377"/>
    </row>
    <row r="96" spans="1:6" ht="15" hidden="1" customHeight="1" x14ac:dyDescent="0.25">
      <c r="A96" s="382" t="s">
        <v>252</v>
      </c>
      <c r="B96" s="43"/>
      <c r="C96" s="43">
        <f t="shared" ref="C96:C101" si="4">C71</f>
        <v>6810</v>
      </c>
      <c r="D96" s="43"/>
      <c r="E96" s="43"/>
      <c r="F96" s="377"/>
    </row>
    <row r="97" spans="1:6" ht="15" hidden="1" customHeight="1" x14ac:dyDescent="0.25">
      <c r="A97" s="353" t="s">
        <v>247</v>
      </c>
      <c r="B97" s="43"/>
      <c r="C97" s="43">
        <f t="shared" si="4"/>
        <v>6800</v>
      </c>
      <c r="D97" s="43"/>
      <c r="E97" s="43"/>
      <c r="F97" s="377"/>
    </row>
    <row r="98" spans="1:6" ht="15" hidden="1" customHeight="1" x14ac:dyDescent="0.25">
      <c r="A98" s="354" t="s">
        <v>248</v>
      </c>
      <c r="B98" s="43"/>
      <c r="C98" s="43">
        <f t="shared" si="4"/>
        <v>6800</v>
      </c>
      <c r="D98" s="43"/>
      <c r="E98" s="43"/>
      <c r="F98" s="377"/>
    </row>
    <row r="99" spans="1:6" ht="15" hidden="1" customHeight="1" x14ac:dyDescent="0.25">
      <c r="A99" s="353" t="s">
        <v>249</v>
      </c>
      <c r="B99" s="43"/>
      <c r="C99" s="43">
        <f t="shared" si="4"/>
        <v>10</v>
      </c>
      <c r="D99" s="43"/>
      <c r="E99" s="43"/>
      <c r="F99" s="377"/>
    </row>
    <row r="100" spans="1:6" ht="15" hidden="1" customHeight="1" x14ac:dyDescent="0.25">
      <c r="A100" s="355" t="s">
        <v>250</v>
      </c>
      <c r="B100" s="43"/>
      <c r="C100" s="43">
        <f t="shared" si="4"/>
        <v>10</v>
      </c>
      <c r="D100" s="43"/>
      <c r="E100" s="43"/>
      <c r="F100" s="377"/>
    </row>
    <row r="101" spans="1:6" ht="15" hidden="1" customHeight="1" thickBot="1" x14ac:dyDescent="0.3">
      <c r="A101" s="384" t="s">
        <v>251</v>
      </c>
      <c r="B101" s="378"/>
      <c r="C101" s="378">
        <f t="shared" si="4"/>
        <v>0</v>
      </c>
      <c r="D101" s="378"/>
      <c r="E101" s="378"/>
      <c r="F101" s="378"/>
    </row>
  </sheetData>
  <mergeCells count="6">
    <mergeCell ref="A2:F3"/>
    <mergeCell ref="C4:C6"/>
    <mergeCell ref="B4:B6"/>
    <mergeCell ref="F4:F6"/>
    <mergeCell ref="D4:D6"/>
    <mergeCell ref="E4:E6"/>
  </mergeCells>
  <pageMargins left="0.78740157480314965" right="0" top="0.35433070866141736" bottom="0.35433070866141736" header="0" footer="0"/>
  <pageSetup paperSize="9" scale="85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03"/>
  <sheetViews>
    <sheetView zoomScale="85" zoomScaleNormal="85" zoomScaleSheetLayoutView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43.28515625" style="3" customWidth="1"/>
    <col min="2" max="3" width="11.7109375" style="3" customWidth="1"/>
    <col min="4" max="4" width="9.85546875" style="3" customWidth="1"/>
    <col min="5" max="5" width="10.42578125" style="3" customWidth="1"/>
    <col min="6" max="6" width="10.7109375" style="3" customWidth="1"/>
    <col min="7" max="16384" width="11.42578125" style="3"/>
  </cols>
  <sheetData>
    <row r="2" spans="1:6" s="1" customFormat="1" ht="30.7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customHeight="1" thickBot="1" x14ac:dyDescent="0.3">
      <c r="A3" s="911"/>
      <c r="B3" s="911"/>
      <c r="C3" s="911"/>
      <c r="D3" s="911"/>
      <c r="E3" s="911"/>
      <c r="F3" s="911"/>
    </row>
    <row r="4" spans="1:6" ht="27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30.75" customHeight="1" x14ac:dyDescent="0.3">
      <c r="A5" s="56"/>
      <c r="B5" s="918"/>
      <c r="C5" s="915"/>
      <c r="D5" s="924"/>
      <c r="E5" s="918"/>
      <c r="F5" s="921"/>
    </row>
    <row r="6" spans="1:6" ht="34.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s="50" customFormat="1" ht="29.25" x14ac:dyDescent="0.25">
      <c r="A8" s="34" t="s">
        <v>195</v>
      </c>
      <c r="B8" s="89"/>
      <c r="C8" s="108"/>
      <c r="D8" s="108"/>
      <c r="E8" s="108"/>
      <c r="F8" s="108"/>
    </row>
    <row r="9" spans="1:6" s="50" customFormat="1" x14ac:dyDescent="0.25">
      <c r="A9" s="10" t="s">
        <v>5</v>
      </c>
      <c r="B9" s="89"/>
      <c r="C9" s="105"/>
      <c r="D9" s="105"/>
      <c r="E9" s="105"/>
      <c r="F9" s="105"/>
    </row>
    <row r="10" spans="1:6" s="50" customFormat="1" x14ac:dyDescent="0.25">
      <c r="A10" s="11" t="s">
        <v>13</v>
      </c>
      <c r="B10" s="9">
        <v>340</v>
      </c>
      <c r="C10" s="105">
        <v>465</v>
      </c>
      <c r="D10" s="190">
        <v>9</v>
      </c>
      <c r="E10" s="108">
        <f t="shared" ref="E10:E17" si="0">ROUND(F10/B10,0)</f>
        <v>12</v>
      </c>
      <c r="F10" s="105">
        <f t="shared" ref="F10:F17" si="1">ROUND(C10*D10,0)</f>
        <v>4185</v>
      </c>
    </row>
    <row r="11" spans="1:6" s="50" customFormat="1" x14ac:dyDescent="0.25">
      <c r="A11" s="11" t="s">
        <v>24</v>
      </c>
      <c r="B11" s="9">
        <v>340</v>
      </c>
      <c r="C11" s="105">
        <v>470</v>
      </c>
      <c r="D11" s="190">
        <v>11</v>
      </c>
      <c r="E11" s="108">
        <f t="shared" si="0"/>
        <v>15</v>
      </c>
      <c r="F11" s="105">
        <f t="shared" si="1"/>
        <v>5170</v>
      </c>
    </row>
    <row r="12" spans="1:6" s="50" customFormat="1" x14ac:dyDescent="0.25">
      <c r="A12" s="11" t="s">
        <v>74</v>
      </c>
      <c r="B12" s="9">
        <v>340</v>
      </c>
      <c r="C12" s="105">
        <v>130</v>
      </c>
      <c r="D12" s="190">
        <v>12</v>
      </c>
      <c r="E12" s="108">
        <f t="shared" si="0"/>
        <v>5</v>
      </c>
      <c r="F12" s="105">
        <f t="shared" si="1"/>
        <v>1560</v>
      </c>
    </row>
    <row r="13" spans="1:6" s="50" customFormat="1" x14ac:dyDescent="0.25">
      <c r="A13" s="11" t="s">
        <v>75</v>
      </c>
      <c r="B13" s="9">
        <v>340</v>
      </c>
      <c r="C13" s="105">
        <v>195</v>
      </c>
      <c r="D13" s="190">
        <v>11</v>
      </c>
      <c r="E13" s="108">
        <f t="shared" si="0"/>
        <v>6</v>
      </c>
      <c r="F13" s="105">
        <f t="shared" si="1"/>
        <v>2145</v>
      </c>
    </row>
    <row r="14" spans="1:6" s="50" customFormat="1" x14ac:dyDescent="0.25">
      <c r="A14" s="11" t="s">
        <v>32</v>
      </c>
      <c r="B14" s="9">
        <v>300</v>
      </c>
      <c r="C14" s="105">
        <v>270</v>
      </c>
      <c r="D14" s="190">
        <v>5.8</v>
      </c>
      <c r="E14" s="108">
        <f t="shared" si="0"/>
        <v>5</v>
      </c>
      <c r="F14" s="105">
        <f t="shared" si="1"/>
        <v>1566</v>
      </c>
    </row>
    <row r="15" spans="1:6" s="50" customFormat="1" x14ac:dyDescent="0.25">
      <c r="A15" s="11" t="s">
        <v>28</v>
      </c>
      <c r="B15" s="9">
        <v>340</v>
      </c>
      <c r="C15" s="105">
        <v>110</v>
      </c>
      <c r="D15" s="190">
        <v>7.7</v>
      </c>
      <c r="E15" s="108">
        <f t="shared" si="0"/>
        <v>2</v>
      </c>
      <c r="F15" s="105">
        <f t="shared" si="1"/>
        <v>847</v>
      </c>
    </row>
    <row r="16" spans="1:6" s="50" customFormat="1" x14ac:dyDescent="0.25">
      <c r="A16" s="11" t="s">
        <v>27</v>
      </c>
      <c r="B16" s="9">
        <v>340</v>
      </c>
      <c r="C16" s="105">
        <v>450</v>
      </c>
      <c r="D16" s="190">
        <v>6.1</v>
      </c>
      <c r="E16" s="108">
        <f t="shared" si="0"/>
        <v>8</v>
      </c>
      <c r="F16" s="105">
        <f t="shared" si="1"/>
        <v>2745</v>
      </c>
    </row>
    <row r="17" spans="1:6" s="50" customFormat="1" x14ac:dyDescent="0.25">
      <c r="A17" s="11" t="s">
        <v>30</v>
      </c>
      <c r="B17" s="9">
        <v>320</v>
      </c>
      <c r="C17" s="105">
        <v>330</v>
      </c>
      <c r="D17" s="190">
        <v>8</v>
      </c>
      <c r="E17" s="108">
        <f t="shared" si="0"/>
        <v>8</v>
      </c>
      <c r="F17" s="105">
        <f t="shared" si="1"/>
        <v>2640</v>
      </c>
    </row>
    <row r="18" spans="1:6" s="50" customFormat="1" ht="14.25" x14ac:dyDescent="0.2">
      <c r="A18" s="34" t="s">
        <v>6</v>
      </c>
      <c r="B18" s="12"/>
      <c r="C18" s="96">
        <f>SUM(C10:C17)</f>
        <v>2420</v>
      </c>
      <c r="D18" s="187">
        <f>F18/C18</f>
        <v>8.6190082644628099</v>
      </c>
      <c r="E18" s="135">
        <f>SUM(E10:E17)</f>
        <v>61</v>
      </c>
      <c r="F18" s="96">
        <f>SUM(F10:F17)</f>
        <v>20858</v>
      </c>
    </row>
    <row r="19" spans="1:6" s="50" customFormat="1" x14ac:dyDescent="0.25">
      <c r="A19" s="16" t="s">
        <v>7</v>
      </c>
      <c r="B19" s="105"/>
      <c r="C19" s="105"/>
      <c r="D19" s="105"/>
      <c r="E19" s="105"/>
      <c r="F19" s="105"/>
    </row>
    <row r="20" spans="1:6" s="50" customFormat="1" x14ac:dyDescent="0.25">
      <c r="A20" s="17" t="s">
        <v>151</v>
      </c>
      <c r="B20" s="105"/>
      <c r="C20" s="105">
        <f>C21+C22+C23+C24</f>
        <v>11756</v>
      </c>
      <c r="D20" s="105"/>
      <c r="E20" s="105"/>
      <c r="F20" s="105"/>
    </row>
    <row r="21" spans="1:6" s="50" customFormat="1" x14ac:dyDescent="0.25">
      <c r="A21" s="17" t="s">
        <v>200</v>
      </c>
      <c r="B21" s="105"/>
      <c r="C21" s="105"/>
      <c r="D21" s="105"/>
      <c r="E21" s="105"/>
      <c r="F21" s="105"/>
    </row>
    <row r="22" spans="1:6" s="50" customFormat="1" ht="30" x14ac:dyDescent="0.25">
      <c r="A22" s="17" t="s">
        <v>237</v>
      </c>
      <c r="B22" s="105"/>
      <c r="C22" s="105">
        <v>2560</v>
      </c>
      <c r="D22" s="105"/>
      <c r="E22" s="105"/>
      <c r="F22" s="105"/>
    </row>
    <row r="23" spans="1:6" s="50" customFormat="1" ht="30" x14ac:dyDescent="0.25">
      <c r="A23" s="17" t="s">
        <v>238</v>
      </c>
      <c r="B23" s="105"/>
      <c r="C23" s="105">
        <v>200</v>
      </c>
      <c r="D23" s="105"/>
      <c r="E23" s="105"/>
      <c r="F23" s="105"/>
    </row>
    <row r="24" spans="1:6" s="50" customFormat="1" x14ac:dyDescent="0.25">
      <c r="A24" s="17" t="s">
        <v>239</v>
      </c>
      <c r="B24" s="105"/>
      <c r="C24" s="105">
        <v>8996</v>
      </c>
      <c r="D24" s="105"/>
      <c r="E24" s="105"/>
      <c r="F24" s="105"/>
    </row>
    <row r="25" spans="1:6" s="50" customFormat="1" x14ac:dyDescent="0.25">
      <c r="A25" s="25" t="s">
        <v>149</v>
      </c>
      <c r="B25" s="105"/>
      <c r="C25" s="105">
        <v>36600</v>
      </c>
      <c r="D25" s="105"/>
      <c r="E25" s="105"/>
      <c r="F25" s="105"/>
    </row>
    <row r="26" spans="1:6" s="50" customFormat="1" x14ac:dyDescent="0.25">
      <c r="A26" s="316" t="s">
        <v>199</v>
      </c>
      <c r="B26" s="105"/>
      <c r="C26" s="105">
        <v>21500</v>
      </c>
      <c r="D26" s="105"/>
      <c r="E26" s="105"/>
      <c r="F26" s="105"/>
    </row>
    <row r="27" spans="1:6" s="50" customFormat="1" x14ac:dyDescent="0.25">
      <c r="A27" s="18" t="s">
        <v>170</v>
      </c>
      <c r="B27" s="105"/>
      <c r="C27" s="96">
        <f>C20+ROUND(C25*3.2,0)</f>
        <v>128876</v>
      </c>
      <c r="D27" s="105"/>
      <c r="E27" s="105"/>
      <c r="F27" s="105"/>
    </row>
    <row r="28" spans="1:6" s="50" customFormat="1" x14ac:dyDescent="0.25">
      <c r="A28" s="16" t="s">
        <v>206</v>
      </c>
      <c r="B28" s="105"/>
      <c r="C28" s="105"/>
      <c r="D28" s="105"/>
      <c r="E28" s="105"/>
      <c r="F28" s="105"/>
    </row>
    <row r="29" spans="1:6" s="50" customFormat="1" x14ac:dyDescent="0.25">
      <c r="A29" s="17" t="s">
        <v>151</v>
      </c>
      <c r="B29" s="105"/>
      <c r="C29" s="164">
        <f>C30+C31+C38+C46+C47+C48+C49+C50</f>
        <v>22418</v>
      </c>
      <c r="D29" s="105"/>
      <c r="E29" s="105"/>
      <c r="F29" s="105"/>
    </row>
    <row r="30" spans="1:6" s="50" customFormat="1" x14ac:dyDescent="0.25">
      <c r="A30" s="17" t="s">
        <v>200</v>
      </c>
      <c r="B30" s="105"/>
      <c r="C30" s="164"/>
      <c r="D30" s="105"/>
      <c r="E30" s="105"/>
      <c r="F30" s="105"/>
    </row>
    <row r="31" spans="1:6" s="50" customFormat="1" ht="45" x14ac:dyDescent="0.25">
      <c r="A31" s="17" t="s">
        <v>201</v>
      </c>
      <c r="B31" s="105"/>
      <c r="C31" s="198">
        <f>C32+C33+C34+C36</f>
        <v>7345</v>
      </c>
      <c r="D31" s="105"/>
      <c r="E31" s="105"/>
      <c r="F31" s="105"/>
    </row>
    <row r="32" spans="1:6" s="50" customFormat="1" ht="30" x14ac:dyDescent="0.25">
      <c r="A32" s="17" t="s">
        <v>202</v>
      </c>
      <c r="B32" s="105"/>
      <c r="C32" s="198">
        <v>2788</v>
      </c>
      <c r="D32" s="105"/>
      <c r="E32" s="105"/>
      <c r="F32" s="105"/>
    </row>
    <row r="33" spans="1:9" s="50" customFormat="1" ht="30" x14ac:dyDescent="0.25">
      <c r="A33" s="17" t="s">
        <v>203</v>
      </c>
      <c r="B33" s="105"/>
      <c r="C33" s="198">
        <v>837</v>
      </c>
      <c r="D33" s="105"/>
      <c r="E33" s="105"/>
      <c r="F33" s="105"/>
    </row>
    <row r="34" spans="1:9" s="50" customFormat="1" ht="45" x14ac:dyDescent="0.25">
      <c r="A34" s="17" t="s">
        <v>280</v>
      </c>
      <c r="B34" s="96"/>
      <c r="C34" s="198">
        <v>1534</v>
      </c>
      <c r="D34" s="105"/>
      <c r="E34" s="105"/>
      <c r="F34" s="105"/>
    </row>
    <row r="35" spans="1:9" s="50" customFormat="1" x14ac:dyDescent="0.25">
      <c r="A35" s="380" t="s">
        <v>281</v>
      </c>
      <c r="B35" s="96"/>
      <c r="C35" s="198">
        <v>171</v>
      </c>
      <c r="D35" s="105"/>
      <c r="E35" s="105"/>
      <c r="F35" s="105"/>
    </row>
    <row r="36" spans="1:9" s="50" customFormat="1" ht="30" x14ac:dyDescent="0.25">
      <c r="A36" s="17" t="s">
        <v>282</v>
      </c>
      <c r="B36" s="96"/>
      <c r="C36" s="198">
        <v>2186</v>
      </c>
      <c r="D36" s="105"/>
      <c r="E36" s="105"/>
      <c r="F36" s="105"/>
    </row>
    <row r="37" spans="1:9" s="50" customFormat="1" x14ac:dyDescent="0.25">
      <c r="A37" s="380" t="s">
        <v>281</v>
      </c>
      <c r="B37" s="96"/>
      <c r="C37" s="198">
        <v>247</v>
      </c>
      <c r="D37" s="105"/>
      <c r="E37" s="105"/>
      <c r="F37" s="105"/>
    </row>
    <row r="38" spans="1:9" s="50" customFormat="1" ht="45" x14ac:dyDescent="0.25">
      <c r="A38" s="17" t="s">
        <v>240</v>
      </c>
      <c r="B38" s="96"/>
      <c r="C38" s="198">
        <f>C39+C40+C42+C44</f>
        <v>15073</v>
      </c>
      <c r="D38" s="105"/>
      <c r="E38" s="105"/>
      <c r="F38" s="105"/>
      <c r="I38" s="337"/>
    </row>
    <row r="39" spans="1:9" s="50" customFormat="1" ht="30" x14ac:dyDescent="0.25">
      <c r="A39" s="17" t="s">
        <v>241</v>
      </c>
      <c r="B39" s="105"/>
      <c r="C39" s="164">
        <v>1000</v>
      </c>
      <c r="D39" s="105"/>
      <c r="E39" s="105"/>
      <c r="F39" s="105"/>
    </row>
    <row r="40" spans="1:9" s="50" customFormat="1" ht="60" x14ac:dyDescent="0.25">
      <c r="A40" s="17" t="s">
        <v>283</v>
      </c>
      <c r="B40" s="105"/>
      <c r="C40" s="198">
        <v>13606</v>
      </c>
      <c r="D40" s="105"/>
      <c r="E40" s="105"/>
      <c r="F40" s="105"/>
    </row>
    <row r="41" spans="1:9" s="50" customFormat="1" x14ac:dyDescent="0.25">
      <c r="A41" s="380" t="s">
        <v>281</v>
      </c>
      <c r="B41" s="201"/>
      <c r="C41" s="198">
        <v>4400</v>
      </c>
      <c r="D41" s="105"/>
      <c r="E41" s="105"/>
      <c r="F41" s="105"/>
      <c r="I41" s="337"/>
    </row>
    <row r="42" spans="1:9" s="50" customFormat="1" ht="45" x14ac:dyDescent="0.25">
      <c r="A42" s="17" t="s">
        <v>284</v>
      </c>
      <c r="B42" s="7"/>
      <c r="C42" s="198">
        <v>467</v>
      </c>
      <c r="D42" s="105"/>
      <c r="E42" s="105"/>
      <c r="F42" s="105"/>
      <c r="I42" s="337"/>
    </row>
    <row r="43" spans="1:9" s="50" customFormat="1" x14ac:dyDescent="0.25">
      <c r="A43" s="380" t="s">
        <v>281</v>
      </c>
      <c r="B43" s="7"/>
      <c r="C43" s="198">
        <v>459</v>
      </c>
      <c r="D43" s="105"/>
      <c r="E43" s="105"/>
      <c r="F43" s="105"/>
      <c r="I43" s="337"/>
    </row>
    <row r="44" spans="1:9" s="50" customFormat="1" ht="45" x14ac:dyDescent="0.25">
      <c r="A44" s="17" t="s">
        <v>285</v>
      </c>
      <c r="B44" s="7"/>
      <c r="C44" s="198"/>
      <c r="D44" s="105"/>
      <c r="E44" s="105"/>
      <c r="F44" s="105"/>
      <c r="I44" s="337"/>
    </row>
    <row r="45" spans="1:9" s="50" customFormat="1" ht="15.75" customHeight="1" x14ac:dyDescent="0.25">
      <c r="A45" s="380" t="s">
        <v>281</v>
      </c>
      <c r="B45" s="7"/>
      <c r="C45" s="198"/>
      <c r="D45" s="105"/>
      <c r="E45" s="105"/>
      <c r="F45" s="105"/>
      <c r="I45" s="337"/>
    </row>
    <row r="46" spans="1:9" s="50" customFormat="1" ht="45" x14ac:dyDescent="0.25">
      <c r="A46" s="17" t="s">
        <v>243</v>
      </c>
      <c r="B46" s="7"/>
      <c r="C46" s="198"/>
      <c r="D46" s="105"/>
      <c r="E46" s="105"/>
      <c r="F46" s="105"/>
      <c r="I46" s="337"/>
    </row>
    <row r="47" spans="1:9" s="50" customFormat="1" ht="30" x14ac:dyDescent="0.25">
      <c r="A47" s="17" t="s">
        <v>244</v>
      </c>
      <c r="B47" s="7"/>
      <c r="C47" s="198"/>
      <c r="D47" s="105"/>
      <c r="E47" s="105"/>
      <c r="F47" s="105"/>
      <c r="I47" s="337"/>
    </row>
    <row r="48" spans="1:9" s="50" customFormat="1" ht="30" x14ac:dyDescent="0.25">
      <c r="A48" s="17" t="s">
        <v>245</v>
      </c>
      <c r="B48" s="7"/>
      <c r="C48" s="198"/>
      <c r="D48" s="105"/>
      <c r="E48" s="105"/>
      <c r="F48" s="105"/>
      <c r="I48" s="337"/>
    </row>
    <row r="49" spans="1:9" s="50" customFormat="1" x14ac:dyDescent="0.25">
      <c r="A49" s="17" t="s">
        <v>246</v>
      </c>
      <c r="B49" s="7"/>
      <c r="C49" s="164"/>
      <c r="D49" s="105"/>
      <c r="E49" s="105"/>
      <c r="F49" s="105"/>
      <c r="I49" s="337"/>
    </row>
    <row r="50" spans="1:9" s="50" customFormat="1" x14ac:dyDescent="0.25">
      <c r="A50" s="17" t="s">
        <v>289</v>
      </c>
      <c r="B50" s="7"/>
      <c r="C50" s="164"/>
      <c r="D50" s="105"/>
      <c r="E50" s="105"/>
      <c r="F50" s="105"/>
      <c r="I50" s="337"/>
    </row>
    <row r="51" spans="1:9" s="50" customFormat="1" x14ac:dyDescent="0.25">
      <c r="A51" s="316" t="s">
        <v>305</v>
      </c>
      <c r="B51" s="7"/>
      <c r="C51" s="164"/>
      <c r="D51" s="105"/>
      <c r="E51" s="105"/>
      <c r="F51" s="105"/>
      <c r="I51" s="337"/>
    </row>
    <row r="52" spans="1:9" s="50" customFormat="1" x14ac:dyDescent="0.25">
      <c r="A52" s="25" t="s">
        <v>149</v>
      </c>
      <c r="B52" s="7"/>
      <c r="C52" s="164"/>
      <c r="D52" s="105"/>
      <c r="E52" s="105"/>
      <c r="F52" s="105"/>
      <c r="I52" s="337"/>
    </row>
    <row r="53" spans="1:9" s="50" customFormat="1" x14ac:dyDescent="0.25">
      <c r="A53" s="316" t="s">
        <v>199</v>
      </c>
      <c r="B53" s="7"/>
      <c r="C53" s="164"/>
      <c r="D53" s="105"/>
      <c r="E53" s="105"/>
      <c r="F53" s="105"/>
      <c r="I53" s="337"/>
    </row>
    <row r="54" spans="1:9" s="50" customFormat="1" ht="30" x14ac:dyDescent="0.25">
      <c r="A54" s="25" t="s">
        <v>150</v>
      </c>
      <c r="B54" s="7"/>
      <c r="C54" s="164">
        <v>12363</v>
      </c>
      <c r="D54" s="105"/>
      <c r="E54" s="105"/>
      <c r="F54" s="105"/>
      <c r="I54" s="337"/>
    </row>
    <row r="55" spans="1:9" s="50" customFormat="1" ht="30" x14ac:dyDescent="0.25">
      <c r="A55" s="25" t="s">
        <v>217</v>
      </c>
      <c r="B55" s="7"/>
      <c r="C55" s="164"/>
      <c r="D55" s="105"/>
      <c r="E55" s="105"/>
      <c r="F55" s="105"/>
      <c r="I55" s="337"/>
    </row>
    <row r="56" spans="1:9" s="50" customFormat="1" ht="15.75" customHeight="1" x14ac:dyDescent="0.25">
      <c r="A56" s="25" t="s">
        <v>286</v>
      </c>
      <c r="B56" s="7"/>
      <c r="C56" s="164">
        <v>6500</v>
      </c>
      <c r="D56" s="105"/>
      <c r="E56" s="105"/>
      <c r="F56" s="105"/>
      <c r="I56" s="337"/>
    </row>
    <row r="57" spans="1:9" s="50" customFormat="1" x14ac:dyDescent="0.25">
      <c r="A57" s="15" t="s">
        <v>205</v>
      </c>
      <c r="B57" s="7"/>
      <c r="C57" s="139">
        <f>C29+ROUND(C52*3.2,0)+C54</f>
        <v>34781</v>
      </c>
      <c r="D57" s="105"/>
      <c r="E57" s="105"/>
      <c r="F57" s="105"/>
      <c r="I57" s="337"/>
    </row>
    <row r="58" spans="1:9" s="50" customFormat="1" ht="18.75" customHeight="1" x14ac:dyDescent="0.25">
      <c r="A58" s="425" t="s">
        <v>204</v>
      </c>
      <c r="B58" s="7"/>
      <c r="C58" s="139">
        <f>C27+C57</f>
        <v>163657</v>
      </c>
      <c r="D58" s="105"/>
      <c r="E58" s="105"/>
      <c r="F58" s="105"/>
      <c r="I58" s="337"/>
    </row>
    <row r="59" spans="1:9" s="50" customFormat="1" ht="18" customHeight="1" x14ac:dyDescent="0.25">
      <c r="A59" s="427" t="s">
        <v>8</v>
      </c>
      <c r="B59" s="7"/>
      <c r="C59" s="105"/>
      <c r="D59" s="108"/>
      <c r="E59" s="108"/>
      <c r="F59" s="105"/>
    </row>
    <row r="60" spans="1:9" s="50" customFormat="1" x14ac:dyDescent="0.25">
      <c r="A60" s="21" t="s">
        <v>177</v>
      </c>
      <c r="B60" s="7"/>
      <c r="C60" s="105"/>
      <c r="D60" s="108"/>
      <c r="E60" s="108"/>
      <c r="F60" s="105"/>
    </row>
    <row r="61" spans="1:9" s="50" customFormat="1" x14ac:dyDescent="0.25">
      <c r="A61" s="74" t="s">
        <v>30</v>
      </c>
      <c r="B61" s="9">
        <v>300</v>
      </c>
      <c r="C61" s="105">
        <v>140</v>
      </c>
      <c r="D61" s="190">
        <v>10</v>
      </c>
      <c r="E61" s="108">
        <f>ROUND(F61/B61,0)</f>
        <v>5</v>
      </c>
      <c r="F61" s="105">
        <f>ROUND(C61*D61,0)</f>
        <v>1400</v>
      </c>
    </row>
    <row r="62" spans="1:9" s="50" customFormat="1" x14ac:dyDescent="0.25">
      <c r="A62" s="74" t="s">
        <v>27</v>
      </c>
      <c r="B62" s="9">
        <v>300</v>
      </c>
      <c r="C62" s="105">
        <v>400</v>
      </c>
      <c r="D62" s="190">
        <v>6</v>
      </c>
      <c r="E62" s="108">
        <f>ROUND(F62/B62,0)</f>
        <v>8</v>
      </c>
      <c r="F62" s="105">
        <f>ROUND(C62*D62,0)</f>
        <v>2400</v>
      </c>
    </row>
    <row r="63" spans="1:9" s="50" customFormat="1" x14ac:dyDescent="0.25">
      <c r="A63" s="74" t="s">
        <v>13</v>
      </c>
      <c r="B63" s="9">
        <v>300</v>
      </c>
      <c r="C63" s="105">
        <v>175</v>
      </c>
      <c r="D63" s="190">
        <v>10.5</v>
      </c>
      <c r="E63" s="108">
        <f>ROUND(F63/B63,0)</f>
        <v>6</v>
      </c>
      <c r="F63" s="105">
        <f>ROUND(C63*D63,0)</f>
        <v>1838</v>
      </c>
    </row>
    <row r="64" spans="1:9" s="50" customFormat="1" x14ac:dyDescent="0.25">
      <c r="A64" s="74" t="s">
        <v>24</v>
      </c>
      <c r="B64" s="9">
        <v>300</v>
      </c>
      <c r="C64" s="105">
        <v>50</v>
      </c>
      <c r="D64" s="190">
        <v>10</v>
      </c>
      <c r="E64" s="108">
        <f>ROUND(F64/B64,0)</f>
        <v>2</v>
      </c>
      <c r="F64" s="105">
        <f>ROUND(C64*D64,0)</f>
        <v>500</v>
      </c>
    </row>
    <row r="65" spans="1:6" s="50" customFormat="1" x14ac:dyDescent="0.25">
      <c r="A65" s="311" t="s">
        <v>28</v>
      </c>
      <c r="B65" s="9">
        <v>300</v>
      </c>
      <c r="C65" s="105">
        <v>40</v>
      </c>
      <c r="D65" s="190">
        <v>8.5</v>
      </c>
      <c r="E65" s="108">
        <f>ROUND(F65/B65,0)</f>
        <v>1</v>
      </c>
      <c r="F65" s="105">
        <f>ROUND(C65*D65,0)</f>
        <v>340</v>
      </c>
    </row>
    <row r="66" spans="1:6" s="50" customFormat="1" x14ac:dyDescent="0.25">
      <c r="A66" s="127" t="s">
        <v>10</v>
      </c>
      <c r="B66" s="132"/>
      <c r="C66" s="202">
        <f>C61+C62+C63+C64+C65</f>
        <v>805</v>
      </c>
      <c r="D66" s="189">
        <f>F66/C66</f>
        <v>8.047204968944099</v>
      </c>
      <c r="E66" s="186">
        <f>E61+E62+E63+E64+E65</f>
        <v>22</v>
      </c>
      <c r="F66" s="186">
        <f>F61+F62+F63+F64+F65</f>
        <v>6478</v>
      </c>
    </row>
    <row r="67" spans="1:6" s="50" customFormat="1" x14ac:dyDescent="0.25">
      <c r="A67" s="21" t="s">
        <v>101</v>
      </c>
      <c r="B67" s="132"/>
      <c r="C67" s="202"/>
      <c r="D67" s="189"/>
      <c r="E67" s="186"/>
      <c r="F67" s="186"/>
    </row>
    <row r="68" spans="1:6" s="50" customFormat="1" x14ac:dyDescent="0.25">
      <c r="A68" s="247" t="s">
        <v>178</v>
      </c>
      <c r="B68" s="312">
        <v>240</v>
      </c>
      <c r="C68" s="105">
        <v>500</v>
      </c>
      <c r="D68" s="190">
        <v>8</v>
      </c>
      <c r="E68" s="108">
        <f>ROUND(F68/B68,0)</f>
        <v>17</v>
      </c>
      <c r="F68" s="105">
        <f>ROUND(C68*D68,0)</f>
        <v>4000</v>
      </c>
    </row>
    <row r="69" spans="1:6" s="50" customFormat="1" x14ac:dyDescent="0.25">
      <c r="A69" s="127" t="s">
        <v>179</v>
      </c>
      <c r="B69" s="491"/>
      <c r="C69" s="202">
        <f>C68</f>
        <v>500</v>
      </c>
      <c r="D69" s="189">
        <f>D68</f>
        <v>8</v>
      </c>
      <c r="E69" s="202">
        <f>E68</f>
        <v>17</v>
      </c>
      <c r="F69" s="202">
        <f>F68</f>
        <v>4000</v>
      </c>
    </row>
    <row r="70" spans="1:6" s="50" customFormat="1" ht="21" customHeight="1" x14ac:dyDescent="0.25">
      <c r="A70" s="23" t="s">
        <v>146</v>
      </c>
      <c r="B70" s="41"/>
      <c r="C70" s="96">
        <f>C66+C69</f>
        <v>1305</v>
      </c>
      <c r="D70" s="187">
        <f>F70/C70</f>
        <v>8.0291187739463599</v>
      </c>
      <c r="E70" s="96">
        <f>E66+E69</f>
        <v>39</v>
      </c>
      <c r="F70" s="96">
        <f>F66+F69</f>
        <v>10478</v>
      </c>
    </row>
    <row r="71" spans="1:6" s="50" customFormat="1" ht="30" x14ac:dyDescent="0.25">
      <c r="A71" s="392" t="s">
        <v>235</v>
      </c>
      <c r="B71" s="363"/>
      <c r="C71" s="201">
        <v>912</v>
      </c>
      <c r="D71" s="187"/>
      <c r="E71" s="96"/>
      <c r="F71" s="96"/>
    </row>
    <row r="72" spans="1:6" s="50" customFormat="1" ht="19.5" customHeight="1" x14ac:dyDescent="0.25">
      <c r="A72" s="22" t="s">
        <v>252</v>
      </c>
      <c r="B72" s="9"/>
      <c r="C72" s="96">
        <f>C73+C75</f>
        <v>6000</v>
      </c>
      <c r="D72" s="108"/>
      <c r="E72" s="108"/>
      <c r="F72" s="108"/>
    </row>
    <row r="73" spans="1:6" x14ac:dyDescent="0.25">
      <c r="A73" s="309" t="s">
        <v>247</v>
      </c>
      <c r="B73" s="348"/>
      <c r="C73" s="350">
        <f>C74</f>
        <v>5990</v>
      </c>
      <c r="D73" s="348"/>
      <c r="E73" s="348"/>
      <c r="F73" s="348"/>
    </row>
    <row r="74" spans="1:6" x14ac:dyDescent="0.25">
      <c r="A74" s="349" t="s">
        <v>248</v>
      </c>
      <c r="B74" s="348"/>
      <c r="C74" s="350">
        <v>5990</v>
      </c>
      <c r="D74" s="348"/>
      <c r="E74" s="348"/>
      <c r="F74" s="348"/>
    </row>
    <row r="75" spans="1:6" x14ac:dyDescent="0.25">
      <c r="A75" s="309" t="s">
        <v>249</v>
      </c>
      <c r="B75" s="348"/>
      <c r="C75" s="350">
        <f>C76+C77</f>
        <v>10</v>
      </c>
      <c r="D75" s="348"/>
      <c r="E75" s="348"/>
      <c r="F75" s="348"/>
    </row>
    <row r="76" spans="1:6" ht="30" x14ac:dyDescent="0.25">
      <c r="A76" s="349" t="s">
        <v>250</v>
      </c>
      <c r="B76" s="348"/>
      <c r="C76" s="350">
        <v>10</v>
      </c>
      <c r="D76" s="348"/>
      <c r="E76" s="348"/>
      <c r="F76" s="348"/>
    </row>
    <row r="77" spans="1:6" ht="15.75" thickBot="1" x14ac:dyDescent="0.3">
      <c r="A77" s="351" t="s">
        <v>251</v>
      </c>
      <c r="B77" s="352"/>
      <c r="C77" s="352"/>
      <c r="D77" s="352"/>
      <c r="E77" s="352"/>
      <c r="F77" s="352"/>
    </row>
    <row r="78" spans="1:6" s="50" customFormat="1" thickBot="1" x14ac:dyDescent="0.25">
      <c r="A78" s="110" t="s">
        <v>11</v>
      </c>
      <c r="B78" s="169"/>
      <c r="C78" s="169"/>
      <c r="D78" s="169"/>
      <c r="E78" s="169"/>
      <c r="F78" s="169"/>
    </row>
    <row r="79" spans="1:6" ht="31.5" hidden="1" x14ac:dyDescent="0.25">
      <c r="A79" s="379" t="s">
        <v>273</v>
      </c>
      <c r="B79" s="163"/>
      <c r="C79" s="163"/>
      <c r="D79" s="163"/>
      <c r="E79" s="163"/>
      <c r="F79" s="163"/>
    </row>
    <row r="80" spans="1:6" ht="15.75" hidden="1" x14ac:dyDescent="0.25">
      <c r="A80" s="371" t="s">
        <v>5</v>
      </c>
      <c r="B80" s="43"/>
      <c r="C80" s="46">
        <f>C18</f>
        <v>2420</v>
      </c>
      <c r="D80" s="187">
        <f>F80/C80</f>
        <v>8.6190082644628099</v>
      </c>
      <c r="E80" s="46">
        <f>E18</f>
        <v>61</v>
      </c>
      <c r="F80" s="46">
        <f>F18</f>
        <v>20858</v>
      </c>
    </row>
    <row r="81" spans="1:6" ht="15.75" hidden="1" x14ac:dyDescent="0.25">
      <c r="A81" s="371" t="s">
        <v>274</v>
      </c>
      <c r="B81" s="43"/>
      <c r="C81" s="43"/>
      <c r="D81" s="190"/>
      <c r="E81" s="43"/>
      <c r="F81" s="43"/>
    </row>
    <row r="82" spans="1:6" hidden="1" x14ac:dyDescent="0.25">
      <c r="A82" s="17" t="s">
        <v>151</v>
      </c>
      <c r="B82" s="115"/>
      <c r="C82" s="115">
        <f>C20+C29</f>
        <v>34174</v>
      </c>
      <c r="D82" s="190"/>
      <c r="E82" s="115"/>
      <c r="F82" s="115"/>
    </row>
    <row r="83" spans="1:6" hidden="1" x14ac:dyDescent="0.25">
      <c r="A83" s="25" t="s">
        <v>149</v>
      </c>
      <c r="B83" s="43"/>
      <c r="C83" s="43">
        <f>C25</f>
        <v>36600</v>
      </c>
      <c r="D83" s="190"/>
      <c r="E83" s="43"/>
      <c r="F83" s="43"/>
    </row>
    <row r="84" spans="1:6" ht="30" hidden="1" x14ac:dyDescent="0.25">
      <c r="A84" s="25" t="s">
        <v>150</v>
      </c>
      <c r="B84" s="43"/>
      <c r="C84" s="43">
        <f>C54</f>
        <v>12363</v>
      </c>
      <c r="D84" s="190"/>
      <c r="E84" s="43"/>
      <c r="F84" s="43"/>
    </row>
    <row r="85" spans="1:6" ht="15.75" hidden="1" x14ac:dyDescent="0.25">
      <c r="A85" s="372" t="s">
        <v>275</v>
      </c>
      <c r="B85" s="43"/>
      <c r="C85" s="394">
        <f>C82+ROUND(C83*3.2,0)+C84</f>
        <v>163657</v>
      </c>
      <c r="D85" s="190"/>
      <c r="E85" s="43"/>
      <c r="F85" s="43"/>
    </row>
    <row r="86" spans="1:6" hidden="1" x14ac:dyDescent="0.25">
      <c r="A86" s="127" t="s">
        <v>8</v>
      </c>
      <c r="B86" s="43"/>
      <c r="C86" s="43"/>
      <c r="D86" s="190"/>
      <c r="E86" s="43"/>
      <c r="F86" s="43"/>
    </row>
    <row r="87" spans="1:6" hidden="1" x14ac:dyDescent="0.25">
      <c r="A87" s="127" t="s">
        <v>276</v>
      </c>
      <c r="B87" s="43"/>
      <c r="C87" s="388">
        <f>C66</f>
        <v>805</v>
      </c>
      <c r="D87" s="393">
        <f t="shared" ref="D87:D92" si="2">F87/C87</f>
        <v>8.047204968944099</v>
      </c>
      <c r="E87" s="388">
        <f>E66</f>
        <v>22</v>
      </c>
      <c r="F87" s="388">
        <f>F66</f>
        <v>6478</v>
      </c>
    </row>
    <row r="88" spans="1:6" hidden="1" x14ac:dyDescent="0.25">
      <c r="A88" s="373" t="s">
        <v>23</v>
      </c>
      <c r="B88" s="43"/>
      <c r="C88" s="43"/>
      <c r="D88" s="190"/>
      <c r="E88" s="43"/>
      <c r="F88" s="43"/>
    </row>
    <row r="89" spans="1:6" hidden="1" x14ac:dyDescent="0.25">
      <c r="A89" s="14" t="s">
        <v>178</v>
      </c>
      <c r="B89" s="43"/>
      <c r="C89" s="43">
        <f>C68</f>
        <v>500</v>
      </c>
      <c r="D89" s="190">
        <f t="shared" si="2"/>
        <v>8</v>
      </c>
      <c r="E89" s="43">
        <f>E68</f>
        <v>17</v>
      </c>
      <c r="F89" s="43">
        <f>F68</f>
        <v>4000</v>
      </c>
    </row>
    <row r="90" spans="1:6" hidden="1" x14ac:dyDescent="0.25">
      <c r="A90" s="14" t="s">
        <v>13</v>
      </c>
      <c r="B90" s="43"/>
      <c r="C90" s="43"/>
      <c r="D90" s="190"/>
      <c r="E90" s="43"/>
      <c r="F90" s="43"/>
    </row>
    <row r="91" spans="1:6" hidden="1" x14ac:dyDescent="0.25">
      <c r="A91" s="374" t="s">
        <v>179</v>
      </c>
      <c r="B91" s="43"/>
      <c r="C91" s="43">
        <f>C69</f>
        <v>500</v>
      </c>
      <c r="D91" s="190">
        <f t="shared" si="2"/>
        <v>8</v>
      </c>
      <c r="E91" s="43">
        <f>E69</f>
        <v>17</v>
      </c>
      <c r="F91" s="43">
        <f>F69</f>
        <v>4000</v>
      </c>
    </row>
    <row r="92" spans="1:6" ht="28.5" hidden="1" x14ac:dyDescent="0.25">
      <c r="A92" s="375" t="s">
        <v>277</v>
      </c>
      <c r="B92" s="46"/>
      <c r="C92" s="46">
        <f>C70</f>
        <v>1305</v>
      </c>
      <c r="D92" s="187">
        <f t="shared" si="2"/>
        <v>8.0291187739463599</v>
      </c>
      <c r="E92" s="46">
        <f>E70</f>
        <v>39</v>
      </c>
      <c r="F92" s="46">
        <f>F70</f>
        <v>10478</v>
      </c>
    </row>
    <row r="93" spans="1:6" ht="30" hidden="1" x14ac:dyDescent="0.25">
      <c r="A93" s="376" t="s">
        <v>278</v>
      </c>
      <c r="B93" s="377"/>
      <c r="C93" s="377"/>
      <c r="D93" s="377"/>
      <c r="E93" s="377"/>
      <c r="F93" s="377"/>
    </row>
    <row r="94" spans="1:6" ht="31.5" hidden="1" x14ac:dyDescent="0.25">
      <c r="A94" s="335" t="s">
        <v>234</v>
      </c>
      <c r="B94" s="377"/>
      <c r="C94" s="377"/>
      <c r="D94" s="377"/>
      <c r="E94" s="377"/>
      <c r="F94" s="377"/>
    </row>
    <row r="95" spans="1:6" ht="31.5" hidden="1" x14ac:dyDescent="0.25">
      <c r="A95" s="335" t="s">
        <v>235</v>
      </c>
      <c r="B95" s="377"/>
      <c r="C95" s="377">
        <f>C71</f>
        <v>912</v>
      </c>
      <c r="D95" s="377"/>
      <c r="E95" s="377"/>
      <c r="F95" s="377"/>
    </row>
    <row r="96" spans="1:6" ht="15.75" hidden="1" x14ac:dyDescent="0.25">
      <c r="A96" s="335" t="s">
        <v>292</v>
      </c>
      <c r="B96" s="377"/>
      <c r="C96" s="377"/>
      <c r="D96" s="377"/>
      <c r="E96" s="377"/>
      <c r="F96" s="377"/>
    </row>
    <row r="97" spans="1:6" ht="15.75" hidden="1" x14ac:dyDescent="0.25">
      <c r="A97" s="276" t="s">
        <v>190</v>
      </c>
      <c r="B97" s="377"/>
      <c r="C97" s="377"/>
      <c r="D97" s="377"/>
      <c r="E97" s="377"/>
      <c r="F97" s="377"/>
    </row>
    <row r="98" spans="1:6" ht="15.75" hidden="1" x14ac:dyDescent="0.25">
      <c r="A98" s="382" t="s">
        <v>252</v>
      </c>
      <c r="B98" s="43"/>
      <c r="C98" s="43">
        <f t="shared" ref="C98:C103" si="3">C72</f>
        <v>6000</v>
      </c>
      <c r="D98" s="43"/>
      <c r="E98" s="43"/>
      <c r="F98" s="377"/>
    </row>
    <row r="99" spans="1:6" ht="15.75" hidden="1" x14ac:dyDescent="0.25">
      <c r="A99" s="353" t="s">
        <v>247</v>
      </c>
      <c r="B99" s="43"/>
      <c r="C99" s="43">
        <f t="shared" si="3"/>
        <v>5990</v>
      </c>
      <c r="D99" s="43"/>
      <c r="E99" s="43"/>
      <c r="F99" s="377"/>
    </row>
    <row r="100" spans="1:6" ht="15.75" hidden="1" x14ac:dyDescent="0.25">
      <c r="A100" s="354" t="s">
        <v>248</v>
      </c>
      <c r="B100" s="43"/>
      <c r="C100" s="43">
        <f t="shared" si="3"/>
        <v>5990</v>
      </c>
      <c r="D100" s="43"/>
      <c r="E100" s="43"/>
      <c r="F100" s="377"/>
    </row>
    <row r="101" spans="1:6" ht="15.75" hidden="1" x14ac:dyDescent="0.25">
      <c r="A101" s="353" t="s">
        <v>249</v>
      </c>
      <c r="B101" s="43"/>
      <c r="C101" s="43">
        <f t="shared" si="3"/>
        <v>10</v>
      </c>
      <c r="D101" s="43"/>
      <c r="E101" s="43"/>
      <c r="F101" s="377"/>
    </row>
    <row r="102" spans="1:6" ht="31.5" hidden="1" x14ac:dyDescent="0.25">
      <c r="A102" s="355" t="s">
        <v>250</v>
      </c>
      <c r="B102" s="43"/>
      <c r="C102" s="43">
        <f t="shared" si="3"/>
        <v>10</v>
      </c>
      <c r="D102" s="43"/>
      <c r="E102" s="43"/>
      <c r="F102" s="377"/>
    </row>
    <row r="103" spans="1:6" ht="16.5" hidden="1" thickBot="1" x14ac:dyDescent="0.3">
      <c r="A103" s="384" t="s">
        <v>251</v>
      </c>
      <c r="B103" s="378"/>
      <c r="C103" s="378">
        <f t="shared" si="3"/>
        <v>0</v>
      </c>
      <c r="D103" s="378"/>
      <c r="E103" s="378"/>
      <c r="F103" s="378"/>
    </row>
  </sheetData>
  <mergeCells count="6">
    <mergeCell ref="A2:F3"/>
    <mergeCell ref="B4:B6"/>
    <mergeCell ref="F4:F6"/>
    <mergeCell ref="D4:D6"/>
    <mergeCell ref="E4:E6"/>
    <mergeCell ref="C4:C6"/>
  </mergeCells>
  <pageMargins left="0.78740157480314965" right="0" top="0.35433070866141736" bottom="0.35433070866141736" header="0" footer="0"/>
  <pageSetup paperSize="9" scale="80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98"/>
  <sheetViews>
    <sheetView zoomScale="80" zoomScaleNormal="80" zoomScaleSheetLayoutView="11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43.5703125" style="3" customWidth="1"/>
    <col min="2" max="2" width="9.85546875" style="3" customWidth="1"/>
    <col min="3" max="3" width="13.7109375" style="3" customWidth="1"/>
    <col min="4" max="4" width="9.42578125" style="3" customWidth="1"/>
    <col min="5" max="6" width="11.42578125" style="3" customWidth="1"/>
    <col min="7" max="16384" width="11.42578125" style="3"/>
  </cols>
  <sheetData>
    <row r="2" spans="1:6" ht="32.2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0.75" customHeight="1" x14ac:dyDescent="0.3">
      <c r="A4" s="55" t="s">
        <v>256</v>
      </c>
      <c r="B4" s="917" t="s">
        <v>1</v>
      </c>
      <c r="C4" s="914" t="s">
        <v>253</v>
      </c>
      <c r="D4" s="926" t="s">
        <v>0</v>
      </c>
      <c r="E4" s="917" t="s">
        <v>2</v>
      </c>
      <c r="F4" s="920" t="s">
        <v>3</v>
      </c>
    </row>
    <row r="5" spans="1:6" ht="19.5" customHeight="1" x14ac:dyDescent="0.3">
      <c r="A5" s="56"/>
      <c r="B5" s="918"/>
      <c r="C5" s="915"/>
      <c r="D5" s="927"/>
      <c r="E5" s="918"/>
      <c r="F5" s="921"/>
    </row>
    <row r="6" spans="1:6" ht="39" customHeight="1" thickBot="1" x14ac:dyDescent="0.3">
      <c r="A6" s="57" t="s">
        <v>4</v>
      </c>
      <c r="B6" s="919"/>
      <c r="C6" s="916"/>
      <c r="D6" s="928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30" customHeight="1" x14ac:dyDescent="0.25">
      <c r="A8" s="283" t="s">
        <v>272</v>
      </c>
      <c r="B8" s="196"/>
      <c r="C8" s="161"/>
      <c r="D8" s="161"/>
      <c r="E8" s="161"/>
      <c r="F8" s="161"/>
    </row>
    <row r="9" spans="1:6" x14ac:dyDescent="0.25">
      <c r="A9" s="136" t="s">
        <v>5</v>
      </c>
      <c r="B9" s="41"/>
      <c r="C9" s="108"/>
      <c r="D9" s="108"/>
      <c r="E9" s="108"/>
      <c r="F9" s="108"/>
    </row>
    <row r="10" spans="1:6" x14ac:dyDescent="0.25">
      <c r="A10" s="128" t="s">
        <v>24</v>
      </c>
      <c r="B10" s="142">
        <v>340</v>
      </c>
      <c r="C10" s="105">
        <v>1912</v>
      </c>
      <c r="D10" s="190">
        <v>11</v>
      </c>
      <c r="E10" s="108">
        <f>ROUND(F10/B10,0)</f>
        <v>62</v>
      </c>
      <c r="F10" s="105">
        <f>ROUND(C10*D10,0)</f>
        <v>21032</v>
      </c>
    </row>
    <row r="11" spans="1:6" x14ac:dyDescent="0.25">
      <c r="A11" s="128" t="s">
        <v>96</v>
      </c>
      <c r="B11" s="142">
        <v>320</v>
      </c>
      <c r="C11" s="105">
        <v>524</v>
      </c>
      <c r="D11" s="190">
        <v>9</v>
      </c>
      <c r="E11" s="108">
        <f>ROUND(F11/B11,0)</f>
        <v>15</v>
      </c>
      <c r="F11" s="105">
        <f>ROUND(C11*D11,0)</f>
        <v>4716</v>
      </c>
    </row>
    <row r="12" spans="1:6" x14ac:dyDescent="0.25">
      <c r="A12" s="11" t="s">
        <v>13</v>
      </c>
      <c r="B12" s="9">
        <v>340</v>
      </c>
      <c r="C12" s="9">
        <v>200</v>
      </c>
      <c r="D12" s="144">
        <v>9</v>
      </c>
      <c r="E12" s="108">
        <f>ROUND(F12/B12,0)</f>
        <v>5</v>
      </c>
      <c r="F12" s="105">
        <f>ROUND(C12*D12,0)</f>
        <v>1800</v>
      </c>
    </row>
    <row r="13" spans="1:6" x14ac:dyDescent="0.25">
      <c r="A13" s="11" t="s">
        <v>27</v>
      </c>
      <c r="B13" s="9">
        <v>340</v>
      </c>
      <c r="C13" s="9">
        <v>100</v>
      </c>
      <c r="D13" s="144">
        <v>5.3</v>
      </c>
      <c r="E13" s="108">
        <f>ROUND(F13/B13,0)</f>
        <v>2</v>
      </c>
      <c r="F13" s="105">
        <f>ROUND(C13*D13,0)</f>
        <v>530</v>
      </c>
    </row>
    <row r="14" spans="1:6" s="50" customFormat="1" ht="16.5" customHeight="1" x14ac:dyDescent="0.2">
      <c r="A14" s="137" t="s">
        <v>6</v>
      </c>
      <c r="B14" s="12"/>
      <c r="C14" s="96">
        <f>C10+C11+C12+C13</f>
        <v>2736</v>
      </c>
      <c r="D14" s="187">
        <f>F14/C14</f>
        <v>10.262426900584796</v>
      </c>
      <c r="E14" s="96">
        <f>E10+E11+E12+E13</f>
        <v>84</v>
      </c>
      <c r="F14" s="96">
        <f>F10+F11+F12+F13</f>
        <v>28078</v>
      </c>
    </row>
    <row r="15" spans="1:6" s="50" customFormat="1" ht="21.75" customHeight="1" x14ac:dyDescent="0.25">
      <c r="A15" s="16" t="s">
        <v>7</v>
      </c>
      <c r="B15" s="9"/>
      <c r="C15" s="105"/>
      <c r="D15" s="105"/>
      <c r="E15" s="105"/>
      <c r="F15" s="105"/>
    </row>
    <row r="16" spans="1:6" s="50" customFormat="1" x14ac:dyDescent="0.25">
      <c r="A16" s="17" t="s">
        <v>151</v>
      </c>
      <c r="B16" s="9"/>
      <c r="C16" s="105">
        <f>C17+C18+C19+C20</f>
        <v>9834</v>
      </c>
      <c r="D16" s="96"/>
      <c r="E16" s="307"/>
      <c r="F16" s="307"/>
    </row>
    <row r="17" spans="1:9" s="50" customFormat="1" ht="15.75" customHeight="1" x14ac:dyDescent="0.25">
      <c r="A17" s="17" t="s">
        <v>200</v>
      </c>
      <c r="B17" s="96"/>
      <c r="C17" s="105"/>
      <c r="D17" s="96"/>
      <c r="E17" s="307"/>
      <c r="F17" s="307"/>
    </row>
    <row r="18" spans="1:9" s="50" customFormat="1" ht="30" x14ac:dyDescent="0.25">
      <c r="A18" s="17" t="s">
        <v>237</v>
      </c>
      <c r="B18" s="96"/>
      <c r="C18" s="105">
        <v>100</v>
      </c>
      <c r="D18" s="96"/>
      <c r="E18" s="307"/>
      <c r="F18" s="307"/>
    </row>
    <row r="19" spans="1:9" s="50" customFormat="1" ht="30" x14ac:dyDescent="0.25">
      <c r="A19" s="17" t="s">
        <v>238</v>
      </c>
      <c r="B19" s="96"/>
      <c r="C19" s="105">
        <v>100</v>
      </c>
      <c r="D19" s="96"/>
      <c r="E19" s="307"/>
      <c r="F19" s="307"/>
    </row>
    <row r="20" spans="1:9" s="50" customFormat="1" x14ac:dyDescent="0.25">
      <c r="A20" s="17" t="s">
        <v>239</v>
      </c>
      <c r="B20" s="96"/>
      <c r="C20" s="105">
        <v>9634</v>
      </c>
      <c r="D20" s="96"/>
      <c r="E20" s="307"/>
      <c r="F20" s="307"/>
      <c r="H20" s="337"/>
    </row>
    <row r="21" spans="1:9" s="50" customFormat="1" x14ac:dyDescent="0.25">
      <c r="A21" s="25" t="s">
        <v>149</v>
      </c>
      <c r="B21" s="9"/>
      <c r="C21" s="105">
        <v>50200</v>
      </c>
      <c r="D21" s="105"/>
      <c r="E21" s="105"/>
      <c r="F21" s="105"/>
    </row>
    <row r="22" spans="1:9" s="50" customFormat="1" x14ac:dyDescent="0.25">
      <c r="A22" s="316" t="s">
        <v>199</v>
      </c>
      <c r="B22" s="9"/>
      <c r="C22" s="105">
        <v>49600</v>
      </c>
      <c r="D22" s="105"/>
      <c r="E22" s="105"/>
      <c r="F22" s="105"/>
    </row>
    <row r="23" spans="1:9" s="50" customFormat="1" x14ac:dyDescent="0.25">
      <c r="A23" s="18" t="s">
        <v>170</v>
      </c>
      <c r="B23" s="9"/>
      <c r="C23" s="139">
        <f>C16+ROUND(C21*3.2,0)</f>
        <v>170474</v>
      </c>
      <c r="D23" s="245"/>
      <c r="E23" s="246"/>
      <c r="F23" s="245"/>
      <c r="I23" s="337"/>
    </row>
    <row r="24" spans="1:9" s="50" customFormat="1" x14ac:dyDescent="0.25">
      <c r="A24" s="16" t="s">
        <v>206</v>
      </c>
      <c r="B24" s="7"/>
      <c r="C24" s="164"/>
      <c r="D24" s="245"/>
      <c r="E24" s="246"/>
      <c r="F24" s="245"/>
      <c r="I24" s="337"/>
    </row>
    <row r="25" spans="1:9" s="50" customFormat="1" x14ac:dyDescent="0.25">
      <c r="A25" s="17" t="s">
        <v>151</v>
      </c>
      <c r="B25" s="7"/>
      <c r="C25" s="164">
        <f>C26+C27+C34+C42+C43+C44+C45+C46</f>
        <v>30964</v>
      </c>
      <c r="D25" s="245"/>
      <c r="E25" s="246"/>
      <c r="F25" s="245"/>
      <c r="I25" s="337"/>
    </row>
    <row r="26" spans="1:9" s="50" customFormat="1" x14ac:dyDescent="0.25">
      <c r="A26" s="17" t="s">
        <v>200</v>
      </c>
      <c r="B26" s="7"/>
      <c r="C26" s="164"/>
      <c r="D26" s="245"/>
      <c r="E26" s="246"/>
      <c r="F26" s="245"/>
      <c r="I26" s="337"/>
    </row>
    <row r="27" spans="1:9" s="50" customFormat="1" ht="27" customHeight="1" x14ac:dyDescent="0.25">
      <c r="A27" s="17" t="s">
        <v>201</v>
      </c>
      <c r="B27" s="7"/>
      <c r="C27" s="198">
        <f>C28+C29+C30+C32</f>
        <v>7053</v>
      </c>
      <c r="D27" s="245"/>
      <c r="E27" s="246"/>
      <c r="F27" s="245"/>
      <c r="I27" s="337"/>
    </row>
    <row r="28" spans="1:9" s="50" customFormat="1" ht="30" x14ac:dyDescent="0.25">
      <c r="A28" s="17" t="s">
        <v>202</v>
      </c>
      <c r="B28" s="7"/>
      <c r="C28" s="198">
        <v>3917</v>
      </c>
      <c r="D28" s="245"/>
      <c r="E28" s="246"/>
      <c r="F28" s="245"/>
      <c r="I28" s="337"/>
    </row>
    <row r="29" spans="1:9" s="50" customFormat="1" ht="30" x14ac:dyDescent="0.25">
      <c r="A29" s="17" t="s">
        <v>203</v>
      </c>
      <c r="B29" s="7"/>
      <c r="C29" s="198">
        <v>1175</v>
      </c>
      <c r="D29" s="245"/>
      <c r="E29" s="246"/>
      <c r="F29" s="245"/>
      <c r="I29" s="337"/>
    </row>
    <row r="30" spans="1:9" s="50" customFormat="1" ht="45" x14ac:dyDescent="0.25">
      <c r="A30" s="17" t="s">
        <v>280</v>
      </c>
      <c r="B30" s="7"/>
      <c r="C30" s="198">
        <v>510</v>
      </c>
      <c r="D30" s="245"/>
      <c r="E30" s="246"/>
      <c r="F30" s="245"/>
      <c r="I30" s="337"/>
    </row>
    <row r="31" spans="1:9" s="50" customFormat="1" x14ac:dyDescent="0.25">
      <c r="A31" s="380" t="s">
        <v>281</v>
      </c>
      <c r="B31" s="7"/>
      <c r="C31" s="198">
        <v>57</v>
      </c>
      <c r="D31" s="245"/>
      <c r="E31" s="246"/>
      <c r="F31" s="245"/>
      <c r="I31" s="337"/>
    </row>
    <row r="32" spans="1:9" s="50" customFormat="1" ht="30" x14ac:dyDescent="0.25">
      <c r="A32" s="17" t="s">
        <v>282</v>
      </c>
      <c r="B32" s="7"/>
      <c r="C32" s="198">
        <v>1451</v>
      </c>
      <c r="D32" s="245"/>
      <c r="E32" s="246"/>
      <c r="F32" s="245"/>
      <c r="I32" s="337"/>
    </row>
    <row r="33" spans="1:9" s="50" customFormat="1" x14ac:dyDescent="0.25">
      <c r="A33" s="380" t="s">
        <v>281</v>
      </c>
      <c r="B33" s="7"/>
      <c r="C33" s="198">
        <v>163</v>
      </c>
      <c r="D33" s="245"/>
      <c r="E33" s="246"/>
      <c r="F33" s="245"/>
      <c r="I33" s="337"/>
    </row>
    <row r="34" spans="1:9" s="50" customFormat="1" ht="45" x14ac:dyDescent="0.25">
      <c r="A34" s="17" t="s">
        <v>240</v>
      </c>
      <c r="B34" s="7"/>
      <c r="C34" s="198">
        <f>C35+C36+C38+C40</f>
        <v>23911</v>
      </c>
      <c r="D34" s="245"/>
      <c r="E34" s="246"/>
      <c r="F34" s="245"/>
      <c r="I34" s="337"/>
    </row>
    <row r="35" spans="1:9" s="50" customFormat="1" ht="30" x14ac:dyDescent="0.25">
      <c r="A35" s="17" t="s">
        <v>241</v>
      </c>
      <c r="B35" s="7"/>
      <c r="C35" s="164">
        <v>2900</v>
      </c>
      <c r="D35" s="245"/>
      <c r="E35" s="246"/>
      <c r="F35" s="245"/>
      <c r="I35" s="337"/>
    </row>
    <row r="36" spans="1:9" s="50" customFormat="1" ht="60" x14ac:dyDescent="0.25">
      <c r="A36" s="17" t="s">
        <v>283</v>
      </c>
      <c r="B36" s="7"/>
      <c r="C36" s="198">
        <v>20011</v>
      </c>
      <c r="D36" s="245"/>
      <c r="E36" s="246"/>
      <c r="F36" s="245"/>
      <c r="I36" s="337"/>
    </row>
    <row r="37" spans="1:9" s="50" customFormat="1" x14ac:dyDescent="0.25">
      <c r="A37" s="380" t="s">
        <v>281</v>
      </c>
      <c r="B37" s="7"/>
      <c r="C37" s="198">
        <v>4800</v>
      </c>
      <c r="D37" s="245"/>
      <c r="E37" s="246"/>
      <c r="F37" s="245"/>
      <c r="I37" s="337"/>
    </row>
    <row r="38" spans="1:9" s="50" customFormat="1" ht="45" x14ac:dyDescent="0.25">
      <c r="A38" s="17" t="s">
        <v>284</v>
      </c>
      <c r="B38" s="7"/>
      <c r="C38" s="198">
        <v>1000</v>
      </c>
      <c r="D38" s="245"/>
      <c r="E38" s="246"/>
      <c r="F38" s="245"/>
      <c r="I38" s="337"/>
    </row>
    <row r="39" spans="1:9" s="50" customFormat="1" x14ac:dyDescent="0.25">
      <c r="A39" s="380" t="s">
        <v>281</v>
      </c>
      <c r="B39" s="7"/>
      <c r="C39" s="198">
        <v>715</v>
      </c>
      <c r="D39" s="245"/>
      <c r="E39" s="246"/>
      <c r="F39" s="245"/>
      <c r="I39" s="337"/>
    </row>
    <row r="40" spans="1:9" s="50" customFormat="1" ht="45" x14ac:dyDescent="0.25">
      <c r="A40" s="17" t="s">
        <v>285</v>
      </c>
      <c r="B40" s="7"/>
      <c r="C40" s="198"/>
      <c r="D40" s="245"/>
      <c r="E40" s="246"/>
      <c r="F40" s="245"/>
      <c r="I40" s="337"/>
    </row>
    <row r="41" spans="1:9" s="50" customFormat="1" x14ac:dyDescent="0.25">
      <c r="A41" s="380" t="s">
        <v>281</v>
      </c>
      <c r="B41" s="7"/>
      <c r="C41" s="198"/>
      <c r="D41" s="245"/>
      <c r="E41" s="246"/>
      <c r="F41" s="245"/>
      <c r="I41" s="337"/>
    </row>
    <row r="42" spans="1:9" s="50" customFormat="1" ht="45" x14ac:dyDescent="0.25">
      <c r="A42" s="17" t="s">
        <v>243</v>
      </c>
      <c r="B42" s="7"/>
      <c r="C42" s="198"/>
      <c r="D42" s="245"/>
      <c r="E42" s="246"/>
      <c r="F42" s="245"/>
      <c r="I42" s="337"/>
    </row>
    <row r="43" spans="1:9" s="50" customFormat="1" ht="30" x14ac:dyDescent="0.25">
      <c r="A43" s="17" t="s">
        <v>244</v>
      </c>
      <c r="B43" s="7"/>
      <c r="C43" s="198"/>
      <c r="D43" s="245"/>
      <c r="E43" s="246"/>
      <c r="F43" s="245"/>
      <c r="I43" s="337"/>
    </row>
    <row r="44" spans="1:9" s="50" customFormat="1" ht="30" x14ac:dyDescent="0.25">
      <c r="A44" s="17" t="s">
        <v>245</v>
      </c>
      <c r="B44" s="7"/>
      <c r="C44" s="198"/>
      <c r="D44" s="245"/>
      <c r="E44" s="246"/>
      <c r="F44" s="245"/>
      <c r="I44" s="337"/>
    </row>
    <row r="45" spans="1:9" s="50" customFormat="1" x14ac:dyDescent="0.25">
      <c r="A45" s="17" t="s">
        <v>246</v>
      </c>
      <c r="B45" s="7"/>
      <c r="C45" s="164"/>
      <c r="D45" s="245"/>
      <c r="E45" s="246"/>
      <c r="F45" s="245"/>
      <c r="I45" s="337"/>
    </row>
    <row r="46" spans="1:9" s="50" customFormat="1" x14ac:dyDescent="0.25">
      <c r="A46" s="17" t="s">
        <v>289</v>
      </c>
      <c r="B46" s="7"/>
      <c r="C46" s="164"/>
      <c r="D46" s="245"/>
      <c r="E46" s="246"/>
      <c r="F46" s="245"/>
      <c r="I46" s="337"/>
    </row>
    <row r="47" spans="1:9" s="50" customFormat="1" x14ac:dyDescent="0.25">
      <c r="A47" s="316" t="s">
        <v>305</v>
      </c>
      <c r="B47" s="7"/>
      <c r="C47" s="164"/>
      <c r="D47" s="245"/>
      <c r="E47" s="246"/>
      <c r="F47" s="245"/>
      <c r="I47" s="337"/>
    </row>
    <row r="48" spans="1:9" s="50" customFormat="1" x14ac:dyDescent="0.25">
      <c r="A48" s="25" t="s">
        <v>149</v>
      </c>
      <c r="B48" s="7"/>
      <c r="C48" s="164"/>
      <c r="D48" s="245"/>
      <c r="E48" s="246"/>
      <c r="F48" s="245"/>
      <c r="I48" s="337"/>
    </row>
    <row r="49" spans="1:9" s="50" customFormat="1" x14ac:dyDescent="0.25">
      <c r="A49" s="316" t="s">
        <v>199</v>
      </c>
      <c r="B49" s="7"/>
      <c r="C49" s="164"/>
      <c r="D49" s="245"/>
      <c r="E49" s="246"/>
      <c r="F49" s="245"/>
      <c r="I49" s="337"/>
    </row>
    <row r="50" spans="1:9" s="50" customFormat="1" ht="30" x14ac:dyDescent="0.25">
      <c r="A50" s="25" t="s">
        <v>150</v>
      </c>
      <c r="B50" s="7"/>
      <c r="C50" s="164">
        <v>13300</v>
      </c>
      <c r="D50" s="245"/>
      <c r="E50" s="246"/>
      <c r="F50" s="245"/>
      <c r="I50" s="337"/>
    </row>
    <row r="51" spans="1:9" s="50" customFormat="1" ht="30" x14ac:dyDescent="0.25">
      <c r="A51" s="25" t="s">
        <v>217</v>
      </c>
      <c r="B51" s="7"/>
      <c r="C51" s="164"/>
      <c r="D51" s="245"/>
      <c r="E51" s="246"/>
      <c r="F51" s="245"/>
      <c r="I51" s="337"/>
    </row>
    <row r="52" spans="1:9" s="50" customFormat="1" ht="14.25" customHeight="1" x14ac:dyDescent="0.25">
      <c r="A52" s="25" t="s">
        <v>286</v>
      </c>
      <c r="B52" s="7"/>
      <c r="C52" s="164"/>
      <c r="D52" s="245"/>
      <c r="E52" s="246"/>
      <c r="F52" s="245"/>
      <c r="I52" s="337"/>
    </row>
    <row r="53" spans="1:9" s="50" customFormat="1" ht="14.25" x14ac:dyDescent="0.2">
      <c r="A53" s="15" t="s">
        <v>205</v>
      </c>
      <c r="B53" s="7"/>
      <c r="C53" s="139">
        <f>C25+ROUND(C48*3.2,0)+C50</f>
        <v>44264</v>
      </c>
      <c r="D53" s="245"/>
      <c r="E53" s="246"/>
      <c r="F53" s="245"/>
      <c r="I53" s="337"/>
    </row>
    <row r="54" spans="1:9" s="50" customFormat="1" ht="14.25" x14ac:dyDescent="0.2">
      <c r="A54" s="18" t="s">
        <v>204</v>
      </c>
      <c r="B54" s="7"/>
      <c r="C54" s="139">
        <f>C23+C53</f>
        <v>214738</v>
      </c>
      <c r="D54" s="245"/>
      <c r="E54" s="246"/>
      <c r="F54" s="245"/>
      <c r="I54" s="337"/>
    </row>
    <row r="55" spans="1:9" s="50" customFormat="1" x14ac:dyDescent="0.25">
      <c r="A55" s="127" t="s">
        <v>8</v>
      </c>
      <c r="B55" s="9"/>
      <c r="C55" s="105"/>
      <c r="D55" s="105"/>
      <c r="E55" s="105"/>
      <c r="F55" s="105"/>
    </row>
    <row r="56" spans="1:9" s="50" customFormat="1" x14ac:dyDescent="0.25">
      <c r="A56" s="21" t="s">
        <v>177</v>
      </c>
      <c r="B56" s="9"/>
      <c r="C56" s="105"/>
      <c r="D56" s="105"/>
      <c r="E56" s="105"/>
      <c r="F56" s="105"/>
    </row>
    <row r="57" spans="1:9" s="50" customFormat="1" x14ac:dyDescent="0.25">
      <c r="A57" s="74" t="s">
        <v>24</v>
      </c>
      <c r="B57" s="142">
        <v>300</v>
      </c>
      <c r="C57" s="105">
        <v>180</v>
      </c>
      <c r="D57" s="190">
        <v>10.6</v>
      </c>
      <c r="E57" s="108">
        <f>ROUND(F57/B57,0)</f>
        <v>6</v>
      </c>
      <c r="F57" s="105">
        <f>ROUND(C57*D57,0)</f>
        <v>1908</v>
      </c>
    </row>
    <row r="58" spans="1:9" s="50" customFormat="1" x14ac:dyDescent="0.25">
      <c r="A58" s="74" t="s">
        <v>96</v>
      </c>
      <c r="B58" s="142">
        <v>300</v>
      </c>
      <c r="C58" s="105">
        <v>40</v>
      </c>
      <c r="D58" s="190">
        <v>9</v>
      </c>
      <c r="E58" s="108">
        <f>ROUND(F58/B58,0)</f>
        <v>1</v>
      </c>
      <c r="F58" s="105">
        <f>ROUND(C58*D58,0)</f>
        <v>360</v>
      </c>
    </row>
    <row r="59" spans="1:9" s="50" customFormat="1" x14ac:dyDescent="0.25">
      <c r="A59" s="74" t="s">
        <v>27</v>
      </c>
      <c r="B59" s="9">
        <v>300</v>
      </c>
      <c r="C59" s="9">
        <v>10</v>
      </c>
      <c r="D59" s="144">
        <v>6.1</v>
      </c>
      <c r="E59" s="108">
        <f>ROUND(F59/B59,0)</f>
        <v>0</v>
      </c>
      <c r="F59" s="105">
        <f>ROUND(C59*D59,0)</f>
        <v>61</v>
      </c>
    </row>
    <row r="60" spans="1:9" s="50" customFormat="1" x14ac:dyDescent="0.25">
      <c r="A60" s="74" t="s">
        <v>13</v>
      </c>
      <c r="B60" s="9">
        <v>300</v>
      </c>
      <c r="C60" s="105">
        <v>15</v>
      </c>
      <c r="D60" s="190">
        <v>11.2</v>
      </c>
      <c r="E60" s="108">
        <f>ROUND(F60/B60,0)</f>
        <v>1</v>
      </c>
      <c r="F60" s="105">
        <f>ROUND(C60*D60,0)</f>
        <v>168</v>
      </c>
    </row>
    <row r="61" spans="1:9" s="50" customFormat="1" ht="18" customHeight="1" x14ac:dyDescent="0.25">
      <c r="A61" s="133" t="s">
        <v>10</v>
      </c>
      <c r="B61" s="9"/>
      <c r="C61" s="202">
        <f>C57+C58+C59+C60</f>
        <v>245</v>
      </c>
      <c r="D61" s="189">
        <f>F61/C61</f>
        <v>10.191836734693878</v>
      </c>
      <c r="E61" s="202">
        <f>E57+E58+E59+E60</f>
        <v>8</v>
      </c>
      <c r="F61" s="202">
        <f>F57+F58+F59+F60</f>
        <v>2497</v>
      </c>
    </row>
    <row r="62" spans="1:9" s="50" customFormat="1" ht="17.25" customHeight="1" x14ac:dyDescent="0.25">
      <c r="A62" s="21" t="s">
        <v>101</v>
      </c>
      <c r="B62" s="9"/>
      <c r="C62" s="202"/>
      <c r="D62" s="189"/>
      <c r="E62" s="202"/>
      <c r="F62" s="202"/>
    </row>
    <row r="63" spans="1:9" s="50" customFormat="1" x14ac:dyDescent="0.25">
      <c r="A63" s="74" t="s">
        <v>178</v>
      </c>
      <c r="B63" s="36">
        <v>240</v>
      </c>
      <c r="C63" s="103">
        <v>1650</v>
      </c>
      <c r="D63" s="364">
        <v>8</v>
      </c>
      <c r="E63" s="308">
        <f>ROUND(F63/B63,0)</f>
        <v>55</v>
      </c>
      <c r="F63" s="103">
        <f>ROUND(C63*D63,0)</f>
        <v>13200</v>
      </c>
    </row>
    <row r="64" spans="1:9" s="50" customFormat="1" x14ac:dyDescent="0.25">
      <c r="A64" s="74" t="s">
        <v>13</v>
      </c>
      <c r="B64" s="36">
        <v>240</v>
      </c>
      <c r="C64" s="370">
        <v>400</v>
      </c>
      <c r="D64" s="364">
        <v>8</v>
      </c>
      <c r="E64" s="308">
        <f>ROUND(F64/B64,0)</f>
        <v>13</v>
      </c>
      <c r="F64" s="103">
        <f>ROUND(C64*D64,0)</f>
        <v>3200</v>
      </c>
    </row>
    <row r="65" spans="1:6" s="50" customFormat="1" ht="17.25" customHeight="1" x14ac:dyDescent="0.25">
      <c r="A65" s="127" t="s">
        <v>179</v>
      </c>
      <c r="B65" s="101"/>
      <c r="C65" s="269">
        <f>C63+C64</f>
        <v>2050</v>
      </c>
      <c r="D65" s="189">
        <f>D63</f>
        <v>8</v>
      </c>
      <c r="E65" s="269">
        <f>E63+E64</f>
        <v>68</v>
      </c>
      <c r="F65" s="269">
        <f>F63+F64</f>
        <v>16400</v>
      </c>
    </row>
    <row r="66" spans="1:6" s="50" customFormat="1" ht="16.5" customHeight="1" x14ac:dyDescent="0.2">
      <c r="A66" s="141" t="s">
        <v>146</v>
      </c>
      <c r="B66" s="24"/>
      <c r="C66" s="203">
        <f>C61+C65</f>
        <v>2295</v>
      </c>
      <c r="D66" s="187">
        <f>F66/C66</f>
        <v>8.2339869281045743</v>
      </c>
      <c r="E66" s="203">
        <f>E61+E65</f>
        <v>76</v>
      </c>
      <c r="F66" s="203">
        <f>F61+F65</f>
        <v>18897</v>
      </c>
    </row>
    <row r="67" spans="1:6" s="50" customFormat="1" ht="18.75" customHeight="1" x14ac:dyDescent="0.25">
      <c r="A67" s="365" t="s">
        <v>252</v>
      </c>
      <c r="B67" s="9"/>
      <c r="C67" s="49">
        <f>C68+C70</f>
        <v>6310</v>
      </c>
      <c r="D67" s="49"/>
      <c r="E67" s="49"/>
      <c r="F67" s="49"/>
    </row>
    <row r="68" spans="1:6" x14ac:dyDescent="0.25">
      <c r="A68" s="362" t="s">
        <v>247</v>
      </c>
      <c r="B68" s="348"/>
      <c r="C68" s="350">
        <f>C69</f>
        <v>6300</v>
      </c>
      <c r="D68" s="49"/>
      <c r="E68" s="49"/>
      <c r="F68" s="49"/>
    </row>
    <row r="69" spans="1:6" x14ac:dyDescent="0.25">
      <c r="A69" s="349" t="s">
        <v>248</v>
      </c>
      <c r="B69" s="348"/>
      <c r="C69" s="350">
        <v>6300</v>
      </c>
      <c r="D69" s="348"/>
      <c r="E69" s="348"/>
      <c r="F69" s="348"/>
    </row>
    <row r="70" spans="1:6" x14ac:dyDescent="0.25">
      <c r="A70" s="309" t="s">
        <v>249</v>
      </c>
      <c r="B70" s="348"/>
      <c r="C70" s="350">
        <f>C71+C72</f>
        <v>10</v>
      </c>
      <c r="D70" s="348"/>
      <c r="E70" s="348"/>
      <c r="F70" s="348"/>
    </row>
    <row r="71" spans="1:6" ht="30" x14ac:dyDescent="0.25">
      <c r="A71" s="349" t="s">
        <v>250</v>
      </c>
      <c r="B71" s="348"/>
      <c r="C71" s="350">
        <v>10</v>
      </c>
      <c r="D71" s="348"/>
      <c r="E71" s="348"/>
      <c r="F71" s="348"/>
    </row>
    <row r="72" spans="1:6" ht="15.75" thickBot="1" x14ac:dyDescent="0.3">
      <c r="A72" s="351" t="s">
        <v>251</v>
      </c>
      <c r="B72" s="352"/>
      <c r="C72" s="352"/>
      <c r="D72" s="352"/>
      <c r="E72" s="352"/>
      <c r="F72" s="352"/>
    </row>
    <row r="73" spans="1:6" ht="15.75" thickBot="1" x14ac:dyDescent="0.3">
      <c r="A73" s="110" t="s">
        <v>11</v>
      </c>
      <c r="B73" s="169"/>
      <c r="C73" s="169"/>
      <c r="D73" s="169"/>
      <c r="E73" s="169"/>
      <c r="F73" s="169"/>
    </row>
    <row r="74" spans="1:6" ht="15" hidden="1" customHeight="1" x14ac:dyDescent="0.25">
      <c r="A74" s="379" t="s">
        <v>273</v>
      </c>
      <c r="B74" s="163"/>
      <c r="C74" s="163"/>
      <c r="D74" s="163"/>
      <c r="E74" s="163"/>
      <c r="F74" s="163"/>
    </row>
    <row r="75" spans="1:6" ht="15.75" hidden="1" x14ac:dyDescent="0.25">
      <c r="A75" s="371" t="s">
        <v>5</v>
      </c>
      <c r="B75" s="43"/>
      <c r="C75" s="394">
        <f>C14</f>
        <v>2736</v>
      </c>
      <c r="D75" s="187">
        <f>F75/C75</f>
        <v>10.262426900584796</v>
      </c>
      <c r="E75" s="394">
        <f>E14</f>
        <v>84</v>
      </c>
      <c r="F75" s="394">
        <f>F14</f>
        <v>28078</v>
      </c>
    </row>
    <row r="76" spans="1:6" ht="15.75" hidden="1" x14ac:dyDescent="0.25">
      <c r="A76" s="371" t="s">
        <v>274</v>
      </c>
      <c r="B76" s="43"/>
      <c r="C76" s="43"/>
      <c r="D76" s="187"/>
      <c r="E76" s="43"/>
      <c r="F76" s="43"/>
    </row>
    <row r="77" spans="1:6" hidden="1" x14ac:dyDescent="0.25">
      <c r="A77" s="17" t="s">
        <v>151</v>
      </c>
      <c r="B77" s="115"/>
      <c r="C77" s="115">
        <f>C16+C25</f>
        <v>40798</v>
      </c>
      <c r="D77" s="187"/>
      <c r="E77" s="115"/>
      <c r="F77" s="115"/>
    </row>
    <row r="78" spans="1:6" hidden="1" x14ac:dyDescent="0.25">
      <c r="A78" s="25" t="s">
        <v>149</v>
      </c>
      <c r="B78" s="43"/>
      <c r="C78" s="43">
        <f>C21</f>
        <v>50200</v>
      </c>
      <c r="D78" s="187"/>
      <c r="E78" s="43"/>
      <c r="F78" s="43"/>
    </row>
    <row r="79" spans="1:6" ht="30" hidden="1" x14ac:dyDescent="0.25">
      <c r="A79" s="25" t="s">
        <v>150</v>
      </c>
      <c r="B79" s="43"/>
      <c r="C79" s="43">
        <f>C50</f>
        <v>13300</v>
      </c>
      <c r="D79" s="187"/>
      <c r="E79" s="43"/>
      <c r="F79" s="43"/>
    </row>
    <row r="80" spans="1:6" ht="15.75" hidden="1" x14ac:dyDescent="0.25">
      <c r="A80" s="372" t="s">
        <v>275</v>
      </c>
      <c r="B80" s="43"/>
      <c r="C80" s="394">
        <f>C77+ROUND(C78*3.2,0)+C79</f>
        <v>214738</v>
      </c>
      <c r="D80" s="190"/>
      <c r="E80" s="43"/>
      <c r="F80" s="43"/>
    </row>
    <row r="81" spans="1:6" hidden="1" x14ac:dyDescent="0.25">
      <c r="A81" s="127" t="s">
        <v>8</v>
      </c>
      <c r="B81" s="43"/>
      <c r="C81" s="43"/>
      <c r="D81" s="190"/>
      <c r="E81" s="43"/>
      <c r="F81" s="43"/>
    </row>
    <row r="82" spans="1:6" hidden="1" x14ac:dyDescent="0.25">
      <c r="A82" s="127" t="s">
        <v>276</v>
      </c>
      <c r="B82" s="43"/>
      <c r="C82" s="395">
        <f>C61</f>
        <v>245</v>
      </c>
      <c r="D82" s="393">
        <f t="shared" ref="D82:D87" si="0">F82/C82</f>
        <v>10.191836734693878</v>
      </c>
      <c r="E82" s="395">
        <f>E61</f>
        <v>8</v>
      </c>
      <c r="F82" s="395">
        <f>F61</f>
        <v>2497</v>
      </c>
    </row>
    <row r="83" spans="1:6" hidden="1" x14ac:dyDescent="0.25">
      <c r="A83" s="373" t="s">
        <v>23</v>
      </c>
      <c r="B83" s="43"/>
      <c r="C83" s="43"/>
      <c r="D83" s="190"/>
      <c r="E83" s="43"/>
      <c r="F83" s="43"/>
    </row>
    <row r="84" spans="1:6" hidden="1" x14ac:dyDescent="0.25">
      <c r="A84" s="14" t="s">
        <v>178</v>
      </c>
      <c r="B84" s="43"/>
      <c r="C84" s="43">
        <f>C63</f>
        <v>1650</v>
      </c>
      <c r="D84" s="190">
        <f t="shared" si="0"/>
        <v>8</v>
      </c>
      <c r="E84" s="43">
        <f>E63</f>
        <v>55</v>
      </c>
      <c r="F84" s="43">
        <f>F63</f>
        <v>13200</v>
      </c>
    </row>
    <row r="85" spans="1:6" hidden="1" x14ac:dyDescent="0.25">
      <c r="A85" s="14" t="s">
        <v>13</v>
      </c>
      <c r="B85" s="43"/>
      <c r="C85" s="43">
        <f t="shared" ref="C85:F87" si="1">C64</f>
        <v>400</v>
      </c>
      <c r="D85" s="190">
        <f t="shared" si="0"/>
        <v>8</v>
      </c>
      <c r="E85" s="43">
        <f t="shared" si="1"/>
        <v>13</v>
      </c>
      <c r="F85" s="43">
        <f t="shared" si="1"/>
        <v>3200</v>
      </c>
    </row>
    <row r="86" spans="1:6" hidden="1" x14ac:dyDescent="0.25">
      <c r="A86" s="374" t="s">
        <v>179</v>
      </c>
      <c r="B86" s="43"/>
      <c r="C86" s="43">
        <f t="shared" si="1"/>
        <v>2050</v>
      </c>
      <c r="D86" s="190">
        <f t="shared" si="0"/>
        <v>8</v>
      </c>
      <c r="E86" s="43">
        <f t="shared" si="1"/>
        <v>68</v>
      </c>
      <c r="F86" s="43">
        <f t="shared" si="1"/>
        <v>16400</v>
      </c>
    </row>
    <row r="87" spans="1:6" ht="28.5" hidden="1" x14ac:dyDescent="0.25">
      <c r="A87" s="375" t="s">
        <v>277</v>
      </c>
      <c r="B87" s="46"/>
      <c r="C87" s="394">
        <f t="shared" si="1"/>
        <v>2295</v>
      </c>
      <c r="D87" s="187">
        <f t="shared" si="0"/>
        <v>8.2339869281045743</v>
      </c>
      <c r="E87" s="394">
        <f t="shared" si="1"/>
        <v>76</v>
      </c>
      <c r="F87" s="394">
        <f t="shared" si="1"/>
        <v>18897</v>
      </c>
    </row>
    <row r="88" spans="1:6" ht="30" hidden="1" x14ac:dyDescent="0.25">
      <c r="A88" s="376" t="s">
        <v>278</v>
      </c>
      <c r="B88" s="377"/>
      <c r="C88" s="377"/>
      <c r="D88" s="377"/>
      <c r="E88" s="377"/>
      <c r="F88" s="377"/>
    </row>
    <row r="89" spans="1:6" ht="31.5" hidden="1" x14ac:dyDescent="0.25">
      <c r="A89" s="335" t="s">
        <v>234</v>
      </c>
      <c r="B89" s="377"/>
      <c r="C89" s="377"/>
      <c r="D89" s="377"/>
      <c r="E89" s="377"/>
      <c r="F89" s="377"/>
    </row>
    <row r="90" spans="1:6" ht="31.5" hidden="1" x14ac:dyDescent="0.25">
      <c r="A90" s="335" t="s">
        <v>235</v>
      </c>
      <c r="B90" s="377"/>
      <c r="C90" s="377"/>
      <c r="D90" s="377"/>
      <c r="E90" s="377"/>
      <c r="F90" s="377"/>
    </row>
    <row r="91" spans="1:6" ht="15.75" hidden="1" x14ac:dyDescent="0.25">
      <c r="A91" s="335" t="s">
        <v>292</v>
      </c>
      <c r="B91" s="377"/>
      <c r="C91" s="377"/>
      <c r="D91" s="377"/>
      <c r="E91" s="377"/>
      <c r="F91" s="377"/>
    </row>
    <row r="92" spans="1:6" ht="15.75" hidden="1" x14ac:dyDescent="0.25">
      <c r="A92" s="276" t="s">
        <v>190</v>
      </c>
      <c r="B92" s="377"/>
      <c r="C92" s="377"/>
      <c r="D92" s="377"/>
      <c r="E92" s="377"/>
      <c r="F92" s="377"/>
    </row>
    <row r="93" spans="1:6" ht="18" hidden="1" customHeight="1" x14ac:dyDescent="0.25">
      <c r="A93" s="382" t="s">
        <v>252</v>
      </c>
      <c r="B93" s="43"/>
      <c r="C93" s="43">
        <f t="shared" ref="C93:C98" si="2">C68</f>
        <v>6300</v>
      </c>
      <c r="D93" s="43"/>
      <c r="E93" s="43"/>
      <c r="F93" s="377"/>
    </row>
    <row r="94" spans="1:6" ht="26.25" hidden="1" customHeight="1" x14ac:dyDescent="0.25">
      <c r="A94" s="353" t="s">
        <v>247</v>
      </c>
      <c r="B94" s="43"/>
      <c r="C94" s="43">
        <f t="shared" si="2"/>
        <v>6300</v>
      </c>
      <c r="D94" s="43"/>
      <c r="E94" s="43"/>
      <c r="F94" s="377"/>
    </row>
    <row r="95" spans="1:6" ht="15.75" hidden="1" x14ac:dyDescent="0.25">
      <c r="A95" s="354" t="s">
        <v>248</v>
      </c>
      <c r="B95" s="43"/>
      <c r="C95" s="43">
        <f t="shared" si="2"/>
        <v>10</v>
      </c>
      <c r="D95" s="43"/>
      <c r="E95" s="43"/>
      <c r="F95" s="377"/>
    </row>
    <row r="96" spans="1:6" ht="15.75" hidden="1" x14ac:dyDescent="0.25">
      <c r="A96" s="353" t="s">
        <v>249</v>
      </c>
      <c r="B96" s="43"/>
      <c r="C96" s="43">
        <f t="shared" si="2"/>
        <v>10</v>
      </c>
      <c r="D96" s="43"/>
      <c r="E96" s="43"/>
      <c r="F96" s="377"/>
    </row>
    <row r="97" spans="1:6" ht="31.5" hidden="1" x14ac:dyDescent="0.25">
      <c r="A97" s="355" t="s">
        <v>250</v>
      </c>
      <c r="B97" s="43"/>
      <c r="C97" s="43">
        <f t="shared" si="2"/>
        <v>0</v>
      </c>
      <c r="D97" s="43"/>
      <c r="E97" s="43"/>
      <c r="F97" s="377"/>
    </row>
    <row r="98" spans="1:6" ht="16.5" hidden="1" thickBot="1" x14ac:dyDescent="0.3">
      <c r="A98" s="384" t="s">
        <v>251</v>
      </c>
      <c r="B98" s="378"/>
      <c r="C98" s="378">
        <f t="shared" si="2"/>
        <v>0</v>
      </c>
      <c r="D98" s="378"/>
      <c r="E98" s="378"/>
      <c r="F98" s="378"/>
    </row>
  </sheetData>
  <mergeCells count="6">
    <mergeCell ref="A2:F3"/>
    <mergeCell ref="B4:B6"/>
    <mergeCell ref="F4:F6"/>
    <mergeCell ref="D4:D6"/>
    <mergeCell ref="E4:E6"/>
    <mergeCell ref="C4:C6"/>
  </mergeCells>
  <pageMargins left="0.78740157480314965" right="0" top="0.15748031496062992" bottom="0.15748031496062992" header="0" footer="0"/>
  <pageSetup paperSize="9" scale="80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R108"/>
  <sheetViews>
    <sheetView zoomScale="90" zoomScaleNormal="90" zoomScaleSheetLayoutView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C8" sqref="C8"/>
    </sheetView>
  </sheetViews>
  <sheetFormatPr defaultColWidth="11.42578125" defaultRowHeight="15" x14ac:dyDescent="0.25"/>
  <cols>
    <col min="1" max="1" width="43.7109375" style="3" customWidth="1"/>
    <col min="2" max="2" width="10.28515625" style="3" customWidth="1"/>
    <col min="3" max="3" width="13.5703125" style="134" customWidth="1"/>
    <col min="4" max="4" width="11.42578125" style="134" customWidth="1"/>
    <col min="5" max="6" width="10.85546875" style="134" customWidth="1"/>
    <col min="7" max="16384" width="11.42578125" style="3"/>
  </cols>
  <sheetData>
    <row r="2" spans="1:200" ht="31.5" customHeight="1" x14ac:dyDescent="0.25">
      <c r="A2" s="910" t="s">
        <v>360</v>
      </c>
      <c r="B2" s="911"/>
      <c r="C2" s="911"/>
      <c r="D2" s="911"/>
      <c r="E2" s="911"/>
      <c r="F2" s="911"/>
    </row>
    <row r="3" spans="1:200" ht="15.75" thickBot="1" x14ac:dyDescent="0.3">
      <c r="A3" s="911"/>
      <c r="B3" s="911"/>
      <c r="C3" s="911"/>
      <c r="D3" s="911"/>
      <c r="E3" s="911"/>
      <c r="F3" s="911"/>
    </row>
    <row r="4" spans="1:200" ht="36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200" ht="24" customHeight="1" x14ac:dyDescent="0.3">
      <c r="A5" s="56"/>
      <c r="B5" s="918"/>
      <c r="C5" s="915"/>
      <c r="D5" s="924"/>
      <c r="E5" s="918"/>
      <c r="F5" s="921"/>
    </row>
    <row r="6" spans="1:200" ht="44.25" customHeight="1" thickBot="1" x14ac:dyDescent="0.3">
      <c r="A6" s="57" t="s">
        <v>4</v>
      </c>
      <c r="B6" s="919"/>
      <c r="C6" s="916"/>
      <c r="D6" s="925"/>
      <c r="E6" s="919"/>
      <c r="F6" s="922"/>
    </row>
    <row r="7" spans="1:200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200" s="4" customFormat="1" ht="29.25" x14ac:dyDescent="0.25">
      <c r="A8" s="88" t="s">
        <v>194</v>
      </c>
      <c r="B8" s="149"/>
      <c r="C8" s="149"/>
      <c r="D8" s="149"/>
      <c r="E8" s="149"/>
      <c r="F8" s="149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</row>
    <row r="9" spans="1:200" s="4" customFormat="1" x14ac:dyDescent="0.25">
      <c r="A9" s="10" t="s">
        <v>5</v>
      </c>
      <c r="B9" s="41"/>
      <c r="C9" s="105"/>
      <c r="D9" s="105"/>
      <c r="E9" s="105"/>
      <c r="F9" s="105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</row>
    <row r="10" spans="1:200" s="4" customFormat="1" x14ac:dyDescent="0.25">
      <c r="A10" s="11" t="s">
        <v>24</v>
      </c>
      <c r="B10" s="9">
        <v>340</v>
      </c>
      <c r="C10" s="105">
        <v>1230</v>
      </c>
      <c r="D10" s="473">
        <v>11</v>
      </c>
      <c r="E10" s="108">
        <f t="shared" ref="E10:E18" si="0">ROUND(F10/B10,0)</f>
        <v>40</v>
      </c>
      <c r="F10" s="105">
        <f t="shared" ref="F10:F18" si="1">ROUND(C10*D10,0)</f>
        <v>13530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</row>
    <row r="11" spans="1:200" s="4" customFormat="1" x14ac:dyDescent="0.25">
      <c r="A11" s="11" t="s">
        <v>13</v>
      </c>
      <c r="B11" s="9">
        <v>340</v>
      </c>
      <c r="C11" s="105">
        <v>960</v>
      </c>
      <c r="D11" s="473">
        <v>9</v>
      </c>
      <c r="E11" s="108">
        <f t="shared" si="0"/>
        <v>25</v>
      </c>
      <c r="F11" s="105">
        <f t="shared" si="1"/>
        <v>8640</v>
      </c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</row>
    <row r="12" spans="1:200" s="4" customFormat="1" x14ac:dyDescent="0.25">
      <c r="A12" s="11" t="s">
        <v>129</v>
      </c>
      <c r="B12" s="9">
        <v>270</v>
      </c>
      <c r="C12" s="105">
        <v>995</v>
      </c>
      <c r="D12" s="473">
        <v>7.5</v>
      </c>
      <c r="E12" s="108">
        <f t="shared" si="0"/>
        <v>28</v>
      </c>
      <c r="F12" s="105">
        <f t="shared" si="1"/>
        <v>7463</v>
      </c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</row>
    <row r="13" spans="1:200" s="4" customFormat="1" x14ac:dyDescent="0.25">
      <c r="A13" s="11" t="s">
        <v>30</v>
      </c>
      <c r="B13" s="9">
        <v>320</v>
      </c>
      <c r="C13" s="105">
        <v>485</v>
      </c>
      <c r="D13" s="473">
        <v>9</v>
      </c>
      <c r="E13" s="108">
        <f t="shared" si="0"/>
        <v>14</v>
      </c>
      <c r="F13" s="105">
        <f t="shared" si="1"/>
        <v>4365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</row>
    <row r="14" spans="1:200" s="4" customFormat="1" x14ac:dyDescent="0.25">
      <c r="A14" s="11" t="s">
        <v>28</v>
      </c>
      <c r="B14" s="9">
        <v>340</v>
      </c>
      <c r="C14" s="105">
        <v>260</v>
      </c>
      <c r="D14" s="473">
        <v>8</v>
      </c>
      <c r="E14" s="108">
        <f t="shared" si="0"/>
        <v>6</v>
      </c>
      <c r="F14" s="105">
        <f t="shared" si="1"/>
        <v>2080</v>
      </c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</row>
    <row r="15" spans="1:200" s="4" customFormat="1" x14ac:dyDescent="0.25">
      <c r="A15" s="11" t="s">
        <v>32</v>
      </c>
      <c r="B15" s="9">
        <v>300</v>
      </c>
      <c r="C15" s="105">
        <v>285</v>
      </c>
      <c r="D15" s="473">
        <v>5.2</v>
      </c>
      <c r="E15" s="108">
        <f t="shared" si="0"/>
        <v>5</v>
      </c>
      <c r="F15" s="105">
        <f t="shared" si="1"/>
        <v>1482</v>
      </c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</row>
    <row r="16" spans="1:200" s="4" customFormat="1" x14ac:dyDescent="0.25">
      <c r="A16" s="11" t="s">
        <v>25</v>
      </c>
      <c r="B16" s="9">
        <v>340</v>
      </c>
      <c r="C16" s="105">
        <v>315</v>
      </c>
      <c r="D16" s="473">
        <v>11</v>
      </c>
      <c r="E16" s="108">
        <f t="shared" si="0"/>
        <v>10</v>
      </c>
      <c r="F16" s="105">
        <f t="shared" si="1"/>
        <v>3465</v>
      </c>
      <c r="G16" s="3"/>
      <c r="H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</row>
    <row r="17" spans="1:200" s="4" customFormat="1" x14ac:dyDescent="0.25">
      <c r="A17" s="11" t="s">
        <v>74</v>
      </c>
      <c r="B17" s="9">
        <v>340</v>
      </c>
      <c r="C17" s="105">
        <v>330</v>
      </c>
      <c r="D17" s="474">
        <v>11.5</v>
      </c>
      <c r="E17" s="108">
        <f t="shared" si="0"/>
        <v>11</v>
      </c>
      <c r="F17" s="105">
        <f t="shared" si="1"/>
        <v>3795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</row>
    <row r="18" spans="1:200" s="4" customFormat="1" x14ac:dyDescent="0.25">
      <c r="A18" s="11" t="s">
        <v>27</v>
      </c>
      <c r="B18" s="9">
        <v>340</v>
      </c>
      <c r="C18" s="105">
        <v>520</v>
      </c>
      <c r="D18" s="474">
        <v>6.1</v>
      </c>
      <c r="E18" s="108">
        <f t="shared" si="0"/>
        <v>9</v>
      </c>
      <c r="F18" s="105">
        <f t="shared" si="1"/>
        <v>3172</v>
      </c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</row>
    <row r="19" spans="1:200" s="4" customFormat="1" x14ac:dyDescent="0.25">
      <c r="A19" s="92" t="s">
        <v>6</v>
      </c>
      <c r="B19" s="12"/>
      <c r="C19" s="135">
        <f>SUM(C10:C18)</f>
        <v>5380</v>
      </c>
      <c r="D19" s="187">
        <f>F19/C19</f>
        <v>8.9204460966542758</v>
      </c>
      <c r="E19" s="135">
        <f>SUM(E10:E18)</f>
        <v>148</v>
      </c>
      <c r="F19" s="135">
        <f>SUM(F10:F18)</f>
        <v>47992</v>
      </c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</row>
    <row r="20" spans="1:200" s="4" customFormat="1" ht="15.75" x14ac:dyDescent="0.25">
      <c r="A20" s="428" t="s">
        <v>7</v>
      </c>
      <c r="B20" s="105"/>
      <c r="C20" s="105"/>
      <c r="D20" s="105"/>
      <c r="E20" s="105"/>
      <c r="F20" s="105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</row>
    <row r="21" spans="1:200" s="4" customFormat="1" x14ac:dyDescent="0.25">
      <c r="A21" s="16" t="s">
        <v>207</v>
      </c>
      <c r="B21" s="105"/>
      <c r="C21" s="204"/>
      <c r="D21" s="105"/>
      <c r="E21" s="105"/>
      <c r="F21" s="105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</row>
    <row r="22" spans="1:200" s="4" customFormat="1" x14ac:dyDescent="0.25">
      <c r="A22" s="17" t="s">
        <v>151</v>
      </c>
      <c r="B22" s="105"/>
      <c r="C22" s="164">
        <f>C23+C24+C25+C26</f>
        <v>32542</v>
      </c>
      <c r="D22" s="105"/>
      <c r="E22" s="105"/>
      <c r="F22" s="105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</row>
    <row r="23" spans="1:200" s="4" customFormat="1" x14ac:dyDescent="0.25">
      <c r="A23" s="17" t="s">
        <v>200</v>
      </c>
      <c r="B23" s="105"/>
      <c r="C23" s="164"/>
      <c r="D23" s="105"/>
      <c r="E23" s="105"/>
      <c r="F23" s="105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</row>
    <row r="24" spans="1:200" s="4" customFormat="1" ht="30" x14ac:dyDescent="0.25">
      <c r="A24" s="17" t="s">
        <v>237</v>
      </c>
      <c r="B24" s="105"/>
      <c r="C24" s="208">
        <v>12000</v>
      </c>
      <c r="D24" s="105"/>
      <c r="E24" s="105"/>
      <c r="F24" s="105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</row>
    <row r="25" spans="1:200" s="4" customFormat="1" ht="30" x14ac:dyDescent="0.25">
      <c r="A25" s="17" t="s">
        <v>238</v>
      </c>
      <c r="B25" s="105"/>
      <c r="C25" s="208">
        <v>500</v>
      </c>
      <c r="D25" s="105"/>
      <c r="E25" s="105"/>
      <c r="F25" s="105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</row>
    <row r="26" spans="1:200" s="4" customFormat="1" x14ac:dyDescent="0.25">
      <c r="A26" s="17" t="s">
        <v>239</v>
      </c>
      <c r="B26" s="105"/>
      <c r="C26" s="208">
        <v>20042</v>
      </c>
      <c r="D26" s="105"/>
      <c r="E26" s="105"/>
      <c r="F26" s="105"/>
      <c r="G26" s="3"/>
      <c r="H26" s="322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</row>
    <row r="27" spans="1:200" s="4" customFormat="1" x14ac:dyDescent="0.25">
      <c r="A27" s="25" t="s">
        <v>149</v>
      </c>
      <c r="B27" s="105"/>
      <c r="C27" s="208">
        <v>88000</v>
      </c>
      <c r="D27" s="105"/>
      <c r="E27" s="105"/>
      <c r="F27" s="105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</row>
    <row r="28" spans="1:200" s="4" customFormat="1" x14ac:dyDescent="0.25">
      <c r="A28" s="316" t="s">
        <v>199</v>
      </c>
      <c r="B28" s="105"/>
      <c r="C28" s="164">
        <v>71287</v>
      </c>
      <c r="D28" s="105"/>
      <c r="E28" s="105"/>
      <c r="F28" s="105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</row>
    <row r="29" spans="1:200" s="4" customFormat="1" x14ac:dyDescent="0.25">
      <c r="A29" s="18" t="s">
        <v>170</v>
      </c>
      <c r="B29" s="105"/>
      <c r="C29" s="139">
        <f>C22+ROUND(C27*3.2,0)</f>
        <v>314142</v>
      </c>
      <c r="D29" s="105"/>
      <c r="E29" s="105"/>
      <c r="F29" s="105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</row>
    <row r="30" spans="1:200" s="4" customFormat="1" x14ac:dyDescent="0.25">
      <c r="A30" s="16" t="s">
        <v>206</v>
      </c>
      <c r="B30" s="105"/>
      <c r="C30" s="164"/>
      <c r="D30" s="105"/>
      <c r="E30" s="105"/>
      <c r="F30" s="105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</row>
    <row r="31" spans="1:200" s="4" customFormat="1" x14ac:dyDescent="0.25">
      <c r="A31" s="17" t="s">
        <v>151</v>
      </c>
      <c r="B31" s="105"/>
      <c r="C31" s="164">
        <f>C32+C33+C40+C48+C49+C50+C51+C52</f>
        <v>43124</v>
      </c>
      <c r="D31" s="105"/>
      <c r="E31" s="105"/>
      <c r="F31" s="105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</row>
    <row r="32" spans="1:200" s="4" customFormat="1" x14ac:dyDescent="0.25">
      <c r="A32" s="17" t="s">
        <v>200</v>
      </c>
      <c r="B32" s="105"/>
      <c r="C32" s="164"/>
      <c r="D32" s="105"/>
      <c r="E32" s="105"/>
      <c r="F32" s="105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</row>
    <row r="33" spans="1:200" s="4" customFormat="1" ht="45" x14ac:dyDescent="0.25">
      <c r="A33" s="17" t="s">
        <v>201</v>
      </c>
      <c r="B33" s="105"/>
      <c r="C33" s="198">
        <f>C34+C35+C36+C38</f>
        <v>10502</v>
      </c>
      <c r="D33" s="105"/>
      <c r="E33" s="105"/>
      <c r="F33" s="105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</row>
    <row r="34" spans="1:200" s="4" customFormat="1" ht="30" x14ac:dyDescent="0.25">
      <c r="A34" s="17" t="s">
        <v>202</v>
      </c>
      <c r="B34" s="105"/>
      <c r="C34" s="198">
        <v>6003</v>
      </c>
      <c r="D34" s="105"/>
      <c r="E34" s="105"/>
      <c r="F34" s="105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</row>
    <row r="35" spans="1:200" s="4" customFormat="1" ht="30" x14ac:dyDescent="0.25">
      <c r="A35" s="17" t="s">
        <v>203</v>
      </c>
      <c r="B35" s="105"/>
      <c r="C35" s="198">
        <v>1801</v>
      </c>
      <c r="D35" s="105"/>
      <c r="E35" s="105"/>
      <c r="F35" s="105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</row>
    <row r="36" spans="1:200" s="4" customFormat="1" ht="45" x14ac:dyDescent="0.25">
      <c r="A36" s="17" t="s">
        <v>280</v>
      </c>
      <c r="B36" s="105"/>
      <c r="C36" s="198">
        <v>1376</v>
      </c>
      <c r="D36" s="105"/>
      <c r="E36" s="105"/>
      <c r="F36" s="105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</row>
    <row r="37" spans="1:200" s="4" customFormat="1" x14ac:dyDescent="0.25">
      <c r="A37" s="380" t="s">
        <v>281</v>
      </c>
      <c r="B37" s="105"/>
      <c r="C37" s="198">
        <v>155</v>
      </c>
      <c r="D37" s="105"/>
      <c r="E37" s="105"/>
      <c r="F37" s="105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</row>
    <row r="38" spans="1:200" s="4" customFormat="1" ht="30" x14ac:dyDescent="0.25">
      <c r="A38" s="17" t="s">
        <v>282</v>
      </c>
      <c r="B38" s="105"/>
      <c r="C38" s="198">
        <v>1322</v>
      </c>
      <c r="D38" s="105"/>
      <c r="E38" s="105"/>
      <c r="F38" s="105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</row>
    <row r="39" spans="1:200" s="4" customFormat="1" x14ac:dyDescent="0.25">
      <c r="A39" s="380" t="s">
        <v>281</v>
      </c>
      <c r="B39" s="105"/>
      <c r="C39" s="198">
        <v>150</v>
      </c>
      <c r="D39" s="105"/>
      <c r="E39" s="105"/>
      <c r="F39" s="105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</row>
    <row r="40" spans="1:200" s="4" customFormat="1" ht="45" x14ac:dyDescent="0.25">
      <c r="A40" s="17" t="s">
        <v>240</v>
      </c>
      <c r="B40" s="105"/>
      <c r="C40" s="198">
        <f>C41+C42+C44+C46</f>
        <v>32622</v>
      </c>
      <c r="D40" s="105"/>
      <c r="E40" s="105"/>
      <c r="F40" s="105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</row>
    <row r="41" spans="1:200" s="4" customFormat="1" ht="30" x14ac:dyDescent="0.25">
      <c r="A41" s="17" t="s">
        <v>241</v>
      </c>
      <c r="B41" s="105"/>
      <c r="C41" s="164">
        <v>3000</v>
      </c>
      <c r="D41" s="105"/>
      <c r="E41" s="105"/>
      <c r="F41" s="105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</row>
    <row r="42" spans="1:200" s="4" customFormat="1" ht="60" x14ac:dyDescent="0.25">
      <c r="A42" s="17" t="s">
        <v>283</v>
      </c>
      <c r="B42" s="105"/>
      <c r="C42" s="198">
        <v>26090</v>
      </c>
      <c r="D42" s="105"/>
      <c r="E42" s="105"/>
      <c r="F42" s="105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</row>
    <row r="43" spans="1:200" s="4" customFormat="1" x14ac:dyDescent="0.25">
      <c r="A43" s="380" t="s">
        <v>281</v>
      </c>
      <c r="B43" s="105"/>
      <c r="C43" s="198">
        <v>9000</v>
      </c>
      <c r="D43" s="105"/>
      <c r="E43" s="105"/>
      <c r="F43" s="105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</row>
    <row r="44" spans="1:200" s="4" customFormat="1" ht="45" x14ac:dyDescent="0.25">
      <c r="A44" s="17" t="s">
        <v>284</v>
      </c>
      <c r="B44" s="105"/>
      <c r="C44" s="198">
        <v>3532</v>
      </c>
      <c r="D44" s="105"/>
      <c r="E44" s="105"/>
      <c r="F44" s="105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</row>
    <row r="45" spans="1:200" s="4" customFormat="1" x14ac:dyDescent="0.25">
      <c r="A45" s="380" t="s">
        <v>281</v>
      </c>
      <c r="B45" s="105"/>
      <c r="C45" s="198">
        <v>2192</v>
      </c>
      <c r="D45" s="105"/>
      <c r="E45" s="105"/>
      <c r="F45" s="105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</row>
    <row r="46" spans="1:200" s="4" customFormat="1" ht="45" x14ac:dyDescent="0.25">
      <c r="A46" s="17" t="s">
        <v>285</v>
      </c>
      <c r="B46" s="105"/>
      <c r="C46" s="198"/>
      <c r="D46" s="105"/>
      <c r="E46" s="105"/>
      <c r="F46" s="105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</row>
    <row r="47" spans="1:200" s="4" customFormat="1" x14ac:dyDescent="0.25">
      <c r="A47" s="380" t="s">
        <v>281</v>
      </c>
      <c r="B47" s="105"/>
      <c r="C47" s="198"/>
      <c r="D47" s="105"/>
      <c r="E47" s="105"/>
      <c r="F47" s="105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</row>
    <row r="48" spans="1:200" s="4" customFormat="1" ht="45" x14ac:dyDescent="0.25">
      <c r="A48" s="17" t="s">
        <v>243</v>
      </c>
      <c r="B48" s="105"/>
      <c r="C48" s="198"/>
      <c r="D48" s="105"/>
      <c r="E48" s="105"/>
      <c r="F48" s="105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</row>
    <row r="49" spans="1:200" s="4" customFormat="1" ht="30" x14ac:dyDescent="0.25">
      <c r="A49" s="17" t="s">
        <v>244</v>
      </c>
      <c r="B49" s="105"/>
      <c r="C49" s="198"/>
      <c r="D49" s="105"/>
      <c r="E49" s="105"/>
      <c r="F49" s="105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</row>
    <row r="50" spans="1:200" s="4" customFormat="1" ht="30" x14ac:dyDescent="0.25">
      <c r="A50" s="17" t="s">
        <v>245</v>
      </c>
      <c r="B50" s="105"/>
      <c r="C50" s="198"/>
      <c r="D50" s="105"/>
      <c r="E50" s="105"/>
      <c r="F50" s="105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</row>
    <row r="51" spans="1:200" s="4" customFormat="1" x14ac:dyDescent="0.25">
      <c r="A51" s="17" t="s">
        <v>246</v>
      </c>
      <c r="B51" s="105"/>
      <c r="C51" s="164"/>
      <c r="D51" s="105"/>
      <c r="E51" s="105"/>
      <c r="F51" s="105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</row>
    <row r="52" spans="1:200" s="4" customFormat="1" x14ac:dyDescent="0.25">
      <c r="A52" s="17" t="s">
        <v>289</v>
      </c>
      <c r="B52" s="105"/>
      <c r="C52" s="164"/>
      <c r="D52" s="105"/>
      <c r="E52" s="105"/>
      <c r="F52" s="105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</row>
    <row r="53" spans="1:200" s="4" customFormat="1" x14ac:dyDescent="0.25">
      <c r="A53" s="316" t="s">
        <v>305</v>
      </c>
      <c r="B53" s="105"/>
      <c r="C53" s="164"/>
      <c r="D53" s="105"/>
      <c r="E53" s="105"/>
      <c r="F53" s="105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</row>
    <row r="54" spans="1:200" s="4" customFormat="1" x14ac:dyDescent="0.25">
      <c r="A54" s="25" t="s">
        <v>149</v>
      </c>
      <c r="B54" s="105"/>
      <c r="C54" s="164"/>
      <c r="D54" s="105"/>
      <c r="E54" s="105"/>
      <c r="F54" s="105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</row>
    <row r="55" spans="1:200" s="4" customFormat="1" x14ac:dyDescent="0.25">
      <c r="A55" s="316" t="s">
        <v>199</v>
      </c>
      <c r="B55" s="105"/>
      <c r="C55" s="164"/>
      <c r="D55" s="105"/>
      <c r="E55" s="105"/>
      <c r="F55" s="105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</row>
    <row r="56" spans="1:200" s="4" customFormat="1" ht="30" x14ac:dyDescent="0.25">
      <c r="A56" s="25" t="s">
        <v>150</v>
      </c>
      <c r="B56" s="105"/>
      <c r="C56" s="164">
        <v>33650</v>
      </c>
      <c r="D56" s="105"/>
      <c r="E56" s="105"/>
      <c r="F56" s="105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</row>
    <row r="57" spans="1:200" s="4" customFormat="1" ht="30" x14ac:dyDescent="0.25">
      <c r="A57" s="25" t="s">
        <v>217</v>
      </c>
      <c r="B57" s="105"/>
      <c r="C57" s="164">
        <v>670</v>
      </c>
      <c r="D57" s="105"/>
      <c r="E57" s="105"/>
      <c r="F57" s="105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</row>
    <row r="58" spans="1:200" s="4" customFormat="1" ht="16.5" customHeight="1" x14ac:dyDescent="0.25">
      <c r="A58" s="25" t="s">
        <v>286</v>
      </c>
      <c r="B58" s="105"/>
      <c r="C58" s="164">
        <v>400</v>
      </c>
      <c r="D58" s="105"/>
      <c r="E58" s="105"/>
      <c r="F58" s="105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</row>
    <row r="59" spans="1:200" s="4" customFormat="1" x14ac:dyDescent="0.25">
      <c r="A59" s="15" t="s">
        <v>205</v>
      </c>
      <c r="B59" s="105"/>
      <c r="C59" s="139">
        <f>C31+ROUND(C54*3.2,0)+C56</f>
        <v>76774</v>
      </c>
      <c r="D59" s="105"/>
      <c r="E59" s="105"/>
      <c r="F59" s="105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</row>
    <row r="60" spans="1:200" s="4" customFormat="1" ht="15.75" customHeight="1" x14ac:dyDescent="0.25">
      <c r="A60" s="426" t="s">
        <v>204</v>
      </c>
      <c r="B60" s="105"/>
      <c r="C60" s="139">
        <f>C29+C59</f>
        <v>390916</v>
      </c>
      <c r="D60" s="105"/>
      <c r="E60" s="105"/>
      <c r="F60" s="105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</row>
    <row r="61" spans="1:200" s="4" customFormat="1" x14ac:dyDescent="0.25">
      <c r="A61" s="277" t="s">
        <v>152</v>
      </c>
      <c r="B61" s="9"/>
      <c r="C61" s="49"/>
      <c r="D61" s="105"/>
      <c r="E61" s="105"/>
      <c r="F61" s="105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</row>
    <row r="62" spans="1:200" s="4" customFormat="1" x14ac:dyDescent="0.25">
      <c r="A62" s="11" t="s">
        <v>21</v>
      </c>
      <c r="B62" s="9"/>
      <c r="C62" s="26">
        <v>1000</v>
      </c>
      <c r="D62" s="105"/>
      <c r="E62" s="105"/>
      <c r="F62" s="105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</row>
    <row r="63" spans="1:200" s="4" customFormat="1" ht="30" x14ac:dyDescent="0.25">
      <c r="A63" s="27" t="s">
        <v>222</v>
      </c>
      <c r="B63" s="9"/>
      <c r="C63" s="26">
        <v>200</v>
      </c>
      <c r="D63" s="105"/>
      <c r="E63" s="105"/>
      <c r="F63" s="105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</row>
    <row r="64" spans="1:200" s="4" customFormat="1" x14ac:dyDescent="0.25">
      <c r="A64" s="127" t="s">
        <v>8</v>
      </c>
      <c r="B64" s="12"/>
      <c r="C64" s="105"/>
      <c r="D64" s="105"/>
      <c r="E64" s="105"/>
      <c r="F64" s="105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</row>
    <row r="65" spans="1:200" s="4" customFormat="1" x14ac:dyDescent="0.25">
      <c r="A65" s="120" t="s">
        <v>177</v>
      </c>
      <c r="B65" s="12"/>
      <c r="C65" s="105"/>
      <c r="D65" s="105"/>
      <c r="E65" s="105"/>
      <c r="F65" s="105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</row>
    <row r="66" spans="1:200" s="4" customFormat="1" x14ac:dyDescent="0.25">
      <c r="A66" s="74" t="s">
        <v>30</v>
      </c>
      <c r="B66" s="9">
        <v>300</v>
      </c>
      <c r="C66" s="105">
        <v>500</v>
      </c>
      <c r="D66" s="396">
        <v>10</v>
      </c>
      <c r="E66" s="108">
        <f>ROUND(F66/B66,0)</f>
        <v>17</v>
      </c>
      <c r="F66" s="105">
        <f>ROUND(C66*D66,0)</f>
        <v>5000</v>
      </c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</row>
    <row r="67" spans="1:200" s="4" customFormat="1" x14ac:dyDescent="0.25">
      <c r="A67" s="74" t="s">
        <v>13</v>
      </c>
      <c r="B67" s="9">
        <v>300</v>
      </c>
      <c r="C67" s="105">
        <v>175</v>
      </c>
      <c r="D67" s="396">
        <v>9</v>
      </c>
      <c r="E67" s="108">
        <f>ROUND(F67/B67,0)</f>
        <v>5</v>
      </c>
      <c r="F67" s="105">
        <f>ROUND(C67*D67,0)</f>
        <v>1575</v>
      </c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</row>
    <row r="68" spans="1:200" s="4" customFormat="1" x14ac:dyDescent="0.25">
      <c r="A68" s="74" t="s">
        <v>74</v>
      </c>
      <c r="B68" s="9">
        <v>300</v>
      </c>
      <c r="C68" s="105">
        <v>185</v>
      </c>
      <c r="D68" s="396">
        <v>10</v>
      </c>
      <c r="E68" s="108">
        <f>ROUND(F68/B68,0)</f>
        <v>6</v>
      </c>
      <c r="F68" s="105">
        <f>ROUND(C68*D68,0)</f>
        <v>1850</v>
      </c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</row>
    <row r="69" spans="1:200" s="4" customFormat="1" x14ac:dyDescent="0.25">
      <c r="A69" s="74" t="s">
        <v>28</v>
      </c>
      <c r="B69" s="9">
        <v>300</v>
      </c>
      <c r="C69" s="105">
        <v>120</v>
      </c>
      <c r="D69" s="396">
        <v>8</v>
      </c>
      <c r="E69" s="108">
        <f>ROUND(F69/B69,0)</f>
        <v>3</v>
      </c>
      <c r="F69" s="105">
        <f>ROUND(C69*D69,0)</f>
        <v>960</v>
      </c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</row>
    <row r="70" spans="1:200" s="4" customFormat="1" x14ac:dyDescent="0.25">
      <c r="A70" s="74" t="s">
        <v>24</v>
      </c>
      <c r="B70" s="9">
        <v>300</v>
      </c>
      <c r="C70" s="105">
        <v>425</v>
      </c>
      <c r="D70" s="396">
        <v>11</v>
      </c>
      <c r="E70" s="108">
        <f>ROUND(F70/B70,0)</f>
        <v>16</v>
      </c>
      <c r="F70" s="105">
        <f>ROUND(C70*D70,0)</f>
        <v>4675</v>
      </c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</row>
    <row r="71" spans="1:200" s="4" customFormat="1" x14ac:dyDescent="0.25">
      <c r="A71" s="127" t="s">
        <v>10</v>
      </c>
      <c r="B71" s="12"/>
      <c r="C71" s="261">
        <f>SUM(C66:C70)</f>
        <v>1405</v>
      </c>
      <c r="D71" s="189">
        <f>F71/C71</f>
        <v>10.007117437722419</v>
      </c>
      <c r="E71" s="261">
        <f>SUM(E66:E70)</f>
        <v>47</v>
      </c>
      <c r="F71" s="261">
        <f>SUM(F66:F70)</f>
        <v>14060</v>
      </c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</row>
    <row r="72" spans="1:200" s="4" customFormat="1" x14ac:dyDescent="0.25">
      <c r="A72" s="373" t="s">
        <v>23</v>
      </c>
      <c r="B72" s="12"/>
      <c r="C72" s="186"/>
      <c r="D72" s="189"/>
      <c r="E72" s="186"/>
      <c r="F72" s="186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</row>
    <row r="73" spans="1:200" s="4" customFormat="1" x14ac:dyDescent="0.25">
      <c r="A73" s="14" t="s">
        <v>178</v>
      </c>
      <c r="B73" s="9">
        <v>240</v>
      </c>
      <c r="C73" s="105">
        <v>1300</v>
      </c>
      <c r="D73" s="396">
        <v>8</v>
      </c>
      <c r="E73" s="108">
        <f>ROUND(F73/B73,0)</f>
        <v>43</v>
      </c>
      <c r="F73" s="105">
        <f>ROUND(C73*D73,0)</f>
        <v>10400</v>
      </c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</row>
    <row r="74" spans="1:200" s="4" customFormat="1" x14ac:dyDescent="0.25">
      <c r="A74" s="14" t="s">
        <v>13</v>
      </c>
      <c r="B74" s="9">
        <v>240</v>
      </c>
      <c r="C74" s="105">
        <v>700</v>
      </c>
      <c r="D74" s="396">
        <v>3</v>
      </c>
      <c r="E74" s="108">
        <f>ROUND(F74/B74,0)</f>
        <v>9</v>
      </c>
      <c r="F74" s="105">
        <f>ROUND(C74*D74,0)</f>
        <v>2100</v>
      </c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</row>
    <row r="75" spans="1:200" s="4" customFormat="1" x14ac:dyDescent="0.25">
      <c r="A75" s="264" t="s">
        <v>179</v>
      </c>
      <c r="B75" s="9"/>
      <c r="C75" s="202">
        <f>C73+C74</f>
        <v>2000</v>
      </c>
      <c r="D75" s="189">
        <f>F75/C75</f>
        <v>6.25</v>
      </c>
      <c r="E75" s="202">
        <f>E73+E74</f>
        <v>52</v>
      </c>
      <c r="F75" s="202">
        <f>F73+F74</f>
        <v>12500</v>
      </c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</row>
    <row r="76" spans="1:200" s="4" customFormat="1" ht="15" customHeight="1" x14ac:dyDescent="0.25">
      <c r="A76" s="88" t="s">
        <v>146</v>
      </c>
      <c r="B76" s="135"/>
      <c r="C76" s="96">
        <f>C71+C75</f>
        <v>3405</v>
      </c>
      <c r="D76" s="187">
        <f>F76/C76</f>
        <v>7.800293685756241</v>
      </c>
      <c r="E76" s="96">
        <f>E71+E75</f>
        <v>99</v>
      </c>
      <c r="F76" s="96">
        <f>F71+F75</f>
        <v>26560</v>
      </c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</row>
    <row r="77" spans="1:200" ht="15.75" x14ac:dyDescent="0.25">
      <c r="A77" s="237" t="s">
        <v>119</v>
      </c>
      <c r="B77" s="49"/>
      <c r="C77" s="93">
        <f>C78+C80</f>
        <v>14020</v>
      </c>
      <c r="D77" s="188"/>
      <c r="E77" s="188"/>
      <c r="F77" s="108"/>
    </row>
    <row r="78" spans="1:200" x14ac:dyDescent="0.25">
      <c r="A78" s="362" t="s">
        <v>247</v>
      </c>
      <c r="B78" s="348"/>
      <c r="C78" s="108">
        <f>C79</f>
        <v>14000</v>
      </c>
      <c r="D78" s="11"/>
      <c r="E78" s="11"/>
      <c r="F78" s="348"/>
    </row>
    <row r="79" spans="1:200" x14ac:dyDescent="0.25">
      <c r="A79" s="349" t="s">
        <v>248</v>
      </c>
      <c r="B79" s="348"/>
      <c r="C79" s="350">
        <v>14000</v>
      </c>
      <c r="D79" s="348"/>
      <c r="E79" s="348"/>
      <c r="F79" s="348"/>
    </row>
    <row r="80" spans="1:200" x14ac:dyDescent="0.25">
      <c r="A80" s="309" t="s">
        <v>249</v>
      </c>
      <c r="B80" s="348"/>
      <c r="C80" s="350">
        <f>C81+C82</f>
        <v>20</v>
      </c>
      <c r="D80" s="348"/>
      <c r="E80" s="348"/>
      <c r="F80" s="348"/>
    </row>
    <row r="81" spans="1:6" ht="30" x14ac:dyDescent="0.25">
      <c r="A81" s="349" t="s">
        <v>250</v>
      </c>
      <c r="B81" s="348"/>
      <c r="C81" s="350">
        <v>20</v>
      </c>
      <c r="D81" s="348"/>
      <c r="E81" s="348"/>
      <c r="F81" s="348"/>
    </row>
    <row r="82" spans="1:6" ht="15.75" thickBot="1" x14ac:dyDescent="0.3">
      <c r="A82" s="351" t="s">
        <v>251</v>
      </c>
      <c r="B82" s="352"/>
      <c r="C82" s="352"/>
      <c r="D82" s="352"/>
      <c r="E82" s="352"/>
      <c r="F82" s="352"/>
    </row>
    <row r="83" spans="1:6" ht="15.75" thickBot="1" x14ac:dyDescent="0.3">
      <c r="A83" s="110" t="s">
        <v>11</v>
      </c>
      <c r="B83" s="169"/>
      <c r="C83" s="169"/>
      <c r="D83" s="169"/>
      <c r="E83" s="169"/>
      <c r="F83" s="169"/>
    </row>
    <row r="84" spans="1:6" ht="19.5" hidden="1" customHeight="1" x14ac:dyDescent="0.25">
      <c r="A84" s="379" t="s">
        <v>273</v>
      </c>
      <c r="B84" s="163"/>
      <c r="C84" s="163"/>
      <c r="D84" s="163"/>
      <c r="E84" s="163"/>
      <c r="F84" s="163"/>
    </row>
    <row r="85" spans="1:6" ht="15.75" hidden="1" x14ac:dyDescent="0.25">
      <c r="A85" s="371" t="s">
        <v>5</v>
      </c>
      <c r="B85" s="43"/>
      <c r="C85" s="46">
        <f>C19</f>
        <v>5380</v>
      </c>
      <c r="D85" s="397">
        <f>F85/C85</f>
        <v>8.9204460966542758</v>
      </c>
      <c r="E85" s="46">
        <f>E19</f>
        <v>148</v>
      </c>
      <c r="F85" s="46">
        <f>F19</f>
        <v>47992</v>
      </c>
    </row>
    <row r="86" spans="1:6" ht="15.75" hidden="1" x14ac:dyDescent="0.25">
      <c r="A86" s="371" t="s">
        <v>274</v>
      </c>
      <c r="B86" s="43"/>
      <c r="C86" s="43"/>
      <c r="D86" s="396"/>
      <c r="E86" s="43"/>
      <c r="F86" s="43"/>
    </row>
    <row r="87" spans="1:6" hidden="1" x14ac:dyDescent="0.25">
      <c r="A87" s="17" t="s">
        <v>151</v>
      </c>
      <c r="B87" s="115"/>
      <c r="C87" s="115">
        <f>C22+C31</f>
        <v>75666</v>
      </c>
      <c r="D87" s="396"/>
      <c r="E87" s="115"/>
      <c r="F87" s="115"/>
    </row>
    <row r="88" spans="1:6" hidden="1" x14ac:dyDescent="0.25">
      <c r="A88" s="25" t="s">
        <v>149</v>
      </c>
      <c r="B88" s="43"/>
      <c r="C88" s="43">
        <f>C27</f>
        <v>88000</v>
      </c>
      <c r="D88" s="396"/>
      <c r="E88" s="43"/>
      <c r="F88" s="43"/>
    </row>
    <row r="89" spans="1:6" ht="30" hidden="1" x14ac:dyDescent="0.25">
      <c r="A89" s="25" t="s">
        <v>150</v>
      </c>
      <c r="B89" s="43"/>
      <c r="C89" s="43">
        <f>C56</f>
        <v>33650</v>
      </c>
      <c r="D89" s="396"/>
      <c r="E89" s="43"/>
      <c r="F89" s="43"/>
    </row>
    <row r="90" spans="1:6" ht="15.75" hidden="1" x14ac:dyDescent="0.25">
      <c r="A90" s="372" t="s">
        <v>275</v>
      </c>
      <c r="B90" s="43"/>
      <c r="C90" s="394">
        <f>C87+ROUND(C88*3.2,0)+C89</f>
        <v>390916</v>
      </c>
      <c r="D90" s="396"/>
      <c r="E90" s="43"/>
      <c r="F90" s="43"/>
    </row>
    <row r="91" spans="1:6" hidden="1" x14ac:dyDescent="0.25">
      <c r="A91" s="127" t="s">
        <v>8</v>
      </c>
      <c r="B91" s="43"/>
      <c r="C91" s="43"/>
      <c r="D91" s="396"/>
      <c r="E91" s="43"/>
      <c r="F91" s="43"/>
    </row>
    <row r="92" spans="1:6" hidden="1" x14ac:dyDescent="0.25">
      <c r="A92" s="127" t="s">
        <v>276</v>
      </c>
      <c r="B92" s="43"/>
      <c r="C92" s="388">
        <f>C71</f>
        <v>1405</v>
      </c>
      <c r="D92" s="398">
        <f t="shared" ref="D92:D97" si="2">F92/C92</f>
        <v>10.007117437722419</v>
      </c>
      <c r="E92" s="388">
        <f>E71</f>
        <v>47</v>
      </c>
      <c r="F92" s="388">
        <f>F71</f>
        <v>14060</v>
      </c>
    </row>
    <row r="93" spans="1:6" hidden="1" x14ac:dyDescent="0.25">
      <c r="A93" s="373" t="s">
        <v>23</v>
      </c>
      <c r="B93" s="43"/>
      <c r="C93" s="43"/>
      <c r="D93" s="396"/>
      <c r="E93" s="43"/>
      <c r="F93" s="43"/>
    </row>
    <row r="94" spans="1:6" hidden="1" x14ac:dyDescent="0.25">
      <c r="A94" s="14" t="s">
        <v>178</v>
      </c>
      <c r="B94" s="43"/>
      <c r="C94" s="43">
        <f>C73</f>
        <v>1300</v>
      </c>
      <c r="D94" s="396">
        <f t="shared" si="2"/>
        <v>8</v>
      </c>
      <c r="E94" s="43">
        <f t="shared" ref="E94:F97" si="3">E73</f>
        <v>43</v>
      </c>
      <c r="F94" s="43">
        <f t="shared" si="3"/>
        <v>10400</v>
      </c>
    </row>
    <row r="95" spans="1:6" hidden="1" x14ac:dyDescent="0.25">
      <c r="A95" s="14" t="s">
        <v>13</v>
      </c>
      <c r="B95" s="43"/>
      <c r="C95" s="43">
        <f>C74</f>
        <v>700</v>
      </c>
      <c r="D95" s="396">
        <f t="shared" si="2"/>
        <v>3</v>
      </c>
      <c r="E95" s="43">
        <f t="shared" si="3"/>
        <v>9</v>
      </c>
      <c r="F95" s="43">
        <f t="shared" si="3"/>
        <v>2100</v>
      </c>
    </row>
    <row r="96" spans="1:6" hidden="1" x14ac:dyDescent="0.25">
      <c r="A96" s="374" t="s">
        <v>179</v>
      </c>
      <c r="B96" s="43"/>
      <c r="C96" s="43">
        <f>C75</f>
        <v>2000</v>
      </c>
      <c r="D96" s="396">
        <f t="shared" si="2"/>
        <v>6.25</v>
      </c>
      <c r="E96" s="43">
        <f t="shared" si="3"/>
        <v>52</v>
      </c>
      <c r="F96" s="43">
        <f t="shared" si="3"/>
        <v>12500</v>
      </c>
    </row>
    <row r="97" spans="1:6" ht="18" hidden="1" customHeight="1" x14ac:dyDescent="0.25">
      <c r="A97" s="375" t="s">
        <v>277</v>
      </c>
      <c r="B97" s="46"/>
      <c r="C97" s="46">
        <f>C76</f>
        <v>3405</v>
      </c>
      <c r="D97" s="397">
        <f t="shared" si="2"/>
        <v>7.800293685756241</v>
      </c>
      <c r="E97" s="46">
        <f t="shared" si="3"/>
        <v>99</v>
      </c>
      <c r="F97" s="46">
        <f t="shared" si="3"/>
        <v>26560</v>
      </c>
    </row>
    <row r="98" spans="1:6" ht="30" hidden="1" x14ac:dyDescent="0.25">
      <c r="A98" s="376" t="s">
        <v>278</v>
      </c>
      <c r="B98" s="377"/>
      <c r="C98" s="377"/>
      <c r="D98" s="396"/>
      <c r="E98" s="377"/>
      <c r="F98" s="377"/>
    </row>
    <row r="99" spans="1:6" ht="31.5" hidden="1" x14ac:dyDescent="0.25">
      <c r="A99" s="335" t="s">
        <v>234</v>
      </c>
      <c r="B99" s="377"/>
      <c r="C99" s="377"/>
      <c r="D99" s="396"/>
      <c r="E99" s="377"/>
      <c r="F99" s="377"/>
    </row>
    <row r="100" spans="1:6" ht="31.5" hidden="1" x14ac:dyDescent="0.25">
      <c r="A100" s="335" t="s">
        <v>235</v>
      </c>
      <c r="B100" s="377"/>
      <c r="C100" s="377"/>
      <c r="D100" s="396"/>
      <c r="E100" s="377"/>
      <c r="F100" s="377"/>
    </row>
    <row r="101" spans="1:6" ht="15.75" hidden="1" x14ac:dyDescent="0.25">
      <c r="A101" s="335" t="s">
        <v>292</v>
      </c>
      <c r="B101" s="377"/>
      <c r="C101" s="377"/>
      <c r="D101" s="396"/>
      <c r="E101" s="377"/>
      <c r="F101" s="377"/>
    </row>
    <row r="102" spans="1:6" ht="15.75" hidden="1" x14ac:dyDescent="0.25">
      <c r="A102" s="276" t="s">
        <v>190</v>
      </c>
      <c r="B102" s="377"/>
      <c r="C102" s="377"/>
      <c r="D102" s="396"/>
      <c r="E102" s="377"/>
      <c r="F102" s="377"/>
    </row>
    <row r="103" spans="1:6" ht="15.75" hidden="1" x14ac:dyDescent="0.25">
      <c r="A103" s="382" t="s">
        <v>252</v>
      </c>
      <c r="B103" s="43"/>
      <c r="C103" s="43">
        <f t="shared" ref="C103:C108" si="4">C77</f>
        <v>14020</v>
      </c>
      <c r="D103" s="396"/>
      <c r="E103" s="43"/>
      <c r="F103" s="377"/>
    </row>
    <row r="104" spans="1:6" ht="15.75" hidden="1" x14ac:dyDescent="0.25">
      <c r="A104" s="353" t="s">
        <v>247</v>
      </c>
      <c r="B104" s="43"/>
      <c r="C104" s="43">
        <f t="shared" si="4"/>
        <v>14000</v>
      </c>
      <c r="D104" s="43"/>
      <c r="E104" s="43"/>
      <c r="F104" s="377"/>
    </row>
    <row r="105" spans="1:6" ht="15.75" hidden="1" x14ac:dyDescent="0.25">
      <c r="A105" s="354" t="s">
        <v>248</v>
      </c>
      <c r="B105" s="43"/>
      <c r="C105" s="43">
        <f t="shared" si="4"/>
        <v>14000</v>
      </c>
      <c r="D105" s="43"/>
      <c r="E105" s="43"/>
      <c r="F105" s="377"/>
    </row>
    <row r="106" spans="1:6" ht="15.75" hidden="1" x14ac:dyDescent="0.25">
      <c r="A106" s="353" t="s">
        <v>249</v>
      </c>
      <c r="B106" s="43"/>
      <c r="C106" s="43">
        <f t="shared" si="4"/>
        <v>20</v>
      </c>
      <c r="D106" s="43"/>
      <c r="E106" s="43"/>
      <c r="F106" s="377"/>
    </row>
    <row r="107" spans="1:6" ht="31.5" hidden="1" x14ac:dyDescent="0.25">
      <c r="A107" s="355" t="s">
        <v>250</v>
      </c>
      <c r="B107" s="43"/>
      <c r="C107" s="43">
        <f t="shared" si="4"/>
        <v>20</v>
      </c>
      <c r="D107" s="43"/>
      <c r="E107" s="43"/>
      <c r="F107" s="377"/>
    </row>
    <row r="108" spans="1:6" ht="16.5" hidden="1" thickBot="1" x14ac:dyDescent="0.3">
      <c r="A108" s="384" t="s">
        <v>251</v>
      </c>
      <c r="B108" s="378"/>
      <c r="C108" s="378">
        <f t="shared" si="4"/>
        <v>0</v>
      </c>
      <c r="D108" s="378"/>
      <c r="E108" s="378"/>
      <c r="F108" s="378"/>
    </row>
  </sheetData>
  <mergeCells count="6">
    <mergeCell ref="A2:F3"/>
    <mergeCell ref="C4:C6"/>
    <mergeCell ref="B4:B6"/>
    <mergeCell ref="E4:E6"/>
    <mergeCell ref="F4:F6"/>
    <mergeCell ref="D4:D6"/>
  </mergeCells>
  <pageMargins left="0.78740157480314965" right="0" top="0.35433070866141736" bottom="0.35433070866141736" header="0" footer="0"/>
  <pageSetup paperSize="9" scale="8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Z98"/>
  <sheetViews>
    <sheetView zoomScale="80" zoomScaleNormal="8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50.7109375" style="3" customWidth="1"/>
    <col min="2" max="2" width="10.7109375" style="3" customWidth="1"/>
    <col min="3" max="3" width="12.5703125" style="3" customWidth="1"/>
    <col min="4" max="4" width="11.140625" style="3" customWidth="1"/>
    <col min="5" max="5" width="11.28515625" style="3" customWidth="1"/>
    <col min="6" max="6" width="12.140625" style="3" customWidth="1"/>
    <col min="7" max="16384" width="11.42578125" style="3"/>
  </cols>
  <sheetData>
    <row r="1" spans="1:6" s="1" customFormat="1" ht="15.75" x14ac:dyDescent="0.25"/>
    <row r="2" spans="1:6" s="1" customFormat="1" ht="33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5.25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19.5" customHeight="1" x14ac:dyDescent="0.3">
      <c r="A5" s="56"/>
      <c r="B5" s="918"/>
      <c r="C5" s="915"/>
      <c r="D5" s="924"/>
      <c r="E5" s="918"/>
      <c r="F5" s="921"/>
    </row>
    <row r="6" spans="1:6" ht="35.2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29.25" customHeight="1" x14ac:dyDescent="0.25">
      <c r="A8" s="288" t="s">
        <v>125</v>
      </c>
      <c r="B8" s="196"/>
      <c r="C8" s="195"/>
      <c r="D8" s="195"/>
      <c r="E8" s="195"/>
      <c r="F8" s="195"/>
    </row>
    <row r="9" spans="1:6" x14ac:dyDescent="0.25">
      <c r="A9" s="10" t="s">
        <v>5</v>
      </c>
      <c r="B9" s="41"/>
      <c r="C9" s="105"/>
      <c r="D9" s="105"/>
      <c r="E9" s="105"/>
      <c r="F9" s="105"/>
    </row>
    <row r="10" spans="1:6" x14ac:dyDescent="0.25">
      <c r="A10" s="11" t="s">
        <v>24</v>
      </c>
      <c r="B10" s="9">
        <v>340</v>
      </c>
      <c r="C10" s="105">
        <v>400</v>
      </c>
      <c r="D10" s="313">
        <v>11</v>
      </c>
      <c r="E10" s="108">
        <f t="shared" ref="E10:E18" si="0">ROUND(F10/B10,0)</f>
        <v>13</v>
      </c>
      <c r="F10" s="105">
        <f t="shared" ref="F10:F18" si="1">ROUND(C10*D10,0)</f>
        <v>4400</v>
      </c>
    </row>
    <row r="11" spans="1:6" x14ac:dyDescent="0.25">
      <c r="A11" s="11" t="s">
        <v>13</v>
      </c>
      <c r="B11" s="9">
        <v>340</v>
      </c>
      <c r="C11" s="105">
        <v>490</v>
      </c>
      <c r="D11" s="313">
        <v>9</v>
      </c>
      <c r="E11" s="108">
        <f t="shared" si="0"/>
        <v>13</v>
      </c>
      <c r="F11" s="105">
        <f t="shared" si="1"/>
        <v>4410</v>
      </c>
    </row>
    <row r="12" spans="1:6" x14ac:dyDescent="0.25">
      <c r="A12" s="11" t="s">
        <v>129</v>
      </c>
      <c r="B12" s="9">
        <v>270</v>
      </c>
      <c r="C12" s="105">
        <v>290</v>
      </c>
      <c r="D12" s="313">
        <v>7</v>
      </c>
      <c r="E12" s="108">
        <f t="shared" si="0"/>
        <v>8</v>
      </c>
      <c r="F12" s="105">
        <f t="shared" si="1"/>
        <v>2030</v>
      </c>
    </row>
    <row r="13" spans="1:6" x14ac:dyDescent="0.25">
      <c r="A13" s="11" t="s">
        <v>30</v>
      </c>
      <c r="B13" s="9">
        <v>320</v>
      </c>
      <c r="C13" s="105">
        <v>350</v>
      </c>
      <c r="D13" s="313">
        <v>10</v>
      </c>
      <c r="E13" s="108">
        <f t="shared" si="0"/>
        <v>11</v>
      </c>
      <c r="F13" s="105">
        <f t="shared" si="1"/>
        <v>3500</v>
      </c>
    </row>
    <row r="14" spans="1:6" x14ac:dyDescent="0.25">
      <c r="A14" s="11" t="s">
        <v>28</v>
      </c>
      <c r="B14" s="9">
        <v>340</v>
      </c>
      <c r="C14" s="105">
        <v>80</v>
      </c>
      <c r="D14" s="313">
        <v>8</v>
      </c>
      <c r="E14" s="108">
        <f t="shared" si="0"/>
        <v>2</v>
      </c>
      <c r="F14" s="105">
        <f t="shared" si="1"/>
        <v>640</v>
      </c>
    </row>
    <row r="15" spans="1:6" x14ac:dyDescent="0.25">
      <c r="A15" s="11" t="s">
        <v>32</v>
      </c>
      <c r="B15" s="9">
        <v>300</v>
      </c>
      <c r="C15" s="105">
        <v>115</v>
      </c>
      <c r="D15" s="313">
        <v>5.2</v>
      </c>
      <c r="E15" s="108">
        <f t="shared" si="0"/>
        <v>2</v>
      </c>
      <c r="F15" s="105">
        <f t="shared" si="1"/>
        <v>598</v>
      </c>
    </row>
    <row r="16" spans="1:6" x14ac:dyDescent="0.25">
      <c r="A16" s="11" t="s">
        <v>27</v>
      </c>
      <c r="B16" s="9">
        <v>340</v>
      </c>
      <c r="C16" s="105">
        <v>320</v>
      </c>
      <c r="D16" s="313">
        <v>6.1</v>
      </c>
      <c r="E16" s="108">
        <f t="shared" si="0"/>
        <v>6</v>
      </c>
      <c r="F16" s="105">
        <f t="shared" si="1"/>
        <v>1952</v>
      </c>
    </row>
    <row r="17" spans="1:208" x14ac:dyDescent="0.25">
      <c r="A17" s="11" t="s">
        <v>74</v>
      </c>
      <c r="B17" s="9">
        <v>340</v>
      </c>
      <c r="C17" s="105">
        <v>230</v>
      </c>
      <c r="D17" s="313">
        <v>12</v>
      </c>
      <c r="E17" s="108">
        <f t="shared" si="0"/>
        <v>8</v>
      </c>
      <c r="F17" s="105">
        <f t="shared" si="1"/>
        <v>2760</v>
      </c>
    </row>
    <row r="18" spans="1:208" x14ac:dyDescent="0.25">
      <c r="A18" s="65" t="s">
        <v>270</v>
      </c>
      <c r="B18" s="9">
        <v>330</v>
      </c>
      <c r="C18" s="105">
        <v>20</v>
      </c>
      <c r="D18" s="144">
        <v>10</v>
      </c>
      <c r="E18" s="108">
        <f t="shared" si="0"/>
        <v>1</v>
      </c>
      <c r="F18" s="105">
        <f t="shared" si="1"/>
        <v>200</v>
      </c>
    </row>
    <row r="19" spans="1:208" s="50" customFormat="1" ht="18.75" customHeight="1" x14ac:dyDescent="0.25">
      <c r="A19" s="92" t="s">
        <v>6</v>
      </c>
      <c r="B19" s="12"/>
      <c r="C19" s="96">
        <f>SUM(C10:C18)</f>
        <v>2295</v>
      </c>
      <c r="D19" s="314">
        <f>F19/C19</f>
        <v>8.9281045751633989</v>
      </c>
      <c r="E19" s="96">
        <f>SUM(E10:E18)</f>
        <v>64</v>
      </c>
      <c r="F19" s="96">
        <f>SUM(F10:F18)</f>
        <v>20490</v>
      </c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</row>
    <row r="20" spans="1:208" s="50" customFormat="1" ht="15.75" x14ac:dyDescent="0.25">
      <c r="A20" s="428" t="s">
        <v>7</v>
      </c>
      <c r="B20" s="105"/>
      <c r="C20" s="105"/>
      <c r="D20" s="105"/>
      <c r="E20" s="105"/>
      <c r="F20" s="105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</row>
    <row r="21" spans="1:208" s="50" customFormat="1" x14ac:dyDescent="0.25">
      <c r="A21" s="16" t="s">
        <v>207</v>
      </c>
      <c r="B21" s="105"/>
      <c r="C21" s="204"/>
      <c r="D21" s="105"/>
      <c r="E21" s="105"/>
      <c r="F21" s="105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</row>
    <row r="22" spans="1:208" s="50" customFormat="1" x14ac:dyDescent="0.25">
      <c r="A22" s="17" t="s">
        <v>151</v>
      </c>
      <c r="B22" s="105"/>
      <c r="C22" s="164">
        <f>C23+C24+C25+C26</f>
        <v>12200</v>
      </c>
      <c r="D22" s="105"/>
      <c r="E22" s="105"/>
      <c r="F22" s="105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</row>
    <row r="23" spans="1:208" s="50" customFormat="1" x14ac:dyDescent="0.25">
      <c r="A23" s="17" t="s">
        <v>200</v>
      </c>
      <c r="B23" s="105"/>
      <c r="C23" s="164"/>
      <c r="D23" s="105"/>
      <c r="E23" s="105"/>
      <c r="F23" s="105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</row>
    <row r="24" spans="1:208" s="50" customFormat="1" ht="30" x14ac:dyDescent="0.25">
      <c r="A24" s="17" t="s">
        <v>237</v>
      </c>
      <c r="B24" s="105"/>
      <c r="C24" s="208">
        <v>3000</v>
      </c>
      <c r="D24" s="105"/>
      <c r="E24" s="105"/>
      <c r="F24" s="105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</row>
    <row r="25" spans="1:208" s="50" customFormat="1" ht="30" x14ac:dyDescent="0.25">
      <c r="A25" s="17" t="s">
        <v>238</v>
      </c>
      <c r="B25" s="105"/>
      <c r="C25" s="208">
        <v>200</v>
      </c>
      <c r="D25" s="105"/>
      <c r="E25" s="105"/>
      <c r="F25" s="105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</row>
    <row r="26" spans="1:208" s="50" customFormat="1" x14ac:dyDescent="0.25">
      <c r="A26" s="17" t="s">
        <v>239</v>
      </c>
      <c r="B26" s="105"/>
      <c r="C26" s="208">
        <v>9000</v>
      </c>
      <c r="D26" s="105"/>
      <c r="E26" s="105"/>
      <c r="F26" s="105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</row>
    <row r="27" spans="1:208" s="50" customFormat="1" x14ac:dyDescent="0.25">
      <c r="A27" s="25" t="s">
        <v>149</v>
      </c>
      <c r="B27" s="105"/>
      <c r="C27" s="208">
        <v>28592</v>
      </c>
      <c r="D27" s="105"/>
      <c r="E27" s="105"/>
      <c r="F27" s="105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</row>
    <row r="28" spans="1:208" s="50" customFormat="1" x14ac:dyDescent="0.25">
      <c r="A28" s="316" t="s">
        <v>199</v>
      </c>
      <c r="B28" s="105"/>
      <c r="C28" s="164">
        <v>17450</v>
      </c>
      <c r="D28" s="105"/>
      <c r="E28" s="105"/>
      <c r="F28" s="105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</row>
    <row r="29" spans="1:208" s="50" customFormat="1" x14ac:dyDescent="0.25">
      <c r="A29" s="18" t="s">
        <v>170</v>
      </c>
      <c r="B29" s="105"/>
      <c r="C29" s="139">
        <f>C22+ROUND(C27*3.2,0)</f>
        <v>103694</v>
      </c>
      <c r="D29" s="105"/>
      <c r="E29" s="105"/>
      <c r="F29" s="105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</row>
    <row r="30" spans="1:208" s="50" customFormat="1" x14ac:dyDescent="0.25">
      <c r="A30" s="16" t="s">
        <v>206</v>
      </c>
      <c r="B30" s="105"/>
      <c r="C30" s="164"/>
      <c r="D30" s="105"/>
      <c r="E30" s="105"/>
      <c r="F30" s="105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</row>
    <row r="31" spans="1:208" s="50" customFormat="1" x14ac:dyDescent="0.25">
      <c r="A31" s="17" t="s">
        <v>151</v>
      </c>
      <c r="B31" s="105"/>
      <c r="C31" s="164">
        <f>C32+C33+C40+C48+C49+C50+C51+C52</f>
        <v>18755</v>
      </c>
      <c r="D31" s="105"/>
      <c r="E31" s="105"/>
      <c r="F31" s="105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</row>
    <row r="32" spans="1:208" s="50" customFormat="1" x14ac:dyDescent="0.25">
      <c r="A32" s="17" t="s">
        <v>200</v>
      </c>
      <c r="B32" s="105"/>
      <c r="C32" s="164"/>
      <c r="D32" s="105"/>
      <c r="E32" s="105"/>
      <c r="F32" s="105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</row>
    <row r="33" spans="1:198" s="50" customFormat="1" ht="30" x14ac:dyDescent="0.25">
      <c r="A33" s="17" t="s">
        <v>201</v>
      </c>
      <c r="B33" s="105"/>
      <c r="C33" s="198">
        <f>C34+C35+C36+C38</f>
        <v>4873</v>
      </c>
      <c r="D33" s="105"/>
      <c r="E33" s="105"/>
      <c r="F33" s="105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</row>
    <row r="34" spans="1:198" s="50" customFormat="1" ht="30" x14ac:dyDescent="0.25">
      <c r="A34" s="17" t="s">
        <v>202</v>
      </c>
      <c r="B34" s="105"/>
      <c r="C34" s="198">
        <v>2428</v>
      </c>
      <c r="D34" s="105"/>
      <c r="E34" s="105"/>
      <c r="F34" s="105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</row>
    <row r="35" spans="1:198" s="50" customFormat="1" ht="30" x14ac:dyDescent="0.25">
      <c r="A35" s="17" t="s">
        <v>203</v>
      </c>
      <c r="B35" s="105"/>
      <c r="C35" s="198">
        <v>728</v>
      </c>
      <c r="D35" s="105"/>
      <c r="E35" s="105"/>
      <c r="F35" s="105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</row>
    <row r="36" spans="1:198" s="50" customFormat="1" ht="30" x14ac:dyDescent="0.25">
      <c r="A36" s="17" t="s">
        <v>280</v>
      </c>
      <c r="B36" s="105"/>
      <c r="C36" s="198">
        <v>324</v>
      </c>
      <c r="D36" s="105"/>
      <c r="E36" s="105"/>
      <c r="F36" s="105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</row>
    <row r="37" spans="1:198" s="50" customFormat="1" x14ac:dyDescent="0.25">
      <c r="A37" s="380" t="s">
        <v>281</v>
      </c>
      <c r="B37" s="105"/>
      <c r="C37" s="198">
        <v>36</v>
      </c>
      <c r="D37" s="105"/>
      <c r="E37" s="105"/>
      <c r="F37" s="105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</row>
    <row r="38" spans="1:198" s="50" customFormat="1" ht="30" x14ac:dyDescent="0.25">
      <c r="A38" s="17" t="s">
        <v>282</v>
      </c>
      <c r="B38" s="105"/>
      <c r="C38" s="198">
        <v>1393</v>
      </c>
      <c r="D38" s="105"/>
      <c r="E38" s="105"/>
      <c r="F38" s="105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</row>
    <row r="39" spans="1:198" s="50" customFormat="1" x14ac:dyDescent="0.25">
      <c r="A39" s="380" t="s">
        <v>281</v>
      </c>
      <c r="B39" s="105"/>
      <c r="C39" s="198">
        <v>158</v>
      </c>
      <c r="D39" s="105"/>
      <c r="E39" s="105"/>
      <c r="F39" s="105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</row>
    <row r="40" spans="1:198" s="50" customFormat="1" ht="30" x14ac:dyDescent="0.25">
      <c r="A40" s="17" t="s">
        <v>240</v>
      </c>
      <c r="B40" s="105"/>
      <c r="C40" s="198">
        <f>C41+C42+C44+C46</f>
        <v>13882</v>
      </c>
      <c r="D40" s="105"/>
      <c r="E40" s="105"/>
      <c r="F40" s="105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</row>
    <row r="41" spans="1:198" s="50" customFormat="1" ht="30" x14ac:dyDescent="0.25">
      <c r="A41" s="17" t="s">
        <v>241</v>
      </c>
      <c r="B41" s="105"/>
      <c r="C41" s="164">
        <v>1500</v>
      </c>
      <c r="D41" s="105"/>
      <c r="E41" s="105"/>
      <c r="F41" s="105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</row>
    <row r="42" spans="1:198" s="50" customFormat="1" ht="45" x14ac:dyDescent="0.25">
      <c r="A42" s="17" t="s">
        <v>283</v>
      </c>
      <c r="B42" s="105"/>
      <c r="C42" s="198">
        <v>10371</v>
      </c>
      <c r="D42" s="105"/>
      <c r="E42" s="105"/>
      <c r="F42" s="105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</row>
    <row r="43" spans="1:198" s="50" customFormat="1" x14ac:dyDescent="0.25">
      <c r="A43" s="380" t="s">
        <v>281</v>
      </c>
      <c r="B43" s="105"/>
      <c r="C43" s="198">
        <v>3180</v>
      </c>
      <c r="D43" s="105"/>
      <c r="E43" s="105"/>
      <c r="F43" s="105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</row>
    <row r="44" spans="1:198" s="50" customFormat="1" ht="45" x14ac:dyDescent="0.25">
      <c r="A44" s="17" t="s">
        <v>284</v>
      </c>
      <c r="B44" s="105"/>
      <c r="C44" s="198">
        <v>2011</v>
      </c>
      <c r="D44" s="105"/>
      <c r="E44" s="105"/>
      <c r="F44" s="105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</row>
    <row r="45" spans="1:198" s="50" customFormat="1" x14ac:dyDescent="0.25">
      <c r="A45" s="380" t="s">
        <v>281</v>
      </c>
      <c r="B45" s="105"/>
      <c r="C45" s="198">
        <v>1052</v>
      </c>
      <c r="D45" s="105"/>
      <c r="E45" s="105"/>
      <c r="F45" s="105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</row>
    <row r="46" spans="1:198" s="50" customFormat="1" ht="30" x14ac:dyDescent="0.25">
      <c r="A46" s="17" t="s">
        <v>285</v>
      </c>
      <c r="B46" s="105"/>
      <c r="C46" s="198"/>
      <c r="D46" s="105"/>
      <c r="E46" s="105"/>
      <c r="F46" s="105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</row>
    <row r="47" spans="1:198" s="50" customFormat="1" x14ac:dyDescent="0.25">
      <c r="A47" s="380" t="s">
        <v>281</v>
      </c>
      <c r="B47" s="105"/>
      <c r="C47" s="198"/>
      <c r="D47" s="105"/>
      <c r="E47" s="105"/>
      <c r="F47" s="105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</row>
    <row r="48" spans="1:198" s="50" customFormat="1" ht="30" x14ac:dyDescent="0.25">
      <c r="A48" s="17" t="s">
        <v>243</v>
      </c>
      <c r="B48" s="105"/>
      <c r="C48" s="198"/>
      <c r="D48" s="105"/>
      <c r="E48" s="105"/>
      <c r="F48" s="105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</row>
    <row r="49" spans="1:208" s="50" customFormat="1" ht="30" x14ac:dyDescent="0.25">
      <c r="A49" s="17" t="s">
        <v>244</v>
      </c>
      <c r="B49" s="105"/>
      <c r="C49" s="198"/>
      <c r="D49" s="105"/>
      <c r="E49" s="105"/>
      <c r="F49" s="105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</row>
    <row r="50" spans="1:208" s="50" customFormat="1" ht="30" x14ac:dyDescent="0.25">
      <c r="A50" s="17" t="s">
        <v>245</v>
      </c>
      <c r="B50" s="105"/>
      <c r="C50" s="198"/>
      <c r="D50" s="105"/>
      <c r="E50" s="105"/>
      <c r="F50" s="105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</row>
    <row r="51" spans="1:208" s="50" customFormat="1" x14ac:dyDescent="0.25">
      <c r="A51" s="17" t="s">
        <v>246</v>
      </c>
      <c r="B51" s="105"/>
      <c r="C51" s="164"/>
      <c r="D51" s="105"/>
      <c r="E51" s="105"/>
      <c r="F51" s="105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</row>
    <row r="52" spans="1:208" s="50" customFormat="1" x14ac:dyDescent="0.25">
      <c r="A52" s="17" t="s">
        <v>289</v>
      </c>
      <c r="B52" s="105"/>
      <c r="C52" s="164"/>
      <c r="D52" s="105"/>
      <c r="E52" s="105"/>
      <c r="F52" s="105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</row>
    <row r="53" spans="1:208" s="50" customFormat="1" x14ac:dyDescent="0.25">
      <c r="A53" s="316" t="s">
        <v>305</v>
      </c>
      <c r="B53" s="105"/>
      <c r="C53" s="164"/>
      <c r="D53" s="105"/>
      <c r="E53" s="105"/>
      <c r="F53" s="105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</row>
    <row r="54" spans="1:208" s="50" customFormat="1" x14ac:dyDescent="0.25">
      <c r="A54" s="25" t="s">
        <v>149</v>
      </c>
      <c r="B54" s="105"/>
      <c r="C54" s="164"/>
      <c r="D54" s="105"/>
      <c r="E54" s="105"/>
      <c r="F54" s="105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</row>
    <row r="55" spans="1:208" s="50" customFormat="1" x14ac:dyDescent="0.25">
      <c r="A55" s="316" t="s">
        <v>199</v>
      </c>
      <c r="B55" s="105"/>
      <c r="C55" s="164"/>
      <c r="D55" s="105"/>
      <c r="E55" s="105"/>
      <c r="F55" s="105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</row>
    <row r="56" spans="1:208" s="50" customFormat="1" ht="30" x14ac:dyDescent="0.25">
      <c r="A56" s="25" t="s">
        <v>150</v>
      </c>
      <c r="B56" s="105"/>
      <c r="C56" s="164">
        <v>7100</v>
      </c>
      <c r="D56" s="105"/>
      <c r="E56" s="105"/>
      <c r="F56" s="105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</row>
    <row r="57" spans="1:208" s="50" customFormat="1" x14ac:dyDescent="0.25">
      <c r="A57" s="25" t="s">
        <v>217</v>
      </c>
      <c r="B57" s="105"/>
      <c r="C57" s="164"/>
      <c r="D57" s="105"/>
      <c r="E57" s="105"/>
      <c r="F57" s="105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</row>
    <row r="58" spans="1:208" s="50" customFormat="1" x14ac:dyDescent="0.25">
      <c r="A58" s="25" t="s">
        <v>286</v>
      </c>
      <c r="B58" s="105"/>
      <c r="C58" s="164"/>
      <c r="D58" s="105"/>
      <c r="E58" s="105"/>
      <c r="F58" s="105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</row>
    <row r="59" spans="1:208" s="50" customFormat="1" x14ac:dyDescent="0.25">
      <c r="A59" s="143" t="s">
        <v>205</v>
      </c>
      <c r="B59" s="7"/>
      <c r="C59" s="139">
        <f>C31+ROUND(C54*3.2,0)+C56</f>
        <v>25855</v>
      </c>
      <c r="D59" s="105"/>
      <c r="E59" s="105"/>
      <c r="F59" s="105"/>
      <c r="G59" s="3"/>
      <c r="H59" s="3"/>
      <c r="I59" s="322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</row>
    <row r="60" spans="1:208" s="50" customFormat="1" ht="18" customHeight="1" x14ac:dyDescent="0.25">
      <c r="A60" s="15" t="s">
        <v>204</v>
      </c>
      <c r="B60" s="9"/>
      <c r="C60" s="139">
        <f>C29+C59</f>
        <v>129549</v>
      </c>
      <c r="D60" s="105"/>
      <c r="E60" s="105"/>
      <c r="F60" s="105"/>
      <c r="G60" s="3"/>
      <c r="H60" s="3"/>
      <c r="I60" s="322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</row>
    <row r="61" spans="1:208" s="50" customFormat="1" ht="15.75" customHeight="1" x14ac:dyDescent="0.25">
      <c r="A61" s="127" t="s">
        <v>8</v>
      </c>
      <c r="B61" s="6"/>
      <c r="C61" s="26"/>
      <c r="D61" s="26"/>
      <c r="E61" s="26"/>
      <c r="F61" s="26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</row>
    <row r="62" spans="1:208" s="50" customFormat="1" ht="15.75" customHeight="1" x14ac:dyDescent="0.25">
      <c r="A62" s="21" t="s">
        <v>23</v>
      </c>
      <c r="B62" s="6"/>
      <c r="C62" s="26"/>
      <c r="D62" s="26"/>
      <c r="E62" s="26"/>
      <c r="F62" s="26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</row>
    <row r="63" spans="1:208" s="50" customFormat="1" ht="15.75" customHeight="1" x14ac:dyDescent="0.25">
      <c r="A63" s="74" t="s">
        <v>178</v>
      </c>
      <c r="B63" s="6">
        <v>240</v>
      </c>
      <c r="C63" s="105">
        <v>871</v>
      </c>
      <c r="D63" s="313">
        <v>8</v>
      </c>
      <c r="E63" s="108">
        <f>ROUND(F63/B63,0)</f>
        <v>29</v>
      </c>
      <c r="F63" s="105">
        <f>ROUND(C63*D63,0)</f>
        <v>6968</v>
      </c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</row>
    <row r="64" spans="1:208" s="50" customFormat="1" ht="15.75" customHeight="1" x14ac:dyDescent="0.25">
      <c r="A64" s="74" t="s">
        <v>13</v>
      </c>
      <c r="B64" s="6">
        <v>240</v>
      </c>
      <c r="C64" s="26">
        <v>429</v>
      </c>
      <c r="D64" s="313">
        <v>8</v>
      </c>
      <c r="E64" s="108">
        <f>ROUND(F64/B64,0)</f>
        <v>14</v>
      </c>
      <c r="F64" s="105">
        <f>ROUND(C64*D64,0)</f>
        <v>3432</v>
      </c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</row>
    <row r="65" spans="1:208" s="50" customFormat="1" ht="15.75" customHeight="1" x14ac:dyDescent="0.25">
      <c r="A65" s="120" t="s">
        <v>179</v>
      </c>
      <c r="B65" s="6"/>
      <c r="C65" s="106">
        <f>C63+C64</f>
        <v>1300</v>
      </c>
      <c r="D65" s="488">
        <f>F65/C65</f>
        <v>8</v>
      </c>
      <c r="E65" s="106">
        <f>E63+E64</f>
        <v>43</v>
      </c>
      <c r="F65" s="106">
        <f>F63+F64</f>
        <v>10400</v>
      </c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</row>
    <row r="66" spans="1:208" s="50" customFormat="1" ht="15" customHeight="1" x14ac:dyDescent="0.25">
      <c r="A66" s="238" t="s">
        <v>146</v>
      </c>
      <c r="B66" s="9"/>
      <c r="C66" s="106">
        <f>C65</f>
        <v>1300</v>
      </c>
      <c r="D66" s="488">
        <f>F66/C66</f>
        <v>8</v>
      </c>
      <c r="E66" s="106">
        <f>E65</f>
        <v>43</v>
      </c>
      <c r="F66" s="106">
        <f>F65</f>
        <v>10400</v>
      </c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</row>
    <row r="67" spans="1:208" ht="18.75" customHeight="1" x14ac:dyDescent="0.25">
      <c r="A67" s="237" t="s">
        <v>119</v>
      </c>
      <c r="B67" s="41"/>
      <c r="C67" s="366">
        <f>C68+C70</f>
        <v>6000</v>
      </c>
      <c r="D67" s="31"/>
      <c r="E67" s="41"/>
      <c r="F67" s="41"/>
    </row>
    <row r="68" spans="1:208" x14ac:dyDescent="0.25">
      <c r="A68" s="362" t="s">
        <v>247</v>
      </c>
      <c r="B68" s="348"/>
      <c r="C68" s="108">
        <f>C69</f>
        <v>5995</v>
      </c>
      <c r="D68" s="11"/>
      <c r="E68" s="361"/>
      <c r="F68" s="348"/>
    </row>
    <row r="69" spans="1:208" x14ac:dyDescent="0.25">
      <c r="A69" s="349" t="s">
        <v>248</v>
      </c>
      <c r="B69" s="348"/>
      <c r="C69" s="350">
        <v>5995</v>
      </c>
      <c r="D69" s="348"/>
      <c r="E69" s="348"/>
      <c r="F69" s="348"/>
    </row>
    <row r="70" spans="1:208" x14ac:dyDescent="0.25">
      <c r="A70" s="309" t="s">
        <v>249</v>
      </c>
      <c r="B70" s="348"/>
      <c r="C70" s="350">
        <f>C71+C72</f>
        <v>5</v>
      </c>
      <c r="D70" s="348"/>
      <c r="E70" s="348"/>
      <c r="F70" s="348"/>
    </row>
    <row r="71" spans="1:208" ht="30" x14ac:dyDescent="0.25">
      <c r="A71" s="349" t="s">
        <v>250</v>
      </c>
      <c r="B71" s="348"/>
      <c r="C71" s="350">
        <v>5</v>
      </c>
      <c r="D71" s="348"/>
      <c r="E71" s="348"/>
      <c r="F71" s="348"/>
    </row>
    <row r="72" spans="1:208" ht="15.75" thickBot="1" x14ac:dyDescent="0.3">
      <c r="A72" s="351" t="s">
        <v>251</v>
      </c>
      <c r="B72" s="352"/>
      <c r="C72" s="352"/>
      <c r="D72" s="352"/>
      <c r="E72" s="352"/>
      <c r="F72" s="352"/>
    </row>
    <row r="73" spans="1:208" s="50" customFormat="1" ht="15.75" thickBot="1" x14ac:dyDescent="0.3">
      <c r="A73" s="315" t="s">
        <v>11</v>
      </c>
      <c r="B73" s="169"/>
      <c r="C73" s="170"/>
      <c r="D73" s="170"/>
      <c r="E73" s="170"/>
      <c r="F73" s="170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</row>
    <row r="74" spans="1:208" ht="18" hidden="1" customHeight="1" x14ac:dyDescent="0.25">
      <c r="A74" s="379" t="s">
        <v>273</v>
      </c>
      <c r="B74" s="163"/>
      <c r="C74" s="163"/>
      <c r="D74" s="163"/>
      <c r="E74" s="163"/>
      <c r="F74" s="163"/>
    </row>
    <row r="75" spans="1:208" ht="15.75" hidden="1" x14ac:dyDescent="0.25">
      <c r="A75" s="371" t="s">
        <v>5</v>
      </c>
      <c r="B75" s="43"/>
      <c r="C75" s="46">
        <f>C19</f>
        <v>2295</v>
      </c>
      <c r="D75" s="314">
        <f>F75/C75</f>
        <v>8.9281045751633989</v>
      </c>
      <c r="E75" s="46">
        <f>E19</f>
        <v>64</v>
      </c>
      <c r="F75" s="46">
        <f>F19</f>
        <v>20490</v>
      </c>
    </row>
    <row r="76" spans="1:208" ht="15.75" hidden="1" x14ac:dyDescent="0.25">
      <c r="A76" s="371" t="s">
        <v>274</v>
      </c>
      <c r="B76" s="43"/>
      <c r="C76" s="43"/>
      <c r="D76" s="313"/>
      <c r="E76" s="43"/>
      <c r="F76" s="43"/>
    </row>
    <row r="77" spans="1:208" hidden="1" x14ac:dyDescent="0.25">
      <c r="A77" s="17" t="s">
        <v>151</v>
      </c>
      <c r="B77" s="115"/>
      <c r="C77" s="115">
        <f>C22+C31</f>
        <v>30955</v>
      </c>
      <c r="D77" s="313"/>
      <c r="E77" s="115"/>
      <c r="F77" s="115"/>
    </row>
    <row r="78" spans="1:208" hidden="1" x14ac:dyDescent="0.25">
      <c r="A78" s="25" t="s">
        <v>149</v>
      </c>
      <c r="B78" s="43"/>
      <c r="C78" s="43">
        <f>C27</f>
        <v>28592</v>
      </c>
      <c r="D78" s="313"/>
      <c r="E78" s="43"/>
      <c r="F78" s="43"/>
    </row>
    <row r="79" spans="1:208" ht="30" hidden="1" x14ac:dyDescent="0.25">
      <c r="A79" s="25" t="s">
        <v>150</v>
      </c>
      <c r="B79" s="43"/>
      <c r="C79" s="43">
        <f>C56</f>
        <v>7100</v>
      </c>
      <c r="D79" s="313"/>
      <c r="E79" s="43"/>
      <c r="F79" s="43"/>
    </row>
    <row r="80" spans="1:208" ht="15.75" hidden="1" x14ac:dyDescent="0.25">
      <c r="A80" s="372" t="s">
        <v>275</v>
      </c>
      <c r="B80" s="43"/>
      <c r="C80" s="394">
        <f>C77+ROUND(C78*3.2,0)+C79</f>
        <v>129549</v>
      </c>
      <c r="D80" s="313"/>
      <c r="E80" s="43"/>
      <c r="F80" s="43"/>
    </row>
    <row r="81" spans="1:6" hidden="1" x14ac:dyDescent="0.25">
      <c r="A81" s="127" t="s">
        <v>8</v>
      </c>
      <c r="B81" s="43"/>
      <c r="C81" s="43"/>
      <c r="D81" s="313"/>
      <c r="E81" s="43"/>
      <c r="F81" s="43"/>
    </row>
    <row r="82" spans="1:6" hidden="1" x14ac:dyDescent="0.25">
      <c r="A82" s="127" t="s">
        <v>276</v>
      </c>
      <c r="B82" s="43"/>
      <c r="C82" s="388"/>
      <c r="D82" s="399"/>
      <c r="E82" s="388"/>
      <c r="F82" s="388"/>
    </row>
    <row r="83" spans="1:6" hidden="1" x14ac:dyDescent="0.25">
      <c r="A83" s="373" t="s">
        <v>23</v>
      </c>
      <c r="B83" s="43"/>
      <c r="C83" s="43"/>
      <c r="D83" s="313"/>
      <c r="E83" s="43"/>
      <c r="F83" s="43"/>
    </row>
    <row r="84" spans="1:6" hidden="1" x14ac:dyDescent="0.25">
      <c r="A84" s="14" t="s">
        <v>178</v>
      </c>
      <c r="B84" s="43"/>
      <c r="C84" s="43">
        <f>C63</f>
        <v>871</v>
      </c>
      <c r="D84" s="313">
        <f t="shared" ref="D84:F84" si="2">D63</f>
        <v>8</v>
      </c>
      <c r="E84" s="43">
        <f t="shared" si="2"/>
        <v>29</v>
      </c>
      <c r="F84" s="43">
        <f t="shared" si="2"/>
        <v>6968</v>
      </c>
    </row>
    <row r="85" spans="1:6" hidden="1" x14ac:dyDescent="0.25">
      <c r="A85" s="14" t="s">
        <v>13</v>
      </c>
      <c r="B85" s="43"/>
      <c r="C85" s="43">
        <f t="shared" ref="C85:F86" si="3">C64</f>
        <v>429</v>
      </c>
      <c r="D85" s="313">
        <f t="shared" si="3"/>
        <v>8</v>
      </c>
      <c r="E85" s="43">
        <f t="shared" si="3"/>
        <v>14</v>
      </c>
      <c r="F85" s="43">
        <f t="shared" si="3"/>
        <v>3432</v>
      </c>
    </row>
    <row r="86" spans="1:6" hidden="1" x14ac:dyDescent="0.25">
      <c r="A86" s="374" t="s">
        <v>179</v>
      </c>
      <c r="B86" s="43"/>
      <c r="C86" s="43">
        <f t="shared" si="3"/>
        <v>1300</v>
      </c>
      <c r="D86" s="313">
        <f t="shared" si="3"/>
        <v>8</v>
      </c>
      <c r="E86" s="43">
        <f t="shared" si="3"/>
        <v>43</v>
      </c>
      <c r="F86" s="43">
        <f t="shared" si="3"/>
        <v>10400</v>
      </c>
    </row>
    <row r="87" spans="1:6" hidden="1" x14ac:dyDescent="0.25">
      <c r="A87" s="375" t="s">
        <v>277</v>
      </c>
      <c r="B87" s="46"/>
      <c r="C87" s="46">
        <f>C66</f>
        <v>1300</v>
      </c>
      <c r="D87" s="314">
        <f>F87/C87</f>
        <v>8</v>
      </c>
      <c r="E87" s="46">
        <f>E66</f>
        <v>43</v>
      </c>
      <c r="F87" s="46">
        <f>F66</f>
        <v>10400</v>
      </c>
    </row>
    <row r="88" spans="1:6" hidden="1" x14ac:dyDescent="0.25">
      <c r="A88" s="376" t="s">
        <v>278</v>
      </c>
      <c r="B88" s="377"/>
      <c r="C88" s="377"/>
      <c r="D88" s="313"/>
      <c r="E88" s="377"/>
      <c r="F88" s="377"/>
    </row>
    <row r="89" spans="1:6" ht="31.5" hidden="1" x14ac:dyDescent="0.25">
      <c r="A89" s="335" t="s">
        <v>234</v>
      </c>
      <c r="B89" s="377"/>
      <c r="C89" s="377"/>
      <c r="D89" s="313"/>
      <c r="E89" s="377"/>
      <c r="F89" s="377"/>
    </row>
    <row r="90" spans="1:6" ht="31.5" hidden="1" x14ac:dyDescent="0.25">
      <c r="A90" s="335" t="s">
        <v>235</v>
      </c>
      <c r="B90" s="377"/>
      <c r="C90" s="377"/>
      <c r="D90" s="313"/>
      <c r="E90" s="377"/>
      <c r="F90" s="377"/>
    </row>
    <row r="91" spans="1:6" ht="15.75" hidden="1" x14ac:dyDescent="0.25">
      <c r="A91" s="335" t="s">
        <v>292</v>
      </c>
      <c r="B91" s="377"/>
      <c r="C91" s="377"/>
      <c r="D91" s="313"/>
      <c r="E91" s="377"/>
      <c r="F91" s="377"/>
    </row>
    <row r="92" spans="1:6" ht="15.75" hidden="1" x14ac:dyDescent="0.25">
      <c r="A92" s="276" t="s">
        <v>190</v>
      </c>
      <c r="B92" s="377"/>
      <c r="C92" s="377"/>
      <c r="D92" s="313"/>
      <c r="E92" s="377"/>
      <c r="F92" s="377"/>
    </row>
    <row r="93" spans="1:6" ht="15.75" hidden="1" x14ac:dyDescent="0.25">
      <c r="A93" s="382" t="s">
        <v>252</v>
      </c>
      <c r="B93" s="43"/>
      <c r="C93" s="43">
        <f t="shared" ref="C93:C98" si="4">C67</f>
        <v>6000</v>
      </c>
      <c r="D93" s="313"/>
      <c r="E93" s="43"/>
      <c r="F93" s="377"/>
    </row>
    <row r="94" spans="1:6" ht="15.75" hidden="1" x14ac:dyDescent="0.25">
      <c r="A94" s="353" t="s">
        <v>247</v>
      </c>
      <c r="B94" s="43"/>
      <c r="C94" s="43">
        <f t="shared" si="4"/>
        <v>5995</v>
      </c>
      <c r="D94" s="43"/>
      <c r="E94" s="43"/>
      <c r="F94" s="377"/>
    </row>
    <row r="95" spans="1:6" ht="15.75" hidden="1" x14ac:dyDescent="0.25">
      <c r="A95" s="354" t="s">
        <v>248</v>
      </c>
      <c r="B95" s="43"/>
      <c r="C95" s="43">
        <f t="shared" si="4"/>
        <v>5995</v>
      </c>
      <c r="D95" s="43"/>
      <c r="E95" s="43"/>
      <c r="F95" s="377"/>
    </row>
    <row r="96" spans="1:6" ht="15.75" hidden="1" x14ac:dyDescent="0.25">
      <c r="A96" s="353" t="s">
        <v>249</v>
      </c>
      <c r="B96" s="43"/>
      <c r="C96" s="43">
        <f t="shared" si="4"/>
        <v>5</v>
      </c>
      <c r="D96" s="43"/>
      <c r="E96" s="43"/>
      <c r="F96" s="377"/>
    </row>
    <row r="97" spans="1:6" ht="31.5" hidden="1" x14ac:dyDescent="0.25">
      <c r="A97" s="355" t="s">
        <v>250</v>
      </c>
      <c r="B97" s="43"/>
      <c r="C97" s="43">
        <f t="shared" si="4"/>
        <v>5</v>
      </c>
      <c r="D97" s="43"/>
      <c r="E97" s="43"/>
      <c r="F97" s="377"/>
    </row>
    <row r="98" spans="1:6" ht="16.5" hidden="1" thickBot="1" x14ac:dyDescent="0.3">
      <c r="A98" s="384" t="s">
        <v>251</v>
      </c>
      <c r="B98" s="378"/>
      <c r="C98" s="378">
        <f t="shared" si="4"/>
        <v>0</v>
      </c>
      <c r="D98" s="378"/>
      <c r="E98" s="378"/>
      <c r="F98" s="378"/>
    </row>
  </sheetData>
  <mergeCells count="6">
    <mergeCell ref="A2:F3"/>
    <mergeCell ref="C4:C6"/>
    <mergeCell ref="F4:F6"/>
    <mergeCell ref="B4:B6"/>
    <mergeCell ref="D4:D6"/>
    <mergeCell ref="E4:E6"/>
  </mergeCells>
  <pageMargins left="0.39370078740157483" right="0" top="0.35433070866141736" bottom="0.15748031496062992" header="0" footer="0"/>
  <pageSetup paperSize="9" scale="8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07"/>
  <sheetViews>
    <sheetView zoomScale="80" zoomScaleNormal="80" zoomScaleSheetLayoutView="7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46.42578125" style="3" customWidth="1"/>
    <col min="2" max="2" width="11.28515625" style="3" customWidth="1"/>
    <col min="3" max="3" width="13.7109375" style="3" customWidth="1"/>
    <col min="4" max="4" width="11.140625" style="3" customWidth="1"/>
    <col min="5" max="6" width="11.5703125" style="3" customWidth="1"/>
    <col min="7" max="16384" width="11.42578125" style="3"/>
  </cols>
  <sheetData>
    <row r="1" spans="1:6" s="1" customFormat="1" ht="15.75" x14ac:dyDescent="0.25"/>
    <row r="2" spans="1:6" s="1" customFormat="1" ht="30.7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6.75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30.75" customHeight="1" x14ac:dyDescent="0.3">
      <c r="A5" s="56"/>
      <c r="B5" s="918"/>
      <c r="C5" s="915"/>
      <c r="D5" s="924"/>
      <c r="E5" s="918"/>
      <c r="F5" s="921"/>
    </row>
    <row r="6" spans="1:6" ht="30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29.25" x14ac:dyDescent="0.25">
      <c r="A8" s="283" t="s">
        <v>262</v>
      </c>
      <c r="B8" s="161"/>
      <c r="C8" s="195"/>
      <c r="D8" s="195"/>
      <c r="E8" s="195"/>
      <c r="F8" s="195"/>
    </row>
    <row r="9" spans="1:6" x14ac:dyDescent="0.25">
      <c r="A9" s="10" t="s">
        <v>5</v>
      </c>
      <c r="B9" s="108"/>
      <c r="C9" s="105"/>
      <c r="D9" s="105"/>
      <c r="E9" s="105"/>
      <c r="F9" s="105"/>
    </row>
    <row r="10" spans="1:6" x14ac:dyDescent="0.25">
      <c r="A10" s="11" t="s">
        <v>24</v>
      </c>
      <c r="B10" s="9">
        <v>340</v>
      </c>
      <c r="C10" s="105">
        <v>810</v>
      </c>
      <c r="D10" s="144">
        <v>11</v>
      </c>
      <c r="E10" s="108">
        <f t="shared" ref="E10:E20" si="0">ROUND(F10/B10,0)</f>
        <v>26</v>
      </c>
      <c r="F10" s="105">
        <f t="shared" ref="F10:F20" si="1">ROUND(C10*D10,0)</f>
        <v>8910</v>
      </c>
    </row>
    <row r="11" spans="1:6" x14ac:dyDescent="0.25">
      <c r="A11" s="11" t="s">
        <v>74</v>
      </c>
      <c r="B11" s="9">
        <v>340</v>
      </c>
      <c r="C11" s="105">
        <v>380</v>
      </c>
      <c r="D11" s="144">
        <v>12</v>
      </c>
      <c r="E11" s="108">
        <f t="shared" si="0"/>
        <v>13</v>
      </c>
      <c r="F11" s="105">
        <f t="shared" si="1"/>
        <v>4560</v>
      </c>
    </row>
    <row r="12" spans="1:6" x14ac:dyDescent="0.25">
      <c r="A12" s="11" t="s">
        <v>25</v>
      </c>
      <c r="B12" s="9">
        <v>340</v>
      </c>
      <c r="C12" s="105">
        <v>480</v>
      </c>
      <c r="D12" s="144">
        <v>11</v>
      </c>
      <c r="E12" s="108">
        <f t="shared" si="0"/>
        <v>16</v>
      </c>
      <c r="F12" s="105">
        <f t="shared" si="1"/>
        <v>5280</v>
      </c>
    </row>
    <row r="13" spans="1:6" x14ac:dyDescent="0.25">
      <c r="A13" s="11" t="s">
        <v>13</v>
      </c>
      <c r="B13" s="9">
        <v>340</v>
      </c>
      <c r="C13" s="105">
        <v>1235</v>
      </c>
      <c r="D13" s="144">
        <v>9</v>
      </c>
      <c r="E13" s="108">
        <f t="shared" si="0"/>
        <v>33</v>
      </c>
      <c r="F13" s="105">
        <f t="shared" si="1"/>
        <v>11115</v>
      </c>
    </row>
    <row r="14" spans="1:6" x14ac:dyDescent="0.25">
      <c r="A14" s="11" t="s">
        <v>31</v>
      </c>
      <c r="B14" s="9">
        <v>270</v>
      </c>
      <c r="C14" s="105">
        <v>470</v>
      </c>
      <c r="D14" s="144">
        <v>7</v>
      </c>
      <c r="E14" s="108">
        <f t="shared" si="0"/>
        <v>12</v>
      </c>
      <c r="F14" s="105">
        <f t="shared" si="1"/>
        <v>3290</v>
      </c>
    </row>
    <row r="15" spans="1:6" x14ac:dyDescent="0.25">
      <c r="A15" s="11" t="s">
        <v>32</v>
      </c>
      <c r="B15" s="9">
        <v>300</v>
      </c>
      <c r="C15" s="105">
        <v>340</v>
      </c>
      <c r="D15" s="144">
        <v>6.3</v>
      </c>
      <c r="E15" s="108">
        <f t="shared" si="0"/>
        <v>7</v>
      </c>
      <c r="F15" s="105">
        <f t="shared" si="1"/>
        <v>2142</v>
      </c>
    </row>
    <row r="16" spans="1:6" ht="30" x14ac:dyDescent="0.25">
      <c r="A16" s="86" t="s">
        <v>128</v>
      </c>
      <c r="B16" s="9">
        <v>300</v>
      </c>
      <c r="C16" s="105">
        <v>25</v>
      </c>
      <c r="D16" s="13">
        <v>11</v>
      </c>
      <c r="E16" s="108">
        <f t="shared" si="0"/>
        <v>1</v>
      </c>
      <c r="F16" s="105">
        <f t="shared" si="1"/>
        <v>275</v>
      </c>
    </row>
    <row r="17" spans="1:8" x14ac:dyDescent="0.25">
      <c r="A17" s="11" t="s">
        <v>28</v>
      </c>
      <c r="B17" s="9">
        <v>340</v>
      </c>
      <c r="C17" s="105">
        <v>150</v>
      </c>
      <c r="D17" s="13">
        <v>8</v>
      </c>
      <c r="E17" s="108">
        <f t="shared" si="0"/>
        <v>4</v>
      </c>
      <c r="F17" s="105">
        <f t="shared" si="1"/>
        <v>1200</v>
      </c>
    </row>
    <row r="18" spans="1:8" x14ac:dyDescent="0.25">
      <c r="A18" s="11" t="s">
        <v>27</v>
      </c>
      <c r="B18" s="9">
        <v>340</v>
      </c>
      <c r="C18" s="105">
        <v>720</v>
      </c>
      <c r="D18" s="144">
        <v>6</v>
      </c>
      <c r="E18" s="108">
        <f t="shared" si="0"/>
        <v>13</v>
      </c>
      <c r="F18" s="105">
        <f t="shared" si="1"/>
        <v>4320</v>
      </c>
    </row>
    <row r="19" spans="1:8" x14ac:dyDescent="0.25">
      <c r="A19" s="11" t="s">
        <v>30</v>
      </c>
      <c r="B19" s="9">
        <v>320</v>
      </c>
      <c r="C19" s="105">
        <v>475</v>
      </c>
      <c r="D19" s="144">
        <v>9</v>
      </c>
      <c r="E19" s="108">
        <f t="shared" si="0"/>
        <v>13</v>
      </c>
      <c r="F19" s="105">
        <f t="shared" si="1"/>
        <v>4275</v>
      </c>
    </row>
    <row r="20" spans="1:8" x14ac:dyDescent="0.25">
      <c r="A20" s="65" t="s">
        <v>270</v>
      </c>
      <c r="B20" s="9">
        <v>330</v>
      </c>
      <c r="C20" s="105">
        <v>50</v>
      </c>
      <c r="D20" s="144">
        <v>10</v>
      </c>
      <c r="E20" s="108">
        <f t="shared" si="0"/>
        <v>2</v>
      </c>
      <c r="F20" s="105">
        <f t="shared" si="1"/>
        <v>500</v>
      </c>
    </row>
    <row r="21" spans="1:8" s="50" customFormat="1" ht="15.75" customHeight="1" x14ac:dyDescent="0.25">
      <c r="A21" s="92" t="s">
        <v>6</v>
      </c>
      <c r="B21" s="12"/>
      <c r="C21" s="96">
        <f>SUM(C10:C20)</f>
        <v>5135</v>
      </c>
      <c r="D21" s="189">
        <f>F21/C21</f>
        <v>8.932229795520934</v>
      </c>
      <c r="E21" s="135">
        <f>SUM(E10:E20)</f>
        <v>140</v>
      </c>
      <c r="F21" s="135">
        <f>SUM(F10:F20)</f>
        <v>45867</v>
      </c>
    </row>
    <row r="22" spans="1:8" s="50" customFormat="1" ht="15.75" x14ac:dyDescent="0.25">
      <c r="A22" s="226" t="s">
        <v>7</v>
      </c>
      <c r="B22" s="105"/>
      <c r="C22" s="105"/>
      <c r="D22" s="105"/>
      <c r="E22" s="105"/>
      <c r="F22" s="105"/>
    </row>
    <row r="23" spans="1:8" s="50" customFormat="1" x14ac:dyDescent="0.25">
      <c r="A23" s="16" t="s">
        <v>207</v>
      </c>
      <c r="B23" s="105"/>
      <c r="C23" s="204"/>
      <c r="D23" s="105"/>
      <c r="E23" s="105"/>
      <c r="F23" s="105"/>
    </row>
    <row r="24" spans="1:8" s="50" customFormat="1" x14ac:dyDescent="0.25">
      <c r="A24" s="17" t="s">
        <v>151</v>
      </c>
      <c r="B24" s="105"/>
      <c r="C24" s="164">
        <f>C25+C26+C27+C28</f>
        <v>26692</v>
      </c>
      <c r="D24" s="105"/>
      <c r="E24" s="105"/>
      <c r="F24" s="105"/>
      <c r="H24" s="336"/>
    </row>
    <row r="25" spans="1:8" s="50" customFormat="1" x14ac:dyDescent="0.25">
      <c r="A25" s="17" t="s">
        <v>200</v>
      </c>
      <c r="B25" s="105"/>
      <c r="C25" s="164"/>
      <c r="D25" s="105"/>
      <c r="E25" s="105"/>
      <c r="F25" s="105"/>
    </row>
    <row r="26" spans="1:8" s="50" customFormat="1" ht="30" x14ac:dyDescent="0.25">
      <c r="A26" s="17" t="s">
        <v>237</v>
      </c>
      <c r="B26" s="105"/>
      <c r="C26" s="208">
        <v>7800</v>
      </c>
      <c r="D26" s="105"/>
      <c r="E26" s="105"/>
      <c r="F26" s="105"/>
    </row>
    <row r="27" spans="1:8" s="50" customFormat="1" ht="30" x14ac:dyDescent="0.25">
      <c r="A27" s="17" t="s">
        <v>238</v>
      </c>
      <c r="B27" s="105"/>
      <c r="C27" s="208">
        <v>270</v>
      </c>
      <c r="D27" s="105"/>
      <c r="E27" s="105"/>
      <c r="F27" s="105"/>
    </row>
    <row r="28" spans="1:8" s="50" customFormat="1" x14ac:dyDescent="0.25">
      <c r="A28" s="17" t="s">
        <v>239</v>
      </c>
      <c r="B28" s="105"/>
      <c r="C28" s="208">
        <v>18622</v>
      </c>
      <c r="D28" s="105"/>
      <c r="E28" s="105"/>
      <c r="F28" s="105"/>
      <c r="H28" s="337"/>
    </row>
    <row r="29" spans="1:8" s="50" customFormat="1" x14ac:dyDescent="0.25">
      <c r="A29" s="25" t="s">
        <v>149</v>
      </c>
      <c r="B29" s="105"/>
      <c r="C29" s="208">
        <v>38000</v>
      </c>
      <c r="D29" s="105"/>
      <c r="E29" s="105"/>
      <c r="F29" s="105"/>
    </row>
    <row r="30" spans="1:8" s="50" customFormat="1" x14ac:dyDescent="0.25">
      <c r="A30" s="316" t="s">
        <v>199</v>
      </c>
      <c r="B30" s="105"/>
      <c r="C30" s="164">
        <v>40000</v>
      </c>
      <c r="D30" s="105"/>
      <c r="E30" s="105"/>
      <c r="F30" s="105"/>
    </row>
    <row r="31" spans="1:8" s="50" customFormat="1" x14ac:dyDescent="0.25">
      <c r="A31" s="18" t="s">
        <v>170</v>
      </c>
      <c r="B31" s="105"/>
      <c r="C31" s="139">
        <f>C24+ROUND(C29*3.2,0)</f>
        <v>148292</v>
      </c>
      <c r="D31" s="105"/>
      <c r="E31" s="105"/>
      <c r="F31" s="105"/>
    </row>
    <row r="32" spans="1:8" s="50" customFormat="1" x14ac:dyDescent="0.25">
      <c r="A32" s="16" t="s">
        <v>206</v>
      </c>
      <c r="B32" s="105"/>
      <c r="C32" s="164"/>
      <c r="D32" s="105"/>
      <c r="E32" s="105"/>
      <c r="F32" s="105"/>
    </row>
    <row r="33" spans="1:6" s="50" customFormat="1" x14ac:dyDescent="0.25">
      <c r="A33" s="17" t="s">
        <v>151</v>
      </c>
      <c r="B33" s="105"/>
      <c r="C33" s="164">
        <f>C34+C35+C42+C50+C51+C52+C53+C54</f>
        <v>27528</v>
      </c>
      <c r="D33" s="105"/>
      <c r="E33" s="105"/>
      <c r="F33" s="105"/>
    </row>
    <row r="34" spans="1:6" s="50" customFormat="1" x14ac:dyDescent="0.25">
      <c r="A34" s="17" t="s">
        <v>200</v>
      </c>
      <c r="B34" s="105"/>
      <c r="C34" s="164"/>
      <c r="D34" s="105"/>
      <c r="E34" s="105"/>
      <c r="F34" s="105"/>
    </row>
    <row r="35" spans="1:6" s="50" customFormat="1" ht="30" x14ac:dyDescent="0.25">
      <c r="A35" s="17" t="s">
        <v>201</v>
      </c>
      <c r="B35" s="105"/>
      <c r="C35" s="198">
        <f>C36+C37+C38+C40</f>
        <v>6231</v>
      </c>
      <c r="D35" s="105"/>
      <c r="E35" s="105"/>
      <c r="F35" s="105"/>
    </row>
    <row r="36" spans="1:6" s="50" customFormat="1" ht="30" x14ac:dyDescent="0.25">
      <c r="A36" s="17" t="s">
        <v>202</v>
      </c>
      <c r="B36" s="105"/>
      <c r="C36" s="198">
        <v>3338</v>
      </c>
      <c r="D36" s="105"/>
      <c r="E36" s="105"/>
      <c r="F36" s="105"/>
    </row>
    <row r="37" spans="1:6" s="50" customFormat="1" ht="30" x14ac:dyDescent="0.25">
      <c r="A37" s="17" t="s">
        <v>203</v>
      </c>
      <c r="B37" s="105"/>
      <c r="C37" s="198">
        <v>1001</v>
      </c>
      <c r="D37" s="105"/>
      <c r="E37" s="105"/>
      <c r="F37" s="105"/>
    </row>
    <row r="38" spans="1:6" s="50" customFormat="1" ht="45" x14ac:dyDescent="0.25">
      <c r="A38" s="17" t="s">
        <v>280</v>
      </c>
      <c r="B38" s="105"/>
      <c r="C38" s="198">
        <v>568</v>
      </c>
      <c r="D38" s="105"/>
      <c r="E38" s="105"/>
      <c r="F38" s="105"/>
    </row>
    <row r="39" spans="1:6" s="50" customFormat="1" x14ac:dyDescent="0.25">
      <c r="A39" s="380" t="s">
        <v>281</v>
      </c>
      <c r="B39" s="105"/>
      <c r="C39" s="198">
        <v>65</v>
      </c>
      <c r="D39" s="105"/>
      <c r="E39" s="105"/>
      <c r="F39" s="105"/>
    </row>
    <row r="40" spans="1:6" s="50" customFormat="1" ht="30" x14ac:dyDescent="0.25">
      <c r="A40" s="17" t="s">
        <v>282</v>
      </c>
      <c r="B40" s="105"/>
      <c r="C40" s="198">
        <v>1324</v>
      </c>
      <c r="D40" s="105"/>
      <c r="E40" s="105"/>
      <c r="F40" s="105"/>
    </row>
    <row r="41" spans="1:6" s="50" customFormat="1" x14ac:dyDescent="0.25">
      <c r="A41" s="380" t="s">
        <v>281</v>
      </c>
      <c r="B41" s="105"/>
      <c r="C41" s="198">
        <v>150</v>
      </c>
      <c r="D41" s="105"/>
      <c r="E41" s="105"/>
      <c r="F41" s="105"/>
    </row>
    <row r="42" spans="1:6" s="50" customFormat="1" ht="30" x14ac:dyDescent="0.25">
      <c r="A42" s="17" t="s">
        <v>240</v>
      </c>
      <c r="B42" s="105"/>
      <c r="C42" s="198">
        <f>C43+C44+C46+C48</f>
        <v>21297</v>
      </c>
      <c r="D42" s="105"/>
      <c r="E42" s="105"/>
      <c r="F42" s="105"/>
    </row>
    <row r="43" spans="1:6" s="50" customFormat="1" ht="30" x14ac:dyDescent="0.25">
      <c r="A43" s="17" t="s">
        <v>241</v>
      </c>
      <c r="B43" s="105"/>
      <c r="C43" s="164">
        <v>700</v>
      </c>
      <c r="D43" s="105"/>
      <c r="E43" s="105"/>
      <c r="F43" s="105"/>
    </row>
    <row r="44" spans="1:6" s="50" customFormat="1" ht="60" x14ac:dyDescent="0.25">
      <c r="A44" s="17" t="s">
        <v>283</v>
      </c>
      <c r="B44" s="105"/>
      <c r="C44" s="198">
        <v>17220</v>
      </c>
      <c r="D44" s="105"/>
      <c r="E44" s="105"/>
      <c r="F44" s="105"/>
    </row>
    <row r="45" spans="1:6" s="50" customFormat="1" x14ac:dyDescent="0.25">
      <c r="A45" s="380" t="s">
        <v>281</v>
      </c>
      <c r="B45" s="105"/>
      <c r="C45" s="198">
        <v>5500</v>
      </c>
      <c r="D45" s="105"/>
      <c r="E45" s="105"/>
      <c r="F45" s="105"/>
    </row>
    <row r="46" spans="1:6" s="50" customFormat="1" ht="45" x14ac:dyDescent="0.25">
      <c r="A46" s="17" t="s">
        <v>284</v>
      </c>
      <c r="B46" s="105"/>
      <c r="C46" s="198">
        <v>3377</v>
      </c>
      <c r="D46" s="105"/>
      <c r="E46" s="105"/>
      <c r="F46" s="105"/>
    </row>
    <row r="47" spans="1:6" s="50" customFormat="1" x14ac:dyDescent="0.25">
      <c r="A47" s="380" t="s">
        <v>281</v>
      </c>
      <c r="B47" s="105"/>
      <c r="C47" s="198">
        <v>2077</v>
      </c>
      <c r="D47" s="105"/>
      <c r="E47" s="105"/>
      <c r="F47" s="105"/>
    </row>
    <row r="48" spans="1:6" s="50" customFormat="1" ht="45" x14ac:dyDescent="0.25">
      <c r="A48" s="17" t="s">
        <v>285</v>
      </c>
      <c r="B48" s="105"/>
      <c r="C48" s="198"/>
      <c r="D48" s="105"/>
      <c r="E48" s="105"/>
      <c r="F48" s="105"/>
    </row>
    <row r="49" spans="1:9" s="50" customFormat="1" x14ac:dyDescent="0.25">
      <c r="A49" s="380" t="s">
        <v>281</v>
      </c>
      <c r="B49" s="105"/>
      <c r="C49" s="198"/>
      <c r="D49" s="105"/>
      <c r="E49" s="105"/>
      <c r="F49" s="105"/>
    </row>
    <row r="50" spans="1:9" s="50" customFormat="1" ht="45" x14ac:dyDescent="0.25">
      <c r="A50" s="17" t="s">
        <v>243</v>
      </c>
      <c r="B50" s="105"/>
      <c r="C50" s="198"/>
      <c r="D50" s="105"/>
      <c r="E50" s="105"/>
      <c r="F50" s="105"/>
    </row>
    <row r="51" spans="1:9" s="50" customFormat="1" ht="30" x14ac:dyDescent="0.25">
      <c r="A51" s="17" t="s">
        <v>244</v>
      </c>
      <c r="B51" s="105"/>
      <c r="C51" s="198"/>
      <c r="D51" s="105"/>
      <c r="E51" s="105"/>
      <c r="F51" s="105"/>
    </row>
    <row r="52" spans="1:9" s="50" customFormat="1" ht="30" x14ac:dyDescent="0.25">
      <c r="A52" s="17" t="s">
        <v>245</v>
      </c>
      <c r="B52" s="105"/>
      <c r="C52" s="198"/>
      <c r="D52" s="105"/>
      <c r="E52" s="105"/>
      <c r="F52" s="105"/>
    </row>
    <row r="53" spans="1:9" s="50" customFormat="1" x14ac:dyDescent="0.25">
      <c r="A53" s="17" t="s">
        <v>246</v>
      </c>
      <c r="B53" s="105"/>
      <c r="C53" s="164"/>
      <c r="D53" s="105"/>
      <c r="E53" s="105"/>
      <c r="F53" s="105"/>
    </row>
    <row r="54" spans="1:9" s="50" customFormat="1" x14ac:dyDescent="0.25">
      <c r="A54" s="17" t="s">
        <v>289</v>
      </c>
      <c r="B54" s="105"/>
      <c r="C54" s="164"/>
      <c r="D54" s="105"/>
      <c r="E54" s="105"/>
      <c r="F54" s="105"/>
    </row>
    <row r="55" spans="1:9" s="50" customFormat="1" x14ac:dyDescent="0.25">
      <c r="A55" s="316" t="s">
        <v>305</v>
      </c>
      <c r="B55" s="105"/>
      <c r="C55" s="164"/>
      <c r="D55" s="105"/>
      <c r="E55" s="105"/>
      <c r="F55" s="105"/>
    </row>
    <row r="56" spans="1:9" s="50" customFormat="1" x14ac:dyDescent="0.25">
      <c r="A56" s="25" t="s">
        <v>149</v>
      </c>
      <c r="B56" s="105"/>
      <c r="C56" s="164"/>
      <c r="D56" s="105"/>
      <c r="E56" s="105"/>
      <c r="F56" s="105"/>
    </row>
    <row r="57" spans="1:9" s="50" customFormat="1" x14ac:dyDescent="0.25">
      <c r="A57" s="316" t="s">
        <v>199</v>
      </c>
      <c r="B57" s="105"/>
      <c r="C57" s="164"/>
      <c r="D57" s="105"/>
      <c r="E57" s="105"/>
      <c r="F57" s="105"/>
    </row>
    <row r="58" spans="1:9" s="50" customFormat="1" ht="30" x14ac:dyDescent="0.25">
      <c r="A58" s="25" t="s">
        <v>150</v>
      </c>
      <c r="B58" s="105"/>
      <c r="C58" s="164">
        <v>10400</v>
      </c>
      <c r="D58" s="105"/>
      <c r="E58" s="105"/>
      <c r="F58" s="105"/>
    </row>
    <row r="59" spans="1:9" s="50" customFormat="1" ht="30" x14ac:dyDescent="0.25">
      <c r="A59" s="25" t="s">
        <v>217</v>
      </c>
      <c r="B59" s="105"/>
      <c r="C59" s="164">
        <v>910</v>
      </c>
      <c r="D59" s="105"/>
      <c r="E59" s="105"/>
      <c r="F59" s="105"/>
    </row>
    <row r="60" spans="1:9" s="50" customFormat="1" ht="16.5" customHeight="1" x14ac:dyDescent="0.25">
      <c r="A60" s="25" t="s">
        <v>286</v>
      </c>
      <c r="B60" s="105"/>
      <c r="C60" s="164"/>
      <c r="D60" s="105"/>
      <c r="E60" s="105"/>
      <c r="F60" s="105"/>
    </row>
    <row r="61" spans="1:9" s="50" customFormat="1" x14ac:dyDescent="0.25">
      <c r="A61" s="15" t="s">
        <v>205</v>
      </c>
      <c r="B61" s="7"/>
      <c r="C61" s="139">
        <f>C33+ROUND(C56*3.2,0)+C58</f>
        <v>37928</v>
      </c>
      <c r="D61" s="105"/>
      <c r="E61" s="105"/>
      <c r="F61" s="105"/>
      <c r="I61" s="337"/>
    </row>
    <row r="62" spans="1:9" s="50" customFormat="1" ht="16.5" customHeight="1" x14ac:dyDescent="0.25">
      <c r="A62" s="18" t="s">
        <v>204</v>
      </c>
      <c r="B62" s="105"/>
      <c r="C62" s="139">
        <f>C31+C61</f>
        <v>186220</v>
      </c>
      <c r="D62" s="105"/>
      <c r="E62" s="105"/>
      <c r="F62" s="105"/>
      <c r="I62" s="337"/>
    </row>
    <row r="63" spans="1:9" s="50" customFormat="1" ht="17.25" customHeight="1" x14ac:dyDescent="0.25">
      <c r="A63" s="234" t="s">
        <v>8</v>
      </c>
      <c r="B63" s="30"/>
      <c r="C63" s="105"/>
      <c r="D63" s="105"/>
      <c r="E63" s="105"/>
      <c r="F63" s="105"/>
    </row>
    <row r="64" spans="1:9" s="50" customFormat="1" ht="17.25" customHeight="1" x14ac:dyDescent="0.25">
      <c r="A64" s="21" t="s">
        <v>177</v>
      </c>
      <c r="B64" s="30"/>
      <c r="C64" s="105"/>
      <c r="D64" s="105"/>
      <c r="E64" s="105"/>
      <c r="F64" s="105"/>
    </row>
    <row r="65" spans="1:6" s="50" customFormat="1" ht="17.25" customHeight="1" x14ac:dyDescent="0.25">
      <c r="A65" s="74" t="s">
        <v>25</v>
      </c>
      <c r="B65" s="30">
        <v>300</v>
      </c>
      <c r="C65" s="105">
        <v>90</v>
      </c>
      <c r="D65" s="147">
        <v>10</v>
      </c>
      <c r="E65" s="108">
        <f t="shared" ref="E65:E70" si="2">ROUND(F65/B65,0)</f>
        <v>3</v>
      </c>
      <c r="F65" s="105">
        <f t="shared" ref="F65:F70" si="3">ROUND(C65*D65,0)</f>
        <v>900</v>
      </c>
    </row>
    <row r="66" spans="1:6" s="50" customFormat="1" ht="17.25" customHeight="1" x14ac:dyDescent="0.25">
      <c r="A66" s="74" t="s">
        <v>74</v>
      </c>
      <c r="B66" s="30">
        <v>300</v>
      </c>
      <c r="C66" s="105">
        <v>45</v>
      </c>
      <c r="D66" s="147">
        <v>12</v>
      </c>
      <c r="E66" s="108">
        <f t="shared" si="2"/>
        <v>2</v>
      </c>
      <c r="F66" s="105">
        <f t="shared" si="3"/>
        <v>540</v>
      </c>
    </row>
    <row r="67" spans="1:6" s="50" customFormat="1" ht="17.25" customHeight="1" x14ac:dyDescent="0.25">
      <c r="A67" s="74" t="s">
        <v>24</v>
      </c>
      <c r="B67" s="30">
        <v>300</v>
      </c>
      <c r="C67" s="105">
        <v>200</v>
      </c>
      <c r="D67" s="147">
        <v>11</v>
      </c>
      <c r="E67" s="108">
        <f t="shared" si="2"/>
        <v>7</v>
      </c>
      <c r="F67" s="105">
        <f t="shared" si="3"/>
        <v>2200</v>
      </c>
    </row>
    <row r="68" spans="1:6" s="50" customFormat="1" ht="17.25" customHeight="1" x14ac:dyDescent="0.25">
      <c r="A68" s="74" t="s">
        <v>30</v>
      </c>
      <c r="B68" s="30">
        <v>300</v>
      </c>
      <c r="C68" s="105">
        <v>60</v>
      </c>
      <c r="D68" s="147">
        <v>9</v>
      </c>
      <c r="E68" s="108">
        <f t="shared" si="2"/>
        <v>2</v>
      </c>
      <c r="F68" s="105">
        <f t="shared" si="3"/>
        <v>540</v>
      </c>
    </row>
    <row r="69" spans="1:6" s="50" customFormat="1" ht="17.25" customHeight="1" x14ac:dyDescent="0.25">
      <c r="A69" s="74" t="s">
        <v>27</v>
      </c>
      <c r="B69" s="30">
        <v>300</v>
      </c>
      <c r="C69" s="105">
        <v>70</v>
      </c>
      <c r="D69" s="147">
        <v>6.1</v>
      </c>
      <c r="E69" s="108">
        <f t="shared" si="2"/>
        <v>1</v>
      </c>
      <c r="F69" s="105">
        <f t="shared" si="3"/>
        <v>427</v>
      </c>
    </row>
    <row r="70" spans="1:6" s="50" customFormat="1" ht="17.25" customHeight="1" x14ac:dyDescent="0.25">
      <c r="A70" s="74" t="s">
        <v>13</v>
      </c>
      <c r="B70" s="30">
        <v>300</v>
      </c>
      <c r="C70" s="105">
        <v>290</v>
      </c>
      <c r="D70" s="147">
        <v>9</v>
      </c>
      <c r="E70" s="108">
        <f t="shared" si="2"/>
        <v>9</v>
      </c>
      <c r="F70" s="105">
        <f t="shared" si="3"/>
        <v>2610</v>
      </c>
    </row>
    <row r="71" spans="1:6" s="50" customFormat="1" ht="17.25" customHeight="1" x14ac:dyDescent="0.25">
      <c r="A71" s="127" t="s">
        <v>10</v>
      </c>
      <c r="B71" s="148"/>
      <c r="C71" s="202">
        <f>C65+C66+C67+C68+C69+C70</f>
        <v>755</v>
      </c>
      <c r="D71" s="189">
        <f>F71/C71</f>
        <v>9.5589403973509928</v>
      </c>
      <c r="E71" s="186">
        <f>E65+E66+E67+E68+E69+E70</f>
        <v>24</v>
      </c>
      <c r="F71" s="202">
        <f>F65+F66+F67+F68+F69+F70</f>
        <v>7217</v>
      </c>
    </row>
    <row r="72" spans="1:6" s="50" customFormat="1" ht="17.25" customHeight="1" x14ac:dyDescent="0.25">
      <c r="A72" s="21" t="s">
        <v>23</v>
      </c>
      <c r="B72" s="148"/>
      <c r="C72" s="202"/>
      <c r="D72" s="189"/>
      <c r="E72" s="186"/>
      <c r="F72" s="202"/>
    </row>
    <row r="73" spans="1:6" s="50" customFormat="1" ht="16.5" customHeight="1" x14ac:dyDescent="0.25">
      <c r="A73" s="14" t="s">
        <v>178</v>
      </c>
      <c r="B73" s="52">
        <v>240</v>
      </c>
      <c r="C73" s="103">
        <v>1120</v>
      </c>
      <c r="D73" s="129">
        <v>8</v>
      </c>
      <c r="E73" s="308">
        <f>ROUND(F73/B73,0)</f>
        <v>37</v>
      </c>
      <c r="F73" s="103">
        <f>ROUND(C73*D73,0)</f>
        <v>8960</v>
      </c>
    </row>
    <row r="74" spans="1:6" s="50" customFormat="1" ht="16.5" customHeight="1" x14ac:dyDescent="0.25">
      <c r="A74" s="264" t="s">
        <v>179</v>
      </c>
      <c r="B74" s="475"/>
      <c r="C74" s="269">
        <f>C73</f>
        <v>1120</v>
      </c>
      <c r="D74" s="189">
        <f>F74/C74</f>
        <v>8</v>
      </c>
      <c r="E74" s="269">
        <f>E73</f>
        <v>37</v>
      </c>
      <c r="F74" s="269">
        <f>F73</f>
        <v>8960</v>
      </c>
    </row>
    <row r="75" spans="1:6" ht="22.5" customHeight="1" x14ac:dyDescent="0.25">
      <c r="A75" s="141" t="s">
        <v>147</v>
      </c>
      <c r="B75" s="476"/>
      <c r="C75" s="96">
        <f>C71+C73</f>
        <v>1875</v>
      </c>
      <c r="D75" s="187">
        <f>F75/C75</f>
        <v>8.6277333333333335</v>
      </c>
      <c r="E75" s="477">
        <f>E71+E73</f>
        <v>61</v>
      </c>
      <c r="F75" s="477">
        <f>F71+F73</f>
        <v>16177</v>
      </c>
    </row>
    <row r="76" spans="1:6" ht="18.75" customHeight="1" x14ac:dyDescent="0.25">
      <c r="A76" s="237" t="s">
        <v>119</v>
      </c>
      <c r="B76" s="41"/>
      <c r="C76" s="366">
        <f>C77+C79</f>
        <v>9910</v>
      </c>
      <c r="D76" s="31"/>
      <c r="E76" s="41"/>
      <c r="F76" s="41"/>
    </row>
    <row r="77" spans="1:6" x14ac:dyDescent="0.25">
      <c r="A77" s="362" t="s">
        <v>247</v>
      </c>
      <c r="B77" s="348"/>
      <c r="C77" s="11">
        <f>C78</f>
        <v>9900</v>
      </c>
      <c r="D77" s="11"/>
      <c r="E77" s="361"/>
      <c r="F77" s="348"/>
    </row>
    <row r="78" spans="1:6" x14ac:dyDescent="0.25">
      <c r="A78" s="349" t="s">
        <v>248</v>
      </c>
      <c r="B78" s="348"/>
      <c r="C78" s="348">
        <v>9900</v>
      </c>
      <c r="D78" s="348"/>
      <c r="E78" s="348"/>
      <c r="F78" s="348"/>
    </row>
    <row r="79" spans="1:6" x14ac:dyDescent="0.25">
      <c r="A79" s="309" t="s">
        <v>249</v>
      </c>
      <c r="B79" s="348"/>
      <c r="C79" s="350">
        <f>C80+C81</f>
        <v>10</v>
      </c>
      <c r="D79" s="348"/>
      <c r="E79" s="348"/>
      <c r="F79" s="348"/>
    </row>
    <row r="80" spans="1:6" ht="30" x14ac:dyDescent="0.25">
      <c r="A80" s="349" t="s">
        <v>250</v>
      </c>
      <c r="B80" s="348"/>
      <c r="C80" s="350">
        <v>10</v>
      </c>
      <c r="D80" s="348"/>
      <c r="E80" s="348"/>
      <c r="F80" s="348"/>
    </row>
    <row r="81" spans="1:168" ht="15.75" thickBot="1" x14ac:dyDescent="0.3">
      <c r="A81" s="351" t="s">
        <v>251</v>
      </c>
      <c r="B81" s="352"/>
      <c r="C81" s="352">
        <v>0</v>
      </c>
      <c r="D81" s="352"/>
      <c r="E81" s="352"/>
      <c r="F81" s="352"/>
    </row>
    <row r="82" spans="1:168" s="95" customFormat="1" ht="17.25" customHeight="1" thickBot="1" x14ac:dyDescent="0.3">
      <c r="A82" s="110" t="s">
        <v>11</v>
      </c>
      <c r="B82" s="150"/>
      <c r="C82" s="205"/>
      <c r="D82" s="205"/>
      <c r="E82" s="205"/>
      <c r="F82" s="205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</row>
    <row r="83" spans="1:168" ht="17.25" hidden="1" customHeight="1" x14ac:dyDescent="0.25">
      <c r="A83" s="379" t="s">
        <v>273</v>
      </c>
      <c r="B83" s="163"/>
      <c r="C83" s="163"/>
      <c r="D83" s="163"/>
      <c r="E83" s="163"/>
      <c r="F83" s="163"/>
    </row>
    <row r="84" spans="1:168" ht="15.75" hidden="1" x14ac:dyDescent="0.25">
      <c r="A84" s="371" t="s">
        <v>5</v>
      </c>
      <c r="B84" s="43"/>
      <c r="C84" s="46">
        <f>C21</f>
        <v>5135</v>
      </c>
      <c r="D84" s="187">
        <f>F84/C84</f>
        <v>8.932229795520934</v>
      </c>
      <c r="E84" s="46">
        <f>E21</f>
        <v>140</v>
      </c>
      <c r="F84" s="46">
        <f>F21</f>
        <v>45867</v>
      </c>
    </row>
    <row r="85" spans="1:168" ht="15.75" hidden="1" x14ac:dyDescent="0.25">
      <c r="A85" s="371" t="s">
        <v>274</v>
      </c>
      <c r="B85" s="43"/>
      <c r="C85" s="43"/>
      <c r="D85" s="190"/>
      <c r="E85" s="43"/>
      <c r="F85" s="43"/>
    </row>
    <row r="86" spans="1:168" hidden="1" x14ac:dyDescent="0.25">
      <c r="A86" s="17" t="s">
        <v>151</v>
      </c>
      <c r="B86" s="115"/>
      <c r="C86" s="115">
        <f>C24+C33</f>
        <v>54220</v>
      </c>
      <c r="D86" s="190"/>
      <c r="E86" s="115"/>
      <c r="F86" s="115"/>
    </row>
    <row r="87" spans="1:168" hidden="1" x14ac:dyDescent="0.25">
      <c r="A87" s="25" t="s">
        <v>149</v>
      </c>
      <c r="B87" s="43"/>
      <c r="C87" s="43">
        <f>C29</f>
        <v>38000</v>
      </c>
      <c r="D87" s="190"/>
      <c r="E87" s="43"/>
      <c r="F87" s="43"/>
    </row>
    <row r="88" spans="1:168" ht="30" hidden="1" x14ac:dyDescent="0.25">
      <c r="A88" s="25" t="s">
        <v>150</v>
      </c>
      <c r="B88" s="43"/>
      <c r="C88" s="43">
        <f>C58</f>
        <v>10400</v>
      </c>
      <c r="D88" s="190"/>
      <c r="E88" s="43"/>
      <c r="F88" s="43"/>
    </row>
    <row r="89" spans="1:168" ht="15.75" hidden="1" x14ac:dyDescent="0.25">
      <c r="A89" s="372" t="s">
        <v>275</v>
      </c>
      <c r="B89" s="43"/>
      <c r="C89" s="394">
        <f>C86+ROUND(C87*3.2,0)+C88</f>
        <v>186220</v>
      </c>
      <c r="D89" s="190"/>
      <c r="E89" s="43"/>
      <c r="F89" s="43"/>
    </row>
    <row r="90" spans="1:168" hidden="1" x14ac:dyDescent="0.25">
      <c r="A90" s="127" t="s">
        <v>8</v>
      </c>
      <c r="B90" s="43"/>
      <c r="C90" s="43"/>
      <c r="D90" s="190"/>
      <c r="E90" s="43"/>
      <c r="F90" s="43"/>
    </row>
    <row r="91" spans="1:168" hidden="1" x14ac:dyDescent="0.25">
      <c r="A91" s="127" t="s">
        <v>276</v>
      </c>
      <c r="B91" s="43"/>
      <c r="C91" s="388">
        <f>C71</f>
        <v>755</v>
      </c>
      <c r="D91" s="393">
        <f t="shared" ref="D91:D96" si="4">F91/C91</f>
        <v>9.5589403973509928</v>
      </c>
      <c r="E91" s="388">
        <f>E71</f>
        <v>24</v>
      </c>
      <c r="F91" s="388">
        <f>F71</f>
        <v>7217</v>
      </c>
    </row>
    <row r="92" spans="1:168" hidden="1" x14ac:dyDescent="0.25">
      <c r="A92" s="373" t="s">
        <v>23</v>
      </c>
      <c r="B92" s="43"/>
      <c r="C92" s="43"/>
      <c r="D92" s="190"/>
      <c r="E92" s="43"/>
      <c r="F92" s="43"/>
    </row>
    <row r="93" spans="1:168" hidden="1" x14ac:dyDescent="0.25">
      <c r="A93" s="14" t="s">
        <v>178</v>
      </c>
      <c r="B93" s="43"/>
      <c r="C93" s="43">
        <f>C73</f>
        <v>1120</v>
      </c>
      <c r="D93" s="190">
        <f t="shared" si="4"/>
        <v>8</v>
      </c>
      <c r="E93" s="43">
        <f>E73</f>
        <v>37</v>
      </c>
      <c r="F93" s="43">
        <f>F73</f>
        <v>8960</v>
      </c>
    </row>
    <row r="94" spans="1:168" hidden="1" x14ac:dyDescent="0.25">
      <c r="A94" s="14" t="s">
        <v>13</v>
      </c>
      <c r="B94" s="43"/>
      <c r="C94" s="43"/>
      <c r="D94" s="190"/>
      <c r="E94" s="43"/>
      <c r="F94" s="43"/>
    </row>
    <row r="95" spans="1:168" hidden="1" x14ac:dyDescent="0.25">
      <c r="A95" s="374" t="s">
        <v>179</v>
      </c>
      <c r="B95" s="43"/>
      <c r="C95" s="43">
        <f>C74</f>
        <v>1120</v>
      </c>
      <c r="D95" s="190">
        <f t="shared" si="4"/>
        <v>8</v>
      </c>
      <c r="E95" s="43">
        <f>E74</f>
        <v>37</v>
      </c>
      <c r="F95" s="43">
        <f>F74</f>
        <v>8960</v>
      </c>
    </row>
    <row r="96" spans="1:168" ht="18.75" hidden="1" customHeight="1" x14ac:dyDescent="0.25">
      <c r="A96" s="375" t="s">
        <v>277</v>
      </c>
      <c r="B96" s="46"/>
      <c r="C96" s="46">
        <f>C75</f>
        <v>1875</v>
      </c>
      <c r="D96" s="187">
        <f t="shared" si="4"/>
        <v>8.6277333333333335</v>
      </c>
      <c r="E96" s="46">
        <f>E75</f>
        <v>61</v>
      </c>
      <c r="F96" s="46">
        <f>F75</f>
        <v>16177</v>
      </c>
    </row>
    <row r="97" spans="1:6" ht="30" hidden="1" x14ac:dyDescent="0.25">
      <c r="A97" s="376" t="s">
        <v>278</v>
      </c>
      <c r="B97" s="377"/>
      <c r="C97" s="377"/>
      <c r="D97" s="190"/>
      <c r="E97" s="377"/>
      <c r="F97" s="377"/>
    </row>
    <row r="98" spans="1:6" ht="31.5" hidden="1" x14ac:dyDescent="0.25">
      <c r="A98" s="335" t="s">
        <v>234</v>
      </c>
      <c r="B98" s="377"/>
      <c r="C98" s="377"/>
      <c r="D98" s="377"/>
      <c r="E98" s="377"/>
      <c r="F98" s="377"/>
    </row>
    <row r="99" spans="1:6" ht="31.5" hidden="1" x14ac:dyDescent="0.25">
      <c r="A99" s="335" t="s">
        <v>235</v>
      </c>
      <c r="B99" s="377"/>
      <c r="C99" s="377"/>
      <c r="D99" s="377"/>
      <c r="E99" s="377"/>
      <c r="F99" s="377"/>
    </row>
    <row r="100" spans="1:6" ht="15.75" hidden="1" x14ac:dyDescent="0.25">
      <c r="A100" s="335" t="s">
        <v>292</v>
      </c>
      <c r="B100" s="377"/>
      <c r="C100" s="377"/>
      <c r="D100" s="377"/>
      <c r="E100" s="377"/>
      <c r="F100" s="377"/>
    </row>
    <row r="101" spans="1:6" ht="15.75" hidden="1" x14ac:dyDescent="0.25">
      <c r="A101" s="276" t="s">
        <v>190</v>
      </c>
      <c r="B101" s="377"/>
      <c r="C101" s="377"/>
      <c r="D101" s="377"/>
      <c r="E101" s="377"/>
      <c r="F101" s="377"/>
    </row>
    <row r="102" spans="1:6" ht="15.75" hidden="1" x14ac:dyDescent="0.25">
      <c r="A102" s="382" t="s">
        <v>252</v>
      </c>
      <c r="B102" s="43"/>
      <c r="C102" s="43">
        <f t="shared" ref="C102:C107" si="5">C76</f>
        <v>9910</v>
      </c>
      <c r="D102" s="313"/>
      <c r="E102" s="43"/>
      <c r="F102" s="377"/>
    </row>
    <row r="103" spans="1:6" ht="15.75" hidden="1" x14ac:dyDescent="0.25">
      <c r="A103" s="353" t="s">
        <v>247</v>
      </c>
      <c r="B103" s="43"/>
      <c r="C103" s="43">
        <f t="shared" si="5"/>
        <v>9900</v>
      </c>
      <c r="D103" s="43"/>
      <c r="E103" s="43"/>
      <c r="F103" s="377"/>
    </row>
    <row r="104" spans="1:6" ht="15.75" hidden="1" x14ac:dyDescent="0.25">
      <c r="A104" s="354" t="s">
        <v>248</v>
      </c>
      <c r="B104" s="43"/>
      <c r="C104" s="43">
        <f t="shared" si="5"/>
        <v>9900</v>
      </c>
      <c r="D104" s="43"/>
      <c r="E104" s="43"/>
      <c r="F104" s="377"/>
    </row>
    <row r="105" spans="1:6" ht="15.75" hidden="1" x14ac:dyDescent="0.25">
      <c r="A105" s="353" t="s">
        <v>249</v>
      </c>
      <c r="B105" s="43"/>
      <c r="C105" s="43">
        <f t="shared" si="5"/>
        <v>10</v>
      </c>
      <c r="D105" s="43"/>
      <c r="E105" s="43"/>
      <c r="F105" s="377"/>
    </row>
    <row r="106" spans="1:6" ht="31.5" hidden="1" x14ac:dyDescent="0.25">
      <c r="A106" s="355" t="s">
        <v>250</v>
      </c>
      <c r="B106" s="43"/>
      <c r="C106" s="43">
        <f t="shared" si="5"/>
        <v>10</v>
      </c>
      <c r="D106" s="43"/>
      <c r="E106" s="43"/>
      <c r="F106" s="377"/>
    </row>
    <row r="107" spans="1:6" ht="16.5" hidden="1" thickBot="1" x14ac:dyDescent="0.3">
      <c r="A107" s="384" t="s">
        <v>251</v>
      </c>
      <c r="B107" s="378"/>
      <c r="C107" s="378">
        <f t="shared" si="5"/>
        <v>0</v>
      </c>
      <c r="D107" s="378"/>
      <c r="E107" s="378"/>
      <c r="F107" s="378"/>
    </row>
  </sheetData>
  <mergeCells count="6">
    <mergeCell ref="A2:F3"/>
    <mergeCell ref="B4:B6"/>
    <mergeCell ref="F4:F6"/>
    <mergeCell ref="D4:D6"/>
    <mergeCell ref="E4:E6"/>
    <mergeCell ref="C4:C6"/>
  </mergeCells>
  <pageMargins left="0.39370078740157483" right="0" top="0.31496062992125984" bottom="0.19685039370078741" header="0" footer="0"/>
  <pageSetup paperSize="9" scale="8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0"/>
  <sheetViews>
    <sheetView zoomScale="80" zoomScaleNormal="80" zoomScaleSheetLayoutView="80" workbookViewId="0">
      <pane ySplit="7" topLeftCell="A8" activePane="bottomLeft" state="frozen"/>
      <selection pane="bottomLeft" activeCell="A2" sqref="A2:F3"/>
    </sheetView>
  </sheetViews>
  <sheetFormatPr defaultColWidth="11.42578125" defaultRowHeight="15" x14ac:dyDescent="0.25"/>
  <cols>
    <col min="1" max="1" width="51.7109375" style="497" customWidth="1"/>
    <col min="2" max="2" width="11.28515625" style="497" customWidth="1"/>
    <col min="3" max="3" width="13.7109375" style="497" customWidth="1"/>
    <col min="4" max="4" width="11.7109375" style="497" customWidth="1"/>
    <col min="5" max="5" width="11.140625" style="497" customWidth="1"/>
    <col min="6" max="6" width="10.7109375" style="497" customWidth="1"/>
    <col min="7" max="16384" width="11.42578125" style="497"/>
  </cols>
  <sheetData>
    <row r="1" spans="1:6" s="495" customFormat="1" ht="15.75" x14ac:dyDescent="0.25">
      <c r="B1" s="580"/>
    </row>
    <row r="2" spans="1:6" s="495" customFormat="1" ht="31.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5.25" customHeight="1" x14ac:dyDescent="0.3">
      <c r="A4" s="498" t="s">
        <v>256</v>
      </c>
      <c r="B4" s="901" t="s">
        <v>1</v>
      </c>
      <c r="C4" s="907" t="s">
        <v>253</v>
      </c>
      <c r="D4" s="904" t="s">
        <v>0</v>
      </c>
      <c r="E4" s="901" t="s">
        <v>2</v>
      </c>
      <c r="F4" s="898" t="s">
        <v>3</v>
      </c>
    </row>
    <row r="5" spans="1:6" ht="19.5" customHeight="1" x14ac:dyDescent="0.3">
      <c r="A5" s="499"/>
      <c r="B5" s="902"/>
      <c r="C5" s="908"/>
      <c r="D5" s="905"/>
      <c r="E5" s="902"/>
      <c r="F5" s="899"/>
    </row>
    <row r="6" spans="1:6" ht="25.5" customHeight="1" thickBot="1" x14ac:dyDescent="0.3">
      <c r="A6" s="500" t="s">
        <v>4</v>
      </c>
      <c r="B6" s="903"/>
      <c r="C6" s="909"/>
      <c r="D6" s="906"/>
      <c r="E6" s="903"/>
      <c r="F6" s="900"/>
    </row>
    <row r="7" spans="1:6" s="581" customFormat="1" ht="15.75" thickBot="1" x14ac:dyDescent="0.3">
      <c r="A7" s="501">
        <v>1</v>
      </c>
      <c r="B7" s="502">
        <v>2</v>
      </c>
      <c r="C7" s="503">
        <v>3</v>
      </c>
      <c r="D7" s="503">
        <v>4</v>
      </c>
      <c r="E7" s="503">
        <v>5</v>
      </c>
      <c r="F7" s="503">
        <v>6</v>
      </c>
    </row>
    <row r="8" spans="1:6" ht="33.75" customHeight="1" x14ac:dyDescent="0.25">
      <c r="A8" s="582" t="s">
        <v>263</v>
      </c>
      <c r="B8" s="583"/>
      <c r="C8" s="520"/>
      <c r="D8" s="520"/>
      <c r="E8" s="520"/>
      <c r="F8" s="520"/>
    </row>
    <row r="9" spans="1:6" x14ac:dyDescent="0.25">
      <c r="A9" s="507" t="s">
        <v>5</v>
      </c>
      <c r="B9" s="508"/>
      <c r="C9" s="509"/>
      <c r="D9" s="584"/>
      <c r="E9" s="520"/>
      <c r="F9" s="520"/>
    </row>
    <row r="10" spans="1:6" x14ac:dyDescent="0.25">
      <c r="A10" s="510" t="s">
        <v>24</v>
      </c>
      <c r="B10" s="585">
        <v>340</v>
      </c>
      <c r="C10" s="509">
        <v>625</v>
      </c>
      <c r="D10" s="584">
        <v>11</v>
      </c>
      <c r="E10" s="520">
        <f t="shared" ref="E10:E15" si="0">ROUND(F10/B10,0)</f>
        <v>20</v>
      </c>
      <c r="F10" s="520">
        <f t="shared" ref="F10:F15" si="1">ROUND(C10*D10,0)</f>
        <v>6875</v>
      </c>
    </row>
    <row r="11" spans="1:6" x14ac:dyDescent="0.25">
      <c r="A11" s="510" t="s">
        <v>13</v>
      </c>
      <c r="B11" s="585">
        <v>340</v>
      </c>
      <c r="C11" s="509">
        <v>679</v>
      </c>
      <c r="D11" s="584">
        <v>8.4</v>
      </c>
      <c r="E11" s="520">
        <f t="shared" si="0"/>
        <v>17</v>
      </c>
      <c r="F11" s="520">
        <f t="shared" si="1"/>
        <v>5704</v>
      </c>
    </row>
    <row r="12" spans="1:6" x14ac:dyDescent="0.25">
      <c r="A12" s="510" t="s">
        <v>129</v>
      </c>
      <c r="B12" s="585">
        <v>270</v>
      </c>
      <c r="C12" s="509">
        <v>310</v>
      </c>
      <c r="D12" s="584">
        <v>7</v>
      </c>
      <c r="E12" s="520">
        <f t="shared" si="0"/>
        <v>8</v>
      </c>
      <c r="F12" s="520">
        <f t="shared" si="1"/>
        <v>2170</v>
      </c>
    </row>
    <row r="13" spans="1:6" x14ac:dyDescent="0.25">
      <c r="A13" s="510" t="s">
        <v>28</v>
      </c>
      <c r="B13" s="585">
        <v>340</v>
      </c>
      <c r="C13" s="509">
        <v>73</v>
      </c>
      <c r="D13" s="584">
        <v>8</v>
      </c>
      <c r="E13" s="520">
        <f t="shared" si="0"/>
        <v>2</v>
      </c>
      <c r="F13" s="520">
        <f t="shared" si="1"/>
        <v>584</v>
      </c>
    </row>
    <row r="14" spans="1:6" x14ac:dyDescent="0.25">
      <c r="A14" s="510" t="s">
        <v>32</v>
      </c>
      <c r="B14" s="585">
        <v>300</v>
      </c>
      <c r="C14" s="509">
        <v>50</v>
      </c>
      <c r="D14" s="584">
        <v>5.2</v>
      </c>
      <c r="E14" s="520">
        <f t="shared" si="0"/>
        <v>1</v>
      </c>
      <c r="F14" s="520">
        <f t="shared" si="1"/>
        <v>260</v>
      </c>
    </row>
    <row r="15" spans="1:6" x14ac:dyDescent="0.25">
      <c r="A15" s="510" t="s">
        <v>30</v>
      </c>
      <c r="B15" s="585">
        <v>320</v>
      </c>
      <c r="C15" s="509">
        <v>195</v>
      </c>
      <c r="D15" s="584">
        <v>10</v>
      </c>
      <c r="E15" s="520">
        <f t="shared" si="0"/>
        <v>6</v>
      </c>
      <c r="F15" s="520">
        <f t="shared" si="1"/>
        <v>1950</v>
      </c>
    </row>
    <row r="16" spans="1:6" s="515" customFormat="1" ht="15" customHeight="1" x14ac:dyDescent="0.2">
      <c r="A16" s="512" t="s">
        <v>6</v>
      </c>
      <c r="B16" s="537"/>
      <c r="C16" s="519">
        <f>SUM(C10:C15)</f>
        <v>1932</v>
      </c>
      <c r="D16" s="586">
        <f>F16/C16</f>
        <v>9.0802277432712213</v>
      </c>
      <c r="E16" s="519">
        <f>SUM(E10:E15)</f>
        <v>54</v>
      </c>
      <c r="F16" s="519">
        <f>SUM(F10:F15)</f>
        <v>17543</v>
      </c>
    </row>
    <row r="17" spans="1:6" s="515" customFormat="1" ht="15.75" customHeight="1" x14ac:dyDescent="0.25">
      <c r="A17" s="587" t="s">
        <v>7</v>
      </c>
      <c r="B17" s="520"/>
      <c r="C17" s="588"/>
      <c r="D17" s="588"/>
      <c r="E17" s="588"/>
      <c r="F17" s="520"/>
    </row>
    <row r="18" spans="1:6" s="515" customFormat="1" x14ac:dyDescent="0.25">
      <c r="A18" s="516" t="s">
        <v>207</v>
      </c>
      <c r="B18" s="520"/>
      <c r="C18" s="589"/>
      <c r="D18" s="588"/>
      <c r="E18" s="588"/>
      <c r="F18" s="520"/>
    </row>
    <row r="19" spans="1:6" s="515" customFormat="1" x14ac:dyDescent="0.25">
      <c r="A19" s="518" t="s">
        <v>151</v>
      </c>
      <c r="B19" s="520"/>
      <c r="C19" s="529">
        <f>C20+C21+C22+C23</f>
        <v>11580</v>
      </c>
      <c r="D19" s="588"/>
      <c r="E19" s="588"/>
      <c r="F19" s="520"/>
    </row>
    <row r="20" spans="1:6" s="515" customFormat="1" x14ac:dyDescent="0.25">
      <c r="A20" s="518" t="s">
        <v>200</v>
      </c>
      <c r="B20" s="520"/>
      <c r="C20" s="529"/>
      <c r="D20" s="588"/>
      <c r="E20" s="588"/>
      <c r="F20" s="520"/>
    </row>
    <row r="21" spans="1:6" s="515" customFormat="1" ht="30" x14ac:dyDescent="0.25">
      <c r="A21" s="518" t="s">
        <v>237</v>
      </c>
      <c r="B21" s="520"/>
      <c r="C21" s="590">
        <v>5000</v>
      </c>
      <c r="D21" s="588"/>
      <c r="E21" s="588"/>
      <c r="F21" s="520"/>
    </row>
    <row r="22" spans="1:6" s="515" customFormat="1" ht="30" x14ac:dyDescent="0.25">
      <c r="A22" s="518" t="s">
        <v>238</v>
      </c>
      <c r="B22" s="520"/>
      <c r="C22" s="590">
        <v>80</v>
      </c>
      <c r="D22" s="588"/>
      <c r="E22" s="588"/>
      <c r="F22" s="520"/>
    </row>
    <row r="23" spans="1:6" s="515" customFormat="1" x14ac:dyDescent="0.25">
      <c r="A23" s="518" t="s">
        <v>239</v>
      </c>
      <c r="B23" s="520"/>
      <c r="C23" s="590">
        <v>6500</v>
      </c>
      <c r="D23" s="588"/>
      <c r="E23" s="588"/>
      <c r="F23" s="520"/>
    </row>
    <row r="24" spans="1:6" s="515" customFormat="1" x14ac:dyDescent="0.25">
      <c r="A24" s="523" t="s">
        <v>149</v>
      </c>
      <c r="B24" s="520"/>
      <c r="C24" s="590">
        <v>18500</v>
      </c>
      <c r="D24" s="588"/>
      <c r="E24" s="588"/>
      <c r="F24" s="520"/>
    </row>
    <row r="25" spans="1:6" s="515" customFormat="1" x14ac:dyDescent="0.25">
      <c r="A25" s="524" t="s">
        <v>199</v>
      </c>
      <c r="B25" s="520"/>
      <c r="C25" s="529">
        <v>22000</v>
      </c>
      <c r="D25" s="588"/>
      <c r="E25" s="588"/>
      <c r="F25" s="520"/>
    </row>
    <row r="26" spans="1:6" s="515" customFormat="1" x14ac:dyDescent="0.25">
      <c r="A26" s="525" t="s">
        <v>170</v>
      </c>
      <c r="B26" s="520"/>
      <c r="C26" s="527">
        <f>C19+ROUND(C24*3.2,0)</f>
        <v>70780</v>
      </c>
      <c r="D26" s="588"/>
      <c r="E26" s="588"/>
      <c r="F26" s="520"/>
    </row>
    <row r="27" spans="1:6" s="515" customFormat="1" x14ac:dyDescent="0.25">
      <c r="A27" s="516" t="s">
        <v>206</v>
      </c>
      <c r="B27" s="520"/>
      <c r="C27" s="529"/>
      <c r="D27" s="588"/>
      <c r="E27" s="588"/>
      <c r="F27" s="520"/>
    </row>
    <row r="28" spans="1:6" s="515" customFormat="1" x14ac:dyDescent="0.25">
      <c r="A28" s="518" t="s">
        <v>151</v>
      </c>
      <c r="B28" s="520"/>
      <c r="C28" s="529">
        <f>C29+C30+C37+C45+C46+C47+C48+C49</f>
        <v>6531</v>
      </c>
      <c r="D28" s="588"/>
      <c r="E28" s="588"/>
      <c r="F28" s="520"/>
    </row>
    <row r="29" spans="1:6" s="515" customFormat="1" x14ac:dyDescent="0.25">
      <c r="A29" s="518" t="s">
        <v>200</v>
      </c>
      <c r="B29" s="520"/>
      <c r="C29" s="529"/>
      <c r="D29" s="588"/>
      <c r="E29" s="588"/>
      <c r="F29" s="520"/>
    </row>
    <row r="30" spans="1:6" s="515" customFormat="1" ht="30" x14ac:dyDescent="0.25">
      <c r="A30" s="518" t="s">
        <v>201</v>
      </c>
      <c r="B30" s="520"/>
      <c r="C30" s="530">
        <f>C31+C32+C33+C35</f>
        <v>1767</v>
      </c>
      <c r="D30" s="588"/>
      <c r="E30" s="588"/>
      <c r="F30" s="520"/>
    </row>
    <row r="31" spans="1:6" s="515" customFormat="1" x14ac:dyDescent="0.25">
      <c r="A31" s="518" t="s">
        <v>202</v>
      </c>
      <c r="B31" s="520"/>
      <c r="C31" s="530">
        <v>933</v>
      </c>
      <c r="D31" s="588"/>
      <c r="E31" s="588"/>
      <c r="F31" s="520"/>
    </row>
    <row r="32" spans="1:6" s="515" customFormat="1" x14ac:dyDescent="0.25">
      <c r="A32" s="518" t="s">
        <v>203</v>
      </c>
      <c r="B32" s="520"/>
      <c r="C32" s="530">
        <v>280</v>
      </c>
      <c r="D32" s="588"/>
      <c r="E32" s="588"/>
      <c r="F32" s="520"/>
    </row>
    <row r="33" spans="1:6" s="515" customFormat="1" ht="30" x14ac:dyDescent="0.25">
      <c r="A33" s="518" t="s">
        <v>280</v>
      </c>
      <c r="B33" s="520"/>
      <c r="C33" s="530">
        <v>179</v>
      </c>
      <c r="D33" s="588"/>
      <c r="E33" s="588"/>
      <c r="F33" s="520"/>
    </row>
    <row r="34" spans="1:6" s="515" customFormat="1" x14ac:dyDescent="0.25">
      <c r="A34" s="531" t="s">
        <v>281</v>
      </c>
      <c r="B34" s="520"/>
      <c r="C34" s="530">
        <v>20</v>
      </c>
      <c r="D34" s="588"/>
      <c r="E34" s="588"/>
      <c r="F34" s="520"/>
    </row>
    <row r="35" spans="1:6" s="515" customFormat="1" ht="30" x14ac:dyDescent="0.25">
      <c r="A35" s="518" t="s">
        <v>282</v>
      </c>
      <c r="B35" s="520"/>
      <c r="C35" s="530">
        <v>375</v>
      </c>
      <c r="D35" s="588"/>
      <c r="E35" s="588"/>
      <c r="F35" s="520"/>
    </row>
    <row r="36" spans="1:6" s="515" customFormat="1" x14ac:dyDescent="0.25">
      <c r="A36" s="531" t="s">
        <v>281</v>
      </c>
      <c r="B36" s="520"/>
      <c r="C36" s="530">
        <v>42</v>
      </c>
      <c r="D36" s="588"/>
      <c r="E36" s="588"/>
      <c r="F36" s="520"/>
    </row>
    <row r="37" spans="1:6" s="515" customFormat="1" ht="30" x14ac:dyDescent="0.25">
      <c r="A37" s="518" t="s">
        <v>240</v>
      </c>
      <c r="B37" s="520"/>
      <c r="C37" s="530">
        <f>C38+C39+C41+C43</f>
        <v>4764</v>
      </c>
      <c r="D37" s="588"/>
      <c r="E37" s="588"/>
      <c r="F37" s="520"/>
    </row>
    <row r="38" spans="1:6" s="515" customFormat="1" ht="30" x14ac:dyDescent="0.25">
      <c r="A38" s="518" t="s">
        <v>241</v>
      </c>
      <c r="B38" s="520"/>
      <c r="C38" s="529">
        <v>100</v>
      </c>
      <c r="D38" s="588"/>
      <c r="E38" s="588"/>
      <c r="F38" s="520"/>
    </row>
    <row r="39" spans="1:6" s="515" customFormat="1" ht="45" x14ac:dyDescent="0.25">
      <c r="A39" s="518" t="s">
        <v>283</v>
      </c>
      <c r="B39" s="520"/>
      <c r="C39" s="530">
        <v>4565</v>
      </c>
      <c r="D39" s="588"/>
      <c r="E39" s="588"/>
      <c r="F39" s="520"/>
    </row>
    <row r="40" spans="1:6" s="515" customFormat="1" x14ac:dyDescent="0.25">
      <c r="A40" s="531" t="s">
        <v>281</v>
      </c>
      <c r="B40" s="520"/>
      <c r="C40" s="530">
        <v>1324</v>
      </c>
      <c r="D40" s="588"/>
      <c r="E40" s="588"/>
      <c r="F40" s="520"/>
    </row>
    <row r="41" spans="1:6" s="515" customFormat="1" ht="45" x14ac:dyDescent="0.25">
      <c r="A41" s="518" t="s">
        <v>284</v>
      </c>
      <c r="B41" s="520"/>
      <c r="C41" s="530">
        <v>99</v>
      </c>
      <c r="D41" s="588"/>
      <c r="E41" s="588"/>
      <c r="F41" s="520"/>
    </row>
    <row r="42" spans="1:6" s="515" customFormat="1" x14ac:dyDescent="0.25">
      <c r="A42" s="531" t="s">
        <v>281</v>
      </c>
      <c r="B42" s="520"/>
      <c r="C42" s="530">
        <v>92</v>
      </c>
      <c r="D42" s="588"/>
      <c r="E42" s="588"/>
      <c r="F42" s="520"/>
    </row>
    <row r="43" spans="1:6" s="515" customFormat="1" ht="30" x14ac:dyDescent="0.25">
      <c r="A43" s="518" t="s">
        <v>285</v>
      </c>
      <c r="B43" s="520"/>
      <c r="C43" s="530"/>
      <c r="D43" s="588"/>
      <c r="E43" s="588"/>
      <c r="F43" s="520"/>
    </row>
    <row r="44" spans="1:6" s="515" customFormat="1" x14ac:dyDescent="0.25">
      <c r="A44" s="531" t="s">
        <v>281</v>
      </c>
      <c r="B44" s="520"/>
      <c r="C44" s="530"/>
      <c r="D44" s="588"/>
      <c r="E44" s="588"/>
      <c r="F44" s="520"/>
    </row>
    <row r="45" spans="1:6" s="515" customFormat="1" ht="30" x14ac:dyDescent="0.25">
      <c r="A45" s="518" t="s">
        <v>243</v>
      </c>
      <c r="B45" s="520"/>
      <c r="C45" s="530"/>
      <c r="D45" s="588"/>
      <c r="E45" s="588"/>
      <c r="F45" s="520"/>
    </row>
    <row r="46" spans="1:6" s="515" customFormat="1" ht="30" x14ac:dyDescent="0.25">
      <c r="A46" s="518" t="s">
        <v>244</v>
      </c>
      <c r="B46" s="520"/>
      <c r="C46" s="530"/>
      <c r="D46" s="588"/>
      <c r="E46" s="588"/>
      <c r="F46" s="520"/>
    </row>
    <row r="47" spans="1:6" s="515" customFormat="1" ht="30" x14ac:dyDescent="0.25">
      <c r="A47" s="518" t="s">
        <v>245</v>
      </c>
      <c r="B47" s="520"/>
      <c r="C47" s="530"/>
      <c r="D47" s="588"/>
      <c r="E47" s="588"/>
      <c r="F47" s="520"/>
    </row>
    <row r="48" spans="1:6" s="515" customFormat="1" x14ac:dyDescent="0.25">
      <c r="A48" s="518" t="s">
        <v>246</v>
      </c>
      <c r="B48" s="520"/>
      <c r="C48" s="529"/>
      <c r="D48" s="588"/>
      <c r="E48" s="588"/>
      <c r="F48" s="520"/>
    </row>
    <row r="49" spans="1:50" s="515" customFormat="1" x14ac:dyDescent="0.25">
      <c r="A49" s="518" t="s">
        <v>289</v>
      </c>
      <c r="B49" s="520"/>
      <c r="C49" s="529"/>
      <c r="D49" s="588"/>
      <c r="E49" s="588"/>
      <c r="F49" s="520"/>
    </row>
    <row r="50" spans="1:50" s="515" customFormat="1" x14ac:dyDescent="0.25">
      <c r="A50" s="524" t="s">
        <v>305</v>
      </c>
      <c r="B50" s="520"/>
      <c r="C50" s="529"/>
      <c r="D50" s="588"/>
      <c r="E50" s="588"/>
      <c r="F50" s="520"/>
    </row>
    <row r="51" spans="1:50" s="515" customFormat="1" x14ac:dyDescent="0.25">
      <c r="A51" s="523" t="s">
        <v>149</v>
      </c>
      <c r="B51" s="520"/>
      <c r="C51" s="529"/>
      <c r="D51" s="588"/>
      <c r="E51" s="588"/>
      <c r="F51" s="520"/>
    </row>
    <row r="52" spans="1:50" s="515" customFormat="1" x14ac:dyDescent="0.25">
      <c r="A52" s="524" t="s">
        <v>199</v>
      </c>
      <c r="B52" s="520"/>
      <c r="C52" s="529"/>
      <c r="D52" s="588"/>
      <c r="E52" s="588"/>
      <c r="F52" s="520"/>
    </row>
    <row r="53" spans="1:50" s="515" customFormat="1" ht="30" x14ac:dyDescent="0.25">
      <c r="A53" s="523" t="s">
        <v>150</v>
      </c>
      <c r="B53" s="520"/>
      <c r="C53" s="529">
        <v>5565</v>
      </c>
      <c r="D53" s="588"/>
      <c r="E53" s="588"/>
      <c r="F53" s="520"/>
    </row>
    <row r="54" spans="1:50" s="515" customFormat="1" x14ac:dyDescent="0.25">
      <c r="A54" s="523" t="s">
        <v>217</v>
      </c>
      <c r="B54" s="520"/>
      <c r="C54" s="529"/>
      <c r="D54" s="588"/>
      <c r="E54" s="588"/>
      <c r="F54" s="520"/>
    </row>
    <row r="55" spans="1:50" s="515" customFormat="1" x14ac:dyDescent="0.25">
      <c r="A55" s="523" t="s">
        <v>286</v>
      </c>
      <c r="B55" s="520"/>
      <c r="C55" s="529"/>
      <c r="D55" s="588"/>
      <c r="E55" s="588"/>
      <c r="F55" s="520"/>
    </row>
    <row r="56" spans="1:50" s="515" customFormat="1" x14ac:dyDescent="0.25">
      <c r="A56" s="525" t="s">
        <v>205</v>
      </c>
      <c r="B56" s="528"/>
      <c r="C56" s="527">
        <f>C28+ROUND(C51*3.2,0)+C53</f>
        <v>12096</v>
      </c>
      <c r="D56" s="588"/>
      <c r="E56" s="588"/>
      <c r="F56" s="520"/>
      <c r="I56" s="522"/>
    </row>
    <row r="57" spans="1:50" s="515" customFormat="1" ht="15" customHeight="1" x14ac:dyDescent="0.25">
      <c r="A57" s="525" t="s">
        <v>204</v>
      </c>
      <c r="B57" s="520"/>
      <c r="C57" s="527">
        <f>C26+C56</f>
        <v>82876</v>
      </c>
      <c r="D57" s="588"/>
      <c r="E57" s="588"/>
      <c r="F57" s="520"/>
      <c r="I57" s="522"/>
    </row>
    <row r="58" spans="1:50" ht="18.75" customHeight="1" x14ac:dyDescent="0.25">
      <c r="A58" s="591" t="s">
        <v>119</v>
      </c>
      <c r="B58" s="508"/>
      <c r="C58" s="592">
        <f>C59+C61</f>
        <v>2302</v>
      </c>
      <c r="D58" s="593"/>
      <c r="E58" s="508"/>
      <c r="F58" s="508"/>
    </row>
    <row r="59" spans="1:50" x14ac:dyDescent="0.25">
      <c r="A59" s="594" t="s">
        <v>247</v>
      </c>
      <c r="B59" s="546"/>
      <c r="C59" s="595">
        <f>C60</f>
        <v>2300</v>
      </c>
      <c r="D59" s="510"/>
      <c r="E59" s="596"/>
      <c r="F59" s="546"/>
    </row>
    <row r="60" spans="1:50" x14ac:dyDescent="0.25">
      <c r="A60" s="549" t="s">
        <v>248</v>
      </c>
      <c r="B60" s="546"/>
      <c r="C60" s="551">
        <v>2300</v>
      </c>
      <c r="D60" s="546"/>
      <c r="E60" s="546"/>
      <c r="F60" s="546"/>
    </row>
    <row r="61" spans="1:50" x14ac:dyDescent="0.25">
      <c r="A61" s="548" t="s">
        <v>249</v>
      </c>
      <c r="B61" s="546"/>
      <c r="C61" s="551">
        <f>C62+C63</f>
        <v>2</v>
      </c>
      <c r="D61" s="546"/>
      <c r="E61" s="546"/>
      <c r="F61" s="546"/>
    </row>
    <row r="62" spans="1:50" ht="30" x14ac:dyDescent="0.25">
      <c r="A62" s="549" t="s">
        <v>250</v>
      </c>
      <c r="B62" s="546"/>
      <c r="C62" s="551">
        <v>2</v>
      </c>
      <c r="D62" s="546"/>
      <c r="E62" s="546"/>
      <c r="F62" s="546"/>
    </row>
    <row r="63" spans="1:50" ht="15.75" thickBot="1" x14ac:dyDescent="0.3">
      <c r="A63" s="552" t="s">
        <v>251</v>
      </c>
      <c r="B63" s="553"/>
      <c r="C63" s="553"/>
      <c r="D63" s="553"/>
      <c r="E63" s="553"/>
      <c r="F63" s="553"/>
    </row>
    <row r="64" spans="1:50" s="600" customFormat="1" ht="15.75" thickBot="1" x14ac:dyDescent="0.3">
      <c r="A64" s="597" t="s">
        <v>11</v>
      </c>
      <c r="B64" s="598"/>
      <c r="C64" s="599"/>
      <c r="D64" s="599"/>
      <c r="E64" s="599"/>
      <c r="F64" s="599"/>
      <c r="G64" s="515"/>
      <c r="H64" s="515"/>
      <c r="I64" s="515"/>
      <c r="J64" s="515"/>
      <c r="K64" s="515"/>
      <c r="L64" s="515"/>
      <c r="M64" s="515"/>
      <c r="N64" s="515"/>
      <c r="O64" s="515"/>
      <c r="P64" s="515"/>
      <c r="Q64" s="515"/>
      <c r="R64" s="515"/>
      <c r="S64" s="515"/>
      <c r="T64" s="515"/>
      <c r="U64" s="515"/>
      <c r="V64" s="515"/>
      <c r="W64" s="515"/>
      <c r="X64" s="515"/>
      <c r="Y64" s="515"/>
      <c r="Z64" s="515"/>
      <c r="AA64" s="515"/>
      <c r="AB64" s="515"/>
      <c r="AC64" s="515"/>
      <c r="AD64" s="515"/>
      <c r="AE64" s="515"/>
      <c r="AF64" s="515"/>
      <c r="AG64" s="515"/>
      <c r="AH64" s="515"/>
      <c r="AI64" s="515"/>
      <c r="AJ64" s="515"/>
      <c r="AK64" s="515"/>
      <c r="AL64" s="515"/>
      <c r="AM64" s="515"/>
      <c r="AN64" s="515"/>
      <c r="AO64" s="515"/>
      <c r="AP64" s="515"/>
      <c r="AQ64" s="515"/>
      <c r="AR64" s="515"/>
      <c r="AS64" s="515"/>
      <c r="AT64" s="515"/>
      <c r="AU64" s="515"/>
      <c r="AV64" s="515"/>
      <c r="AW64" s="515"/>
      <c r="AX64" s="515"/>
    </row>
    <row r="65" spans="1:6" ht="24.75" hidden="1" customHeight="1" x14ac:dyDescent="0.25">
      <c r="A65" s="554" t="s">
        <v>273</v>
      </c>
      <c r="B65" s="555"/>
      <c r="C65" s="555"/>
      <c r="D65" s="555"/>
      <c r="E65" s="555"/>
      <c r="F65" s="555"/>
    </row>
    <row r="66" spans="1:6" ht="21.75" hidden="1" customHeight="1" x14ac:dyDescent="0.25">
      <c r="A66" s="557" t="s">
        <v>5</v>
      </c>
      <c r="B66" s="558"/>
      <c r="C66" s="559">
        <f>C16</f>
        <v>1932</v>
      </c>
      <c r="D66" s="601">
        <f>F66/C66</f>
        <v>9.0802277432712213</v>
      </c>
      <c r="E66" s="559">
        <f>E16</f>
        <v>54</v>
      </c>
      <c r="F66" s="559">
        <f>F16</f>
        <v>17543</v>
      </c>
    </row>
    <row r="67" spans="1:6" ht="15.75" hidden="1" x14ac:dyDescent="0.25">
      <c r="A67" s="557" t="s">
        <v>274</v>
      </c>
      <c r="B67" s="558"/>
      <c r="C67" s="558"/>
      <c r="D67" s="584"/>
      <c r="E67" s="558"/>
      <c r="F67" s="558"/>
    </row>
    <row r="68" spans="1:6" hidden="1" x14ac:dyDescent="0.25">
      <c r="A68" s="518" t="s">
        <v>151</v>
      </c>
      <c r="B68" s="560"/>
      <c r="C68" s="560">
        <f>C19+C28</f>
        <v>18111</v>
      </c>
      <c r="D68" s="584"/>
      <c r="E68" s="560"/>
      <c r="F68" s="560"/>
    </row>
    <row r="69" spans="1:6" hidden="1" x14ac:dyDescent="0.25">
      <c r="A69" s="523" t="s">
        <v>149</v>
      </c>
      <c r="B69" s="558"/>
      <c r="C69" s="558">
        <f>C24</f>
        <v>18500</v>
      </c>
      <c r="D69" s="584"/>
      <c r="E69" s="558"/>
      <c r="F69" s="558"/>
    </row>
    <row r="70" spans="1:6" ht="30" hidden="1" x14ac:dyDescent="0.25">
      <c r="A70" s="523" t="s">
        <v>150</v>
      </c>
      <c r="B70" s="558"/>
      <c r="C70" s="558">
        <f>C53</f>
        <v>5565</v>
      </c>
      <c r="D70" s="584"/>
      <c r="E70" s="558"/>
      <c r="F70" s="558"/>
    </row>
    <row r="71" spans="1:6" ht="15.75" hidden="1" x14ac:dyDescent="0.25">
      <c r="A71" s="561" t="s">
        <v>275</v>
      </c>
      <c r="B71" s="558"/>
      <c r="C71" s="562">
        <f>C68+ROUND(C69*3.2,0)+C70</f>
        <v>82876</v>
      </c>
      <c r="D71" s="584"/>
      <c r="E71" s="558"/>
      <c r="F71" s="558"/>
    </row>
    <row r="72" spans="1:6" hidden="1" x14ac:dyDescent="0.25">
      <c r="A72" s="563" t="s">
        <v>8</v>
      </c>
      <c r="B72" s="558"/>
      <c r="C72" s="558"/>
      <c r="D72" s="584"/>
      <c r="E72" s="558"/>
      <c r="F72" s="558"/>
    </row>
    <row r="73" spans="1:6" hidden="1" x14ac:dyDescent="0.25">
      <c r="A73" s="563" t="s">
        <v>276</v>
      </c>
      <c r="B73" s="558"/>
      <c r="C73" s="564"/>
      <c r="D73" s="602"/>
      <c r="E73" s="564"/>
      <c r="F73" s="564"/>
    </row>
    <row r="74" spans="1:6" hidden="1" x14ac:dyDescent="0.25">
      <c r="A74" s="566" t="s">
        <v>23</v>
      </c>
      <c r="B74" s="558"/>
      <c r="C74" s="558"/>
      <c r="D74" s="584"/>
      <c r="E74" s="558"/>
      <c r="F74" s="558"/>
    </row>
    <row r="75" spans="1:6" hidden="1" x14ac:dyDescent="0.25">
      <c r="A75" s="567" t="s">
        <v>178</v>
      </c>
      <c r="B75" s="558"/>
      <c r="C75" s="558"/>
      <c r="D75" s="584"/>
      <c r="E75" s="558"/>
      <c r="F75" s="558"/>
    </row>
    <row r="76" spans="1:6" hidden="1" x14ac:dyDescent="0.25">
      <c r="A76" s="567" t="s">
        <v>13</v>
      </c>
      <c r="B76" s="558"/>
      <c r="C76" s="558"/>
      <c r="D76" s="584"/>
      <c r="E76" s="558"/>
      <c r="F76" s="558"/>
    </row>
    <row r="77" spans="1:6" hidden="1" x14ac:dyDescent="0.25">
      <c r="A77" s="568" t="s">
        <v>179</v>
      </c>
      <c r="B77" s="558"/>
      <c r="C77" s="558"/>
      <c r="D77" s="584"/>
      <c r="E77" s="558"/>
      <c r="F77" s="558"/>
    </row>
    <row r="78" spans="1:6" ht="15.75" hidden="1" customHeight="1" x14ac:dyDescent="0.25">
      <c r="A78" s="569" t="s">
        <v>277</v>
      </c>
      <c r="B78" s="559"/>
      <c r="C78" s="559"/>
      <c r="D78" s="601"/>
      <c r="E78" s="559"/>
      <c r="F78" s="559"/>
    </row>
    <row r="79" spans="1:6" ht="16.5" hidden="1" customHeight="1" x14ac:dyDescent="0.25">
      <c r="A79" s="570" t="s">
        <v>278</v>
      </c>
      <c r="B79" s="571"/>
      <c r="C79" s="571"/>
      <c r="D79" s="571"/>
      <c r="E79" s="571"/>
      <c r="F79" s="571"/>
    </row>
    <row r="80" spans="1:6" ht="31.5" hidden="1" x14ac:dyDescent="0.25">
      <c r="A80" s="572" t="s">
        <v>234</v>
      </c>
      <c r="B80" s="571"/>
      <c r="C80" s="571"/>
      <c r="D80" s="571"/>
      <c r="E80" s="571"/>
      <c r="F80" s="571"/>
    </row>
    <row r="81" spans="1:6" ht="31.5" hidden="1" x14ac:dyDescent="0.25">
      <c r="A81" s="572" t="s">
        <v>235</v>
      </c>
      <c r="B81" s="571"/>
      <c r="C81" s="571"/>
      <c r="D81" s="571"/>
      <c r="E81" s="571"/>
      <c r="F81" s="571"/>
    </row>
    <row r="82" spans="1:6" ht="15.75" hidden="1" x14ac:dyDescent="0.25">
      <c r="A82" s="572" t="s">
        <v>292</v>
      </c>
      <c r="B82" s="571"/>
      <c r="C82" s="571"/>
      <c r="D82" s="571"/>
      <c r="E82" s="571"/>
      <c r="F82" s="571"/>
    </row>
    <row r="83" spans="1:6" ht="15.75" hidden="1" x14ac:dyDescent="0.25">
      <c r="A83" s="573" t="s">
        <v>190</v>
      </c>
      <c r="B83" s="571"/>
      <c r="C83" s="571"/>
      <c r="D83" s="571"/>
      <c r="E83" s="571"/>
      <c r="F83" s="571"/>
    </row>
    <row r="84" spans="1:6" ht="15.75" hidden="1" x14ac:dyDescent="0.25">
      <c r="A84" s="574" t="s">
        <v>252</v>
      </c>
      <c r="B84" s="558"/>
      <c r="C84" s="558">
        <f t="shared" ref="C84:C89" si="2">C58</f>
        <v>2302</v>
      </c>
      <c r="D84" s="603"/>
      <c r="E84" s="558"/>
      <c r="F84" s="571"/>
    </row>
    <row r="85" spans="1:6" ht="15.75" hidden="1" x14ac:dyDescent="0.25">
      <c r="A85" s="575" t="s">
        <v>247</v>
      </c>
      <c r="B85" s="558"/>
      <c r="C85" s="558">
        <f t="shared" si="2"/>
        <v>2300</v>
      </c>
      <c r="D85" s="558"/>
      <c r="E85" s="558"/>
      <c r="F85" s="571"/>
    </row>
    <row r="86" spans="1:6" ht="15.75" hidden="1" x14ac:dyDescent="0.25">
      <c r="A86" s="576" t="s">
        <v>248</v>
      </c>
      <c r="B86" s="558"/>
      <c r="C86" s="558">
        <f t="shared" si="2"/>
        <v>2300</v>
      </c>
      <c r="D86" s="558"/>
      <c r="E86" s="558"/>
      <c r="F86" s="571"/>
    </row>
    <row r="87" spans="1:6" ht="15.75" hidden="1" x14ac:dyDescent="0.25">
      <c r="A87" s="575" t="s">
        <v>249</v>
      </c>
      <c r="B87" s="558"/>
      <c r="C87" s="558">
        <f t="shared" si="2"/>
        <v>2</v>
      </c>
      <c r="D87" s="558"/>
      <c r="E87" s="558"/>
      <c r="F87" s="571"/>
    </row>
    <row r="88" spans="1:6" ht="31.5" hidden="1" x14ac:dyDescent="0.25">
      <c r="A88" s="577" t="s">
        <v>250</v>
      </c>
      <c r="B88" s="558"/>
      <c r="C88" s="558">
        <f t="shared" si="2"/>
        <v>2</v>
      </c>
      <c r="D88" s="558"/>
      <c r="E88" s="558"/>
      <c r="F88" s="571"/>
    </row>
    <row r="89" spans="1:6" ht="16.5" hidden="1" thickBot="1" x14ac:dyDescent="0.3">
      <c r="A89" s="578" t="s">
        <v>251</v>
      </c>
      <c r="B89" s="579"/>
      <c r="C89" s="579">
        <f t="shared" si="2"/>
        <v>0</v>
      </c>
      <c r="D89" s="579"/>
      <c r="E89" s="579"/>
      <c r="F89" s="579"/>
    </row>
    <row r="90" spans="1:6" hidden="1" x14ac:dyDescent="0.25"/>
  </sheetData>
  <mergeCells count="6">
    <mergeCell ref="A2:F3"/>
    <mergeCell ref="B4:B6"/>
    <mergeCell ref="F4:F6"/>
    <mergeCell ref="D4:D6"/>
    <mergeCell ref="E4:E6"/>
    <mergeCell ref="C4:C6"/>
  </mergeCells>
  <pageMargins left="0.39370078740157483" right="0" top="0.35433070866141736" bottom="0.35433070866141736" header="0" footer="0"/>
  <pageSetup paperSize="9" scale="85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R116"/>
  <sheetViews>
    <sheetView zoomScale="80" zoomScaleNormal="80" zoomScaleSheetLayoutView="115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48.85546875" style="3" customWidth="1"/>
    <col min="2" max="2" width="13.140625" style="3" customWidth="1"/>
    <col min="3" max="3" width="13.7109375" style="3" customWidth="1"/>
    <col min="4" max="4" width="12.42578125" style="3" customWidth="1"/>
    <col min="5" max="5" width="12" style="3" customWidth="1"/>
    <col min="6" max="6" width="12.42578125" style="3" customWidth="1"/>
    <col min="7" max="16384" width="11.42578125" style="3"/>
  </cols>
  <sheetData>
    <row r="2" spans="1:6" s="1" customFormat="1" ht="34.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3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21.75" customHeight="1" x14ac:dyDescent="0.3">
      <c r="A5" s="56"/>
      <c r="B5" s="918"/>
      <c r="C5" s="915"/>
      <c r="D5" s="924"/>
      <c r="E5" s="918"/>
      <c r="F5" s="921"/>
    </row>
    <row r="6" spans="1:6" ht="60.7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30.75" customHeight="1" x14ac:dyDescent="0.25">
      <c r="A8" s="283" t="s">
        <v>176</v>
      </c>
      <c r="B8" s="196"/>
      <c r="C8" s="161"/>
      <c r="D8" s="161"/>
      <c r="E8" s="161"/>
      <c r="F8" s="161"/>
    </row>
    <row r="9" spans="1:6" x14ac:dyDescent="0.25">
      <c r="A9" s="10" t="s">
        <v>5</v>
      </c>
      <c r="B9" s="41"/>
      <c r="C9" s="108"/>
      <c r="D9" s="108"/>
      <c r="E9" s="108"/>
      <c r="F9" s="108"/>
    </row>
    <row r="10" spans="1:6" x14ac:dyDescent="0.25">
      <c r="A10" s="11" t="s">
        <v>24</v>
      </c>
      <c r="B10" s="9">
        <v>340</v>
      </c>
      <c r="C10" s="105">
        <v>1030</v>
      </c>
      <c r="D10" s="147">
        <v>10.1</v>
      </c>
      <c r="E10" s="108">
        <f t="shared" ref="E10:E18" si="0">ROUND(F10/B10,0)</f>
        <v>31</v>
      </c>
      <c r="F10" s="105">
        <f t="shared" ref="F10:F18" si="1">ROUND(C10*D10,0)</f>
        <v>10403</v>
      </c>
    </row>
    <row r="11" spans="1:6" x14ac:dyDescent="0.25">
      <c r="A11" s="11" t="s">
        <v>13</v>
      </c>
      <c r="B11" s="9">
        <v>340</v>
      </c>
      <c r="C11" s="105">
        <v>920</v>
      </c>
      <c r="D11" s="147">
        <v>9</v>
      </c>
      <c r="E11" s="108">
        <f t="shared" si="0"/>
        <v>24</v>
      </c>
      <c r="F11" s="105">
        <f t="shared" si="1"/>
        <v>8280</v>
      </c>
    </row>
    <row r="12" spans="1:6" x14ac:dyDescent="0.25">
      <c r="A12" s="11" t="s">
        <v>27</v>
      </c>
      <c r="B12" s="9">
        <v>340</v>
      </c>
      <c r="C12" s="105">
        <v>600</v>
      </c>
      <c r="D12" s="147">
        <v>6.1</v>
      </c>
      <c r="E12" s="108">
        <f t="shared" si="0"/>
        <v>11</v>
      </c>
      <c r="F12" s="105">
        <f t="shared" si="1"/>
        <v>3660</v>
      </c>
    </row>
    <row r="13" spans="1:6" x14ac:dyDescent="0.25">
      <c r="A13" s="11" t="s">
        <v>32</v>
      </c>
      <c r="B13" s="9">
        <v>300</v>
      </c>
      <c r="C13" s="105">
        <v>320</v>
      </c>
      <c r="D13" s="147">
        <v>5.2</v>
      </c>
      <c r="E13" s="108">
        <f t="shared" si="0"/>
        <v>6</v>
      </c>
      <c r="F13" s="105">
        <f t="shared" si="1"/>
        <v>1664</v>
      </c>
    </row>
    <row r="14" spans="1:6" x14ac:dyDescent="0.25">
      <c r="A14" s="11" t="s">
        <v>28</v>
      </c>
      <c r="B14" s="9">
        <v>340</v>
      </c>
      <c r="C14" s="105">
        <v>160</v>
      </c>
      <c r="D14" s="147">
        <v>8</v>
      </c>
      <c r="E14" s="108">
        <f t="shared" si="0"/>
        <v>4</v>
      </c>
      <c r="F14" s="105">
        <f t="shared" si="1"/>
        <v>1280</v>
      </c>
    </row>
    <row r="15" spans="1:6" x14ac:dyDescent="0.25">
      <c r="A15" s="11" t="s">
        <v>74</v>
      </c>
      <c r="B15" s="9">
        <v>340</v>
      </c>
      <c r="C15" s="105">
        <v>570</v>
      </c>
      <c r="D15" s="147">
        <v>12</v>
      </c>
      <c r="E15" s="108">
        <f t="shared" si="0"/>
        <v>20</v>
      </c>
      <c r="F15" s="105">
        <f t="shared" si="1"/>
        <v>6840</v>
      </c>
    </row>
    <row r="16" spans="1:6" x14ac:dyDescent="0.25">
      <c r="A16" s="11" t="s">
        <v>30</v>
      </c>
      <c r="B16" s="9">
        <v>320</v>
      </c>
      <c r="C16" s="105">
        <v>1050</v>
      </c>
      <c r="D16" s="147">
        <v>9</v>
      </c>
      <c r="E16" s="108">
        <f t="shared" si="0"/>
        <v>30</v>
      </c>
      <c r="F16" s="105">
        <f t="shared" si="1"/>
        <v>9450</v>
      </c>
    </row>
    <row r="17" spans="1:10" x14ac:dyDescent="0.25">
      <c r="A17" s="11" t="s">
        <v>31</v>
      </c>
      <c r="B17" s="9">
        <v>270</v>
      </c>
      <c r="C17" s="105">
        <v>290</v>
      </c>
      <c r="D17" s="147">
        <v>7.1</v>
      </c>
      <c r="E17" s="108">
        <f t="shared" si="0"/>
        <v>8</v>
      </c>
      <c r="F17" s="105">
        <f t="shared" si="1"/>
        <v>2059</v>
      </c>
    </row>
    <row r="18" spans="1:10" x14ac:dyDescent="0.25">
      <c r="A18" s="11" t="s">
        <v>75</v>
      </c>
      <c r="B18" s="9">
        <v>340</v>
      </c>
      <c r="C18" s="105">
        <v>300</v>
      </c>
      <c r="D18" s="147">
        <v>12.4</v>
      </c>
      <c r="E18" s="108">
        <f t="shared" si="0"/>
        <v>11</v>
      </c>
      <c r="F18" s="105">
        <f t="shared" si="1"/>
        <v>3720</v>
      </c>
    </row>
    <row r="19" spans="1:10" s="50" customFormat="1" ht="15" customHeight="1" x14ac:dyDescent="0.2">
      <c r="A19" s="92" t="s">
        <v>6</v>
      </c>
      <c r="B19" s="12"/>
      <c r="C19" s="135">
        <f>SUM(C10:C18)</f>
        <v>5240</v>
      </c>
      <c r="D19" s="187">
        <f>F19/C19</f>
        <v>9.0374045801526712</v>
      </c>
      <c r="E19" s="135">
        <f>SUM(E10:E18)</f>
        <v>145</v>
      </c>
      <c r="F19" s="96">
        <f>SUM(F10:F18)</f>
        <v>47356</v>
      </c>
    </row>
    <row r="20" spans="1:10" s="50" customFormat="1" ht="15.75" x14ac:dyDescent="0.25">
      <c r="A20" s="428" t="s">
        <v>7</v>
      </c>
      <c r="B20" s="96"/>
      <c r="C20" s="96"/>
      <c r="D20" s="96"/>
      <c r="E20" s="96"/>
      <c r="F20" s="96"/>
    </row>
    <row r="21" spans="1:10" s="50" customFormat="1" x14ac:dyDescent="0.25">
      <c r="A21" s="16" t="s">
        <v>207</v>
      </c>
      <c r="B21" s="96"/>
      <c r="C21" s="343"/>
      <c r="D21" s="96"/>
      <c r="E21" s="96"/>
      <c r="F21" s="96"/>
    </row>
    <row r="22" spans="1:10" s="50" customFormat="1" x14ac:dyDescent="0.25">
      <c r="A22" s="17" t="s">
        <v>151</v>
      </c>
      <c r="B22" s="96"/>
      <c r="C22" s="164">
        <f>C23+C24+C25+C26</f>
        <v>19356</v>
      </c>
      <c r="D22" s="96"/>
      <c r="E22" s="96"/>
      <c r="F22" s="96"/>
    </row>
    <row r="23" spans="1:10" s="50" customFormat="1" x14ac:dyDescent="0.25">
      <c r="A23" s="17" t="s">
        <v>200</v>
      </c>
      <c r="B23" s="96"/>
      <c r="C23" s="164"/>
      <c r="D23" s="96"/>
      <c r="E23" s="96"/>
      <c r="F23" s="96"/>
    </row>
    <row r="24" spans="1:10" s="50" customFormat="1" ht="30" x14ac:dyDescent="0.25">
      <c r="A24" s="17" t="s">
        <v>237</v>
      </c>
      <c r="B24" s="96"/>
      <c r="C24" s="208"/>
      <c r="D24" s="96"/>
      <c r="E24" s="96"/>
      <c r="F24" s="96"/>
    </row>
    <row r="25" spans="1:10" s="50" customFormat="1" ht="30" x14ac:dyDescent="0.25">
      <c r="A25" s="17" t="s">
        <v>238</v>
      </c>
      <c r="B25" s="96"/>
      <c r="C25" s="105">
        <v>300</v>
      </c>
      <c r="D25" s="96"/>
      <c r="E25" s="96"/>
      <c r="F25" s="96"/>
    </row>
    <row r="26" spans="1:10" s="50" customFormat="1" x14ac:dyDescent="0.25">
      <c r="A26" s="17" t="s">
        <v>239</v>
      </c>
      <c r="B26" s="96"/>
      <c r="C26" s="105">
        <v>19056</v>
      </c>
      <c r="D26" s="96"/>
      <c r="E26" s="96"/>
      <c r="F26" s="96"/>
      <c r="H26" s="337"/>
    </row>
    <row r="27" spans="1:10" s="50" customFormat="1" x14ac:dyDescent="0.25">
      <c r="A27" s="25" t="s">
        <v>149</v>
      </c>
      <c r="B27" s="96"/>
      <c r="C27" s="208">
        <v>98649</v>
      </c>
      <c r="D27" s="96"/>
      <c r="E27" s="96"/>
      <c r="F27" s="96"/>
      <c r="H27" s="337"/>
      <c r="J27" s="337"/>
    </row>
    <row r="28" spans="1:10" s="50" customFormat="1" x14ac:dyDescent="0.25">
      <c r="A28" s="316" t="s">
        <v>199</v>
      </c>
      <c r="B28" s="96"/>
      <c r="C28" s="164">
        <v>130000</v>
      </c>
      <c r="D28" s="96"/>
      <c r="E28" s="96"/>
      <c r="F28" s="96"/>
    </row>
    <row r="29" spans="1:10" s="50" customFormat="1" ht="14.25" x14ac:dyDescent="0.2">
      <c r="A29" s="18" t="s">
        <v>170</v>
      </c>
      <c r="B29" s="96"/>
      <c r="C29" s="139">
        <f>C22+ROUND(C27*3.2,0)</f>
        <v>335033</v>
      </c>
      <c r="D29" s="96"/>
      <c r="E29" s="96"/>
      <c r="F29" s="96"/>
    </row>
    <row r="30" spans="1:10" s="50" customFormat="1" x14ac:dyDescent="0.25">
      <c r="A30" s="16" t="s">
        <v>206</v>
      </c>
      <c r="B30" s="96"/>
      <c r="C30" s="164"/>
      <c r="D30" s="96"/>
      <c r="E30" s="96"/>
      <c r="F30" s="96"/>
    </row>
    <row r="31" spans="1:10" s="50" customFormat="1" x14ac:dyDescent="0.25">
      <c r="A31" s="17" t="s">
        <v>151</v>
      </c>
      <c r="B31" s="96"/>
      <c r="C31" s="164">
        <f>C32+C33+C40+C48+C49+C50+C51+C52</f>
        <v>29754</v>
      </c>
      <c r="D31" s="96"/>
      <c r="E31" s="96"/>
      <c r="F31" s="96"/>
    </row>
    <row r="32" spans="1:10" s="50" customFormat="1" x14ac:dyDescent="0.25">
      <c r="A32" s="17" t="s">
        <v>200</v>
      </c>
      <c r="B32" s="96"/>
      <c r="C32" s="164"/>
      <c r="D32" s="96"/>
      <c r="E32" s="96"/>
      <c r="F32" s="96"/>
    </row>
    <row r="33" spans="1:6" s="50" customFormat="1" ht="30" x14ac:dyDescent="0.25">
      <c r="A33" s="17" t="s">
        <v>201</v>
      </c>
      <c r="B33" s="96"/>
      <c r="C33" s="198">
        <f>C34+C35+C36+C38</f>
        <v>8968</v>
      </c>
      <c r="D33" s="96"/>
      <c r="E33" s="96"/>
      <c r="F33" s="96"/>
    </row>
    <row r="34" spans="1:6" s="50" customFormat="1" ht="30" x14ac:dyDescent="0.25">
      <c r="A34" s="17" t="s">
        <v>202</v>
      </c>
      <c r="B34" s="96"/>
      <c r="C34" s="198">
        <v>5485</v>
      </c>
      <c r="D34" s="96"/>
      <c r="E34" s="96"/>
      <c r="F34" s="96"/>
    </row>
    <row r="35" spans="1:6" s="50" customFormat="1" ht="30" x14ac:dyDescent="0.25">
      <c r="A35" s="17" t="s">
        <v>203</v>
      </c>
      <c r="B35" s="96"/>
      <c r="C35" s="198">
        <v>1646</v>
      </c>
      <c r="D35" s="96"/>
      <c r="E35" s="96"/>
      <c r="F35" s="96"/>
    </row>
    <row r="36" spans="1:6" s="50" customFormat="1" ht="45" x14ac:dyDescent="0.25">
      <c r="A36" s="17" t="s">
        <v>280</v>
      </c>
      <c r="B36" s="96"/>
      <c r="C36" s="198">
        <v>1125</v>
      </c>
      <c r="D36" s="96"/>
      <c r="E36" s="96"/>
      <c r="F36" s="96"/>
    </row>
    <row r="37" spans="1:6" s="50" customFormat="1" x14ac:dyDescent="0.25">
      <c r="A37" s="380" t="s">
        <v>281</v>
      </c>
      <c r="B37" s="96"/>
      <c r="C37" s="198">
        <v>125</v>
      </c>
      <c r="D37" s="96"/>
      <c r="E37" s="96"/>
      <c r="F37" s="96"/>
    </row>
    <row r="38" spans="1:6" s="50" customFormat="1" ht="30" x14ac:dyDescent="0.25">
      <c r="A38" s="17" t="s">
        <v>282</v>
      </c>
      <c r="B38" s="96"/>
      <c r="C38" s="198">
        <v>712</v>
      </c>
      <c r="D38" s="96"/>
      <c r="E38" s="96"/>
      <c r="F38" s="96"/>
    </row>
    <row r="39" spans="1:6" s="50" customFormat="1" x14ac:dyDescent="0.25">
      <c r="A39" s="380" t="s">
        <v>281</v>
      </c>
      <c r="B39" s="96"/>
      <c r="C39" s="198">
        <v>80</v>
      </c>
      <c r="D39" s="96"/>
      <c r="E39" s="96"/>
      <c r="F39" s="96"/>
    </row>
    <row r="40" spans="1:6" s="50" customFormat="1" ht="30" x14ac:dyDescent="0.25">
      <c r="A40" s="17" t="s">
        <v>240</v>
      </c>
      <c r="B40" s="96"/>
      <c r="C40" s="198">
        <f>C41+C42+C44+C46</f>
        <v>20786</v>
      </c>
      <c r="D40" s="96"/>
      <c r="E40" s="96"/>
      <c r="F40" s="96"/>
    </row>
    <row r="41" spans="1:6" s="50" customFormat="1" ht="30" x14ac:dyDescent="0.25">
      <c r="A41" s="17" t="s">
        <v>241</v>
      </c>
      <c r="B41" s="96"/>
      <c r="C41" s="164">
        <v>600</v>
      </c>
      <c r="D41" s="96"/>
      <c r="E41" s="96"/>
      <c r="F41" s="96"/>
    </row>
    <row r="42" spans="1:6" s="50" customFormat="1" ht="45" x14ac:dyDescent="0.25">
      <c r="A42" s="17" t="s">
        <v>283</v>
      </c>
      <c r="B42" s="96"/>
      <c r="C42" s="198">
        <v>14580</v>
      </c>
      <c r="D42" s="96"/>
      <c r="E42" s="96"/>
      <c r="F42" s="96"/>
    </row>
    <row r="43" spans="1:6" s="50" customFormat="1" x14ac:dyDescent="0.25">
      <c r="A43" s="380" t="s">
        <v>281</v>
      </c>
      <c r="B43" s="96"/>
      <c r="C43" s="198">
        <v>6300</v>
      </c>
      <c r="D43" s="96"/>
      <c r="E43" s="96"/>
      <c r="F43" s="96"/>
    </row>
    <row r="44" spans="1:6" s="50" customFormat="1" ht="45" x14ac:dyDescent="0.25">
      <c r="A44" s="17" t="s">
        <v>284</v>
      </c>
      <c r="B44" s="96"/>
      <c r="C44" s="198">
        <v>5606</v>
      </c>
      <c r="D44" s="96"/>
      <c r="E44" s="96"/>
      <c r="F44" s="96"/>
    </row>
    <row r="45" spans="1:6" s="50" customFormat="1" x14ac:dyDescent="0.25">
      <c r="A45" s="380" t="s">
        <v>281</v>
      </c>
      <c r="B45" s="96"/>
      <c r="C45" s="198">
        <v>5374</v>
      </c>
      <c r="D45" s="96"/>
      <c r="E45" s="96"/>
      <c r="F45" s="96"/>
    </row>
    <row r="46" spans="1:6" s="50" customFormat="1" ht="30" x14ac:dyDescent="0.25">
      <c r="A46" s="17" t="s">
        <v>285</v>
      </c>
      <c r="B46" s="96"/>
      <c r="C46" s="198"/>
      <c r="D46" s="96"/>
      <c r="E46" s="96"/>
      <c r="F46" s="96"/>
    </row>
    <row r="47" spans="1:6" s="50" customFormat="1" x14ac:dyDescent="0.25">
      <c r="A47" s="380" t="s">
        <v>281</v>
      </c>
      <c r="B47" s="96"/>
      <c r="C47" s="198"/>
      <c r="D47" s="96"/>
      <c r="E47" s="96"/>
      <c r="F47" s="96"/>
    </row>
    <row r="48" spans="1:6" s="50" customFormat="1" ht="30" x14ac:dyDescent="0.25">
      <c r="A48" s="17" t="s">
        <v>243</v>
      </c>
      <c r="B48" s="96"/>
      <c r="C48" s="198"/>
      <c r="D48" s="96"/>
      <c r="E48" s="96"/>
      <c r="F48" s="96"/>
    </row>
    <row r="49" spans="1:200" s="50" customFormat="1" ht="30" x14ac:dyDescent="0.25">
      <c r="A49" s="17" t="s">
        <v>244</v>
      </c>
      <c r="B49" s="96"/>
      <c r="C49" s="198"/>
      <c r="D49" s="96"/>
      <c r="E49" s="96"/>
      <c r="F49" s="96"/>
    </row>
    <row r="50" spans="1:200" s="50" customFormat="1" ht="30" x14ac:dyDescent="0.25">
      <c r="A50" s="17" t="s">
        <v>245</v>
      </c>
      <c r="B50" s="96"/>
      <c r="C50" s="198"/>
      <c r="D50" s="96"/>
      <c r="E50" s="96"/>
      <c r="F50" s="96"/>
    </row>
    <row r="51" spans="1:200" s="50" customFormat="1" x14ac:dyDescent="0.25">
      <c r="A51" s="17" t="s">
        <v>246</v>
      </c>
      <c r="B51" s="96"/>
      <c r="C51" s="164"/>
      <c r="D51" s="96"/>
      <c r="E51" s="96"/>
      <c r="F51" s="96"/>
    </row>
    <row r="52" spans="1:200" s="50" customFormat="1" x14ac:dyDescent="0.25">
      <c r="A52" s="17" t="s">
        <v>289</v>
      </c>
      <c r="B52" s="96"/>
      <c r="C52" s="164"/>
      <c r="D52" s="96"/>
      <c r="E52" s="96"/>
      <c r="F52" s="96"/>
    </row>
    <row r="53" spans="1:200" s="50" customFormat="1" x14ac:dyDescent="0.25">
      <c r="A53" s="316" t="s">
        <v>305</v>
      </c>
      <c r="B53" s="96"/>
      <c r="C53" s="164"/>
      <c r="D53" s="96"/>
      <c r="E53" s="96"/>
      <c r="F53" s="96"/>
    </row>
    <row r="54" spans="1:200" s="50" customFormat="1" x14ac:dyDescent="0.25">
      <c r="A54" s="25" t="s">
        <v>149</v>
      </c>
      <c r="B54" s="96"/>
      <c r="C54" s="164"/>
      <c r="D54" s="96"/>
      <c r="E54" s="96"/>
      <c r="F54" s="96"/>
    </row>
    <row r="55" spans="1:200" s="50" customFormat="1" x14ac:dyDescent="0.25">
      <c r="A55" s="316" t="s">
        <v>199</v>
      </c>
      <c r="B55" s="96"/>
      <c r="C55" s="164"/>
      <c r="D55" s="96"/>
      <c r="E55" s="96"/>
      <c r="F55" s="96"/>
    </row>
    <row r="56" spans="1:200" s="50" customFormat="1" ht="30" x14ac:dyDescent="0.25">
      <c r="A56" s="25" t="s">
        <v>150</v>
      </c>
      <c r="B56" s="96"/>
      <c r="C56" s="164">
        <v>24500</v>
      </c>
      <c r="D56" s="96"/>
      <c r="E56" s="96"/>
      <c r="F56" s="96"/>
    </row>
    <row r="57" spans="1:200" s="50" customFormat="1" x14ac:dyDescent="0.25">
      <c r="A57" s="25" t="s">
        <v>217</v>
      </c>
      <c r="B57" s="96"/>
      <c r="C57" s="164">
        <v>2200</v>
      </c>
      <c r="D57" s="96"/>
      <c r="E57" s="96"/>
      <c r="F57" s="96"/>
    </row>
    <row r="58" spans="1:200" s="50" customFormat="1" x14ac:dyDescent="0.25">
      <c r="A58" s="25" t="s">
        <v>286</v>
      </c>
      <c r="B58" s="96"/>
      <c r="C58" s="164"/>
      <c r="D58" s="96"/>
      <c r="E58" s="96"/>
      <c r="F58" s="96"/>
    </row>
    <row r="59" spans="1:200" s="50" customFormat="1" x14ac:dyDescent="0.25">
      <c r="A59" s="15" t="s">
        <v>205</v>
      </c>
      <c r="B59" s="7"/>
      <c r="C59" s="139">
        <f>C31+ROUND(C54*3.2,0)+C56</f>
        <v>54254</v>
      </c>
      <c r="D59" s="105"/>
      <c r="E59" s="105"/>
      <c r="F59" s="105"/>
    </row>
    <row r="60" spans="1:200" s="50" customFormat="1" ht="18" customHeight="1" x14ac:dyDescent="0.25">
      <c r="A60" s="18" t="s">
        <v>204</v>
      </c>
      <c r="B60" s="105"/>
      <c r="C60" s="139">
        <f>C29+C59</f>
        <v>389287</v>
      </c>
      <c r="D60" s="105"/>
      <c r="E60" s="105"/>
      <c r="F60" s="105"/>
    </row>
    <row r="61" spans="1:200" s="4" customFormat="1" x14ac:dyDescent="0.25">
      <c r="A61" s="277" t="s">
        <v>152</v>
      </c>
      <c r="B61" s="9"/>
      <c r="C61" s="49"/>
      <c r="D61" s="105"/>
      <c r="E61" s="105"/>
      <c r="F61" s="105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</row>
    <row r="62" spans="1:200" s="4" customFormat="1" x14ac:dyDescent="0.25">
      <c r="A62" s="11" t="s">
        <v>21</v>
      </c>
      <c r="B62" s="9"/>
      <c r="C62" s="26">
        <v>1000</v>
      </c>
      <c r="D62" s="105"/>
      <c r="E62" s="105"/>
      <c r="F62" s="105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</row>
    <row r="63" spans="1:200" s="4" customFormat="1" ht="30" x14ac:dyDescent="0.25">
      <c r="A63" s="27" t="s">
        <v>222</v>
      </c>
      <c r="B63" s="9"/>
      <c r="C63" s="26">
        <v>200</v>
      </c>
      <c r="D63" s="105"/>
      <c r="E63" s="105"/>
      <c r="F63" s="105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</row>
    <row r="64" spans="1:200" s="50" customFormat="1" ht="15.75" x14ac:dyDescent="0.25">
      <c r="A64" s="234" t="s">
        <v>8</v>
      </c>
      <c r="B64" s="12"/>
      <c r="C64" s="105"/>
      <c r="D64" s="108"/>
      <c r="E64" s="108"/>
      <c r="F64" s="105"/>
    </row>
    <row r="65" spans="1:190" s="50" customFormat="1" x14ac:dyDescent="0.25">
      <c r="A65" s="21" t="s">
        <v>23</v>
      </c>
      <c r="B65" s="12"/>
      <c r="C65" s="105"/>
      <c r="D65" s="108"/>
      <c r="E65" s="108"/>
      <c r="F65" s="105"/>
    </row>
    <row r="66" spans="1:190" s="50" customFormat="1" x14ac:dyDescent="0.25">
      <c r="A66" s="74" t="s">
        <v>178</v>
      </c>
      <c r="B66" s="9">
        <v>240</v>
      </c>
      <c r="C66" s="105">
        <v>2026</v>
      </c>
      <c r="D66" s="147">
        <v>8</v>
      </c>
      <c r="E66" s="108">
        <f>ROUND(F66/B66,0)</f>
        <v>68</v>
      </c>
      <c r="F66" s="105">
        <f>ROUND(C66*D66,0)</f>
        <v>16208</v>
      </c>
    </row>
    <row r="67" spans="1:190" s="50" customFormat="1" x14ac:dyDescent="0.25">
      <c r="A67" s="74" t="s">
        <v>13</v>
      </c>
      <c r="B67" s="9">
        <v>240</v>
      </c>
      <c r="C67" s="105">
        <v>120</v>
      </c>
      <c r="D67" s="147">
        <v>8</v>
      </c>
      <c r="E67" s="108">
        <f>ROUND(F67/B67,0)</f>
        <v>4</v>
      </c>
      <c r="F67" s="105">
        <f>ROUND(C67*D67,0)</f>
        <v>960</v>
      </c>
    </row>
    <row r="68" spans="1:190" s="50" customFormat="1" x14ac:dyDescent="0.25">
      <c r="A68" s="127" t="s">
        <v>179</v>
      </c>
      <c r="B68" s="12"/>
      <c r="C68" s="202">
        <f>C66+C67</f>
        <v>2146</v>
      </c>
      <c r="D68" s="189">
        <f>F68/C68</f>
        <v>8</v>
      </c>
      <c r="E68" s="202">
        <f>E66+E67</f>
        <v>72</v>
      </c>
      <c r="F68" s="202">
        <f>F66+F67</f>
        <v>17168</v>
      </c>
    </row>
    <row r="69" spans="1:190" ht="17.25" customHeight="1" x14ac:dyDescent="0.25">
      <c r="A69" s="489" t="s">
        <v>146</v>
      </c>
      <c r="B69" s="94"/>
      <c r="C69" s="96">
        <f>C68</f>
        <v>2146</v>
      </c>
      <c r="D69" s="187">
        <f>F69/C69</f>
        <v>8</v>
      </c>
      <c r="E69" s="96">
        <f>E68</f>
        <v>72</v>
      </c>
      <c r="F69" s="96">
        <f>F68</f>
        <v>17168</v>
      </c>
    </row>
    <row r="70" spans="1:190" ht="18.75" customHeight="1" x14ac:dyDescent="0.25">
      <c r="A70" s="237" t="s">
        <v>119</v>
      </c>
      <c r="B70" s="41"/>
      <c r="C70" s="366">
        <f>C71+C73</f>
        <v>12310</v>
      </c>
      <c r="D70" s="31"/>
      <c r="E70" s="41"/>
      <c r="F70" s="41"/>
    </row>
    <row r="71" spans="1:190" x14ac:dyDescent="0.25">
      <c r="A71" s="362" t="s">
        <v>247</v>
      </c>
      <c r="B71" s="348"/>
      <c r="C71" s="108">
        <f>C72</f>
        <v>12300</v>
      </c>
      <c r="D71" s="11"/>
      <c r="E71" s="361"/>
      <c r="F71" s="348"/>
    </row>
    <row r="72" spans="1:190" x14ac:dyDescent="0.25">
      <c r="A72" s="349" t="s">
        <v>248</v>
      </c>
      <c r="B72" s="348"/>
      <c r="C72" s="350">
        <v>12300</v>
      </c>
      <c r="D72" s="348"/>
      <c r="E72" s="348"/>
      <c r="F72" s="348"/>
    </row>
    <row r="73" spans="1:190" x14ac:dyDescent="0.25">
      <c r="A73" s="309" t="s">
        <v>249</v>
      </c>
      <c r="B73" s="348"/>
      <c r="C73" s="350">
        <f>C74+C75</f>
        <v>10</v>
      </c>
      <c r="D73" s="348"/>
      <c r="E73" s="348"/>
      <c r="F73" s="348"/>
    </row>
    <row r="74" spans="1:190" ht="30" x14ac:dyDescent="0.25">
      <c r="A74" s="349" t="s">
        <v>250</v>
      </c>
      <c r="B74" s="348"/>
      <c r="C74" s="350">
        <v>10</v>
      </c>
      <c r="D74" s="348"/>
      <c r="E74" s="348"/>
      <c r="F74" s="348"/>
    </row>
    <row r="75" spans="1:190" ht="15.75" thickBot="1" x14ac:dyDescent="0.3">
      <c r="A75" s="351" t="s">
        <v>251</v>
      </c>
      <c r="B75" s="352"/>
      <c r="C75" s="352"/>
      <c r="D75" s="352"/>
      <c r="E75" s="352"/>
      <c r="F75" s="352"/>
    </row>
    <row r="76" spans="1:190" s="95" customFormat="1" ht="15.75" thickBot="1" x14ac:dyDescent="0.3">
      <c r="A76" s="158" t="s">
        <v>11</v>
      </c>
      <c r="B76" s="159"/>
      <c r="C76" s="228"/>
      <c r="D76" s="229"/>
      <c r="E76" s="229"/>
      <c r="F76" s="222"/>
      <c r="G76" s="151"/>
      <c r="H76" s="50"/>
      <c r="I76" s="50"/>
      <c r="J76" s="151"/>
      <c r="K76" s="50"/>
      <c r="L76" s="50"/>
      <c r="M76" s="151"/>
      <c r="N76" s="50"/>
      <c r="O76" s="50"/>
      <c r="P76" s="151"/>
      <c r="Q76" s="50"/>
      <c r="R76" s="50"/>
      <c r="S76" s="151"/>
      <c r="T76" s="50"/>
      <c r="U76" s="50"/>
      <c r="V76" s="151"/>
      <c r="W76" s="50"/>
      <c r="X76" s="50"/>
      <c r="Y76" s="151"/>
      <c r="Z76" s="50"/>
      <c r="AA76" s="50"/>
      <c r="AB76" s="151"/>
      <c r="AC76" s="50"/>
      <c r="AD76" s="50"/>
      <c r="AE76" s="151"/>
      <c r="AF76" s="50"/>
      <c r="AG76" s="50"/>
      <c r="AH76" s="151"/>
      <c r="AI76" s="50"/>
      <c r="AJ76" s="50"/>
      <c r="AK76" s="151"/>
      <c r="AL76" s="50"/>
      <c r="AM76" s="50"/>
      <c r="AN76" s="151"/>
      <c r="AO76" s="50"/>
      <c r="AP76" s="50"/>
      <c r="AQ76" s="151"/>
      <c r="AR76" s="50"/>
      <c r="AS76" s="50"/>
      <c r="AT76" s="151"/>
      <c r="AU76" s="50"/>
      <c r="AV76" s="50"/>
      <c r="AW76" s="151"/>
      <c r="AX76" s="50"/>
      <c r="AY76" s="50"/>
      <c r="AZ76" s="151"/>
      <c r="BA76" s="50"/>
      <c r="BB76" s="50"/>
      <c r="BC76" s="151"/>
      <c r="BD76" s="50"/>
      <c r="BE76" s="50"/>
      <c r="BF76" s="151"/>
      <c r="BG76" s="50"/>
      <c r="BH76" s="50"/>
      <c r="BI76" s="151"/>
      <c r="BJ76" s="50"/>
      <c r="BK76" s="50"/>
      <c r="BL76" s="151"/>
      <c r="BM76" s="50"/>
      <c r="BN76" s="50"/>
      <c r="BO76" s="151"/>
      <c r="BP76" s="50"/>
      <c r="BQ76" s="50"/>
      <c r="BR76" s="151"/>
      <c r="BS76" s="50"/>
      <c r="BT76" s="50"/>
      <c r="BU76" s="151"/>
      <c r="BV76" s="50"/>
      <c r="BW76" s="50"/>
      <c r="BX76" s="151"/>
      <c r="BY76" s="50"/>
      <c r="BZ76" s="50"/>
      <c r="CA76" s="151"/>
      <c r="CB76" s="50"/>
      <c r="CC76" s="50"/>
      <c r="CD76" s="151"/>
      <c r="CE76" s="50"/>
      <c r="CF76" s="50"/>
      <c r="CG76" s="151"/>
      <c r="CH76" s="50"/>
      <c r="CI76" s="50"/>
      <c r="CJ76" s="151"/>
      <c r="CK76" s="50"/>
      <c r="CL76" s="50"/>
      <c r="CM76" s="151"/>
      <c r="CN76" s="50"/>
      <c r="CO76" s="50"/>
      <c r="CP76" s="151"/>
      <c r="CQ76" s="50"/>
      <c r="CR76" s="50"/>
      <c r="CS76" s="151"/>
      <c r="CT76" s="50"/>
      <c r="CU76" s="50"/>
      <c r="CV76" s="151"/>
      <c r="CW76" s="50"/>
      <c r="CX76" s="50"/>
      <c r="CY76" s="151"/>
      <c r="CZ76" s="50"/>
      <c r="DA76" s="50"/>
      <c r="DB76" s="151"/>
      <c r="DC76" s="50"/>
      <c r="DD76" s="50"/>
      <c r="DE76" s="151"/>
      <c r="DF76" s="50"/>
      <c r="DG76" s="50"/>
      <c r="DH76" s="151"/>
      <c r="DI76" s="50"/>
      <c r="DJ76" s="50"/>
      <c r="DK76" s="151"/>
      <c r="DL76" s="50"/>
      <c r="DM76" s="50"/>
      <c r="DN76" s="151"/>
      <c r="DO76" s="50"/>
      <c r="DP76" s="50"/>
      <c r="DQ76" s="151"/>
      <c r="DR76" s="50"/>
      <c r="DS76" s="50"/>
      <c r="DT76" s="151"/>
      <c r="DU76" s="50"/>
      <c r="DV76" s="50"/>
      <c r="DW76" s="151"/>
      <c r="DX76" s="50"/>
      <c r="DY76" s="50"/>
      <c r="DZ76" s="151"/>
      <c r="EA76" s="50"/>
      <c r="EB76" s="50"/>
      <c r="EC76" s="151"/>
      <c r="ED76" s="50"/>
      <c r="EE76" s="50"/>
      <c r="EF76" s="151"/>
      <c r="EG76" s="50"/>
      <c r="EH76" s="50"/>
      <c r="EI76" s="151"/>
      <c r="EJ76" s="50"/>
      <c r="EK76" s="50"/>
      <c r="EL76" s="151"/>
      <c r="EM76" s="50"/>
      <c r="EN76" s="50"/>
      <c r="EO76" s="151"/>
      <c r="EP76" s="50"/>
      <c r="EQ76" s="50"/>
      <c r="ER76" s="151"/>
      <c r="ES76" s="50"/>
      <c r="ET76" s="50"/>
      <c r="EU76" s="151"/>
      <c r="EV76" s="50"/>
      <c r="EW76" s="50"/>
      <c r="EX76" s="151"/>
      <c r="EY76" s="50"/>
      <c r="EZ76" s="50"/>
      <c r="FA76" s="151"/>
      <c r="FB76" s="50"/>
      <c r="FC76" s="50"/>
      <c r="FD76" s="151"/>
      <c r="FE76" s="50"/>
      <c r="FF76" s="50"/>
      <c r="FG76" s="151"/>
      <c r="FH76" s="50"/>
      <c r="FI76" s="50"/>
      <c r="FJ76" s="151"/>
      <c r="FK76" s="50"/>
      <c r="FL76" s="50"/>
      <c r="FM76" s="151"/>
      <c r="FN76" s="50"/>
      <c r="FO76" s="50"/>
      <c r="FP76" s="151"/>
      <c r="FQ76" s="50"/>
      <c r="FR76" s="50"/>
      <c r="FS76" s="151"/>
      <c r="FT76" s="50"/>
      <c r="FU76" s="50"/>
      <c r="FV76" s="151"/>
      <c r="FW76" s="50"/>
      <c r="FX76" s="50"/>
      <c r="FY76" s="151"/>
      <c r="FZ76" s="50"/>
      <c r="GA76" s="50"/>
      <c r="GB76" s="151"/>
      <c r="GC76" s="50"/>
      <c r="GD76" s="50"/>
      <c r="GE76" s="151"/>
      <c r="GF76" s="50"/>
      <c r="GG76" s="50"/>
      <c r="GH76" s="151"/>
    </row>
    <row r="77" spans="1:190" s="4" customFormat="1" x14ac:dyDescent="0.25">
      <c r="A77" s="162"/>
      <c r="B77" s="167"/>
      <c r="C77" s="235"/>
      <c r="D77" s="236"/>
      <c r="E77" s="236"/>
      <c r="F77" s="235"/>
      <c r="G77" s="151"/>
      <c r="H77" s="50"/>
      <c r="I77" s="50"/>
      <c r="J77" s="151"/>
      <c r="K77" s="50"/>
      <c r="L77" s="50"/>
      <c r="M77" s="151"/>
      <c r="N77" s="50"/>
      <c r="O77" s="50"/>
      <c r="P77" s="151"/>
      <c r="Q77" s="50"/>
      <c r="R77" s="50"/>
      <c r="S77" s="151"/>
      <c r="T77" s="50"/>
      <c r="U77" s="50"/>
      <c r="V77" s="151"/>
      <c r="W77" s="50"/>
      <c r="X77" s="50"/>
      <c r="Y77" s="151"/>
      <c r="Z77" s="50"/>
      <c r="AA77" s="50"/>
      <c r="AB77" s="151"/>
      <c r="AC77" s="50"/>
      <c r="AD77" s="50"/>
      <c r="AE77" s="151"/>
      <c r="AF77" s="50"/>
      <c r="AG77" s="50"/>
      <c r="AH77" s="151"/>
      <c r="AI77" s="50"/>
      <c r="AJ77" s="50"/>
      <c r="AK77" s="151"/>
      <c r="AL77" s="50"/>
      <c r="AM77" s="50"/>
      <c r="AN77" s="151"/>
      <c r="AO77" s="50"/>
      <c r="AP77" s="50"/>
      <c r="AQ77" s="151"/>
      <c r="AR77" s="50"/>
      <c r="AS77" s="50"/>
      <c r="AT77" s="151"/>
      <c r="AU77" s="50"/>
      <c r="AV77" s="50"/>
      <c r="AW77" s="151"/>
      <c r="AX77" s="50"/>
      <c r="AY77" s="50"/>
      <c r="AZ77" s="151"/>
      <c r="BA77" s="50"/>
      <c r="BB77" s="50"/>
      <c r="BC77" s="151"/>
      <c r="BD77" s="50"/>
      <c r="BE77" s="50"/>
      <c r="BF77" s="151"/>
      <c r="BG77" s="50"/>
      <c r="BH77" s="50"/>
      <c r="BI77" s="151"/>
      <c r="BJ77" s="50"/>
      <c r="BK77" s="50"/>
      <c r="BL77" s="151"/>
      <c r="BM77" s="50"/>
      <c r="BN77" s="50"/>
      <c r="BO77" s="151"/>
      <c r="BP77" s="50"/>
      <c r="BQ77" s="50"/>
      <c r="BR77" s="151"/>
      <c r="BS77" s="50"/>
      <c r="BT77" s="50"/>
      <c r="BU77" s="151"/>
      <c r="BV77" s="50"/>
      <c r="BW77" s="50"/>
      <c r="BX77" s="151"/>
      <c r="BY77" s="50"/>
      <c r="BZ77" s="50"/>
      <c r="CA77" s="151"/>
      <c r="CB77" s="50"/>
      <c r="CC77" s="50"/>
      <c r="CD77" s="151"/>
      <c r="CE77" s="50"/>
      <c r="CF77" s="50"/>
      <c r="CG77" s="151"/>
      <c r="CH77" s="50"/>
      <c r="CI77" s="50"/>
      <c r="CJ77" s="151"/>
      <c r="CK77" s="50"/>
      <c r="CL77" s="50"/>
      <c r="CM77" s="151"/>
      <c r="CN77" s="50"/>
      <c r="CO77" s="50"/>
      <c r="CP77" s="151"/>
      <c r="CQ77" s="50"/>
      <c r="CR77" s="50"/>
      <c r="CS77" s="151"/>
      <c r="CT77" s="50"/>
      <c r="CU77" s="50"/>
      <c r="CV77" s="151"/>
      <c r="CW77" s="50"/>
      <c r="CX77" s="50"/>
      <c r="CY77" s="151"/>
      <c r="CZ77" s="50"/>
      <c r="DA77" s="50"/>
      <c r="DB77" s="151"/>
      <c r="DC77" s="50"/>
      <c r="DD77" s="50"/>
      <c r="DE77" s="151"/>
      <c r="DF77" s="50"/>
      <c r="DG77" s="50"/>
      <c r="DH77" s="151"/>
      <c r="DI77" s="50"/>
      <c r="DJ77" s="50"/>
      <c r="DK77" s="151"/>
      <c r="DL77" s="50"/>
      <c r="DM77" s="50"/>
      <c r="DN77" s="151"/>
      <c r="DO77" s="50"/>
      <c r="DP77" s="50"/>
      <c r="DQ77" s="151"/>
      <c r="DR77" s="50"/>
      <c r="DS77" s="50"/>
      <c r="DT77" s="151"/>
      <c r="DU77" s="50"/>
      <c r="DV77" s="50"/>
      <c r="DW77" s="151"/>
      <c r="DX77" s="50"/>
      <c r="DY77" s="50"/>
      <c r="DZ77" s="151"/>
      <c r="EA77" s="50"/>
      <c r="EB77" s="50"/>
      <c r="EC77" s="151"/>
      <c r="ED77" s="50"/>
      <c r="EE77" s="50"/>
      <c r="EF77" s="151"/>
      <c r="EG77" s="50"/>
      <c r="EH77" s="50"/>
      <c r="EI77" s="151"/>
      <c r="EJ77" s="50"/>
      <c r="EK77" s="50"/>
      <c r="EL77" s="151"/>
      <c r="EM77" s="50"/>
      <c r="EN77" s="50"/>
      <c r="EO77" s="151"/>
      <c r="EP77" s="50"/>
      <c r="EQ77" s="50"/>
      <c r="ER77" s="151"/>
      <c r="ES77" s="50"/>
      <c r="ET77" s="50"/>
      <c r="EU77" s="151"/>
      <c r="EV77" s="50"/>
      <c r="EW77" s="50"/>
      <c r="EX77" s="151"/>
      <c r="EY77" s="50"/>
      <c r="EZ77" s="50"/>
      <c r="FA77" s="151"/>
      <c r="FB77" s="50"/>
      <c r="FC77" s="50"/>
      <c r="FD77" s="151"/>
      <c r="FE77" s="50"/>
      <c r="FF77" s="50"/>
      <c r="FG77" s="151"/>
      <c r="FH77" s="50"/>
      <c r="FI77" s="50"/>
      <c r="FJ77" s="151"/>
      <c r="FK77" s="50"/>
      <c r="FL77" s="50"/>
      <c r="FM77" s="151"/>
      <c r="FN77" s="50"/>
      <c r="FO77" s="50"/>
      <c r="FP77" s="151"/>
      <c r="FQ77" s="50"/>
      <c r="FR77" s="50"/>
      <c r="FS77" s="151"/>
      <c r="FT77" s="50"/>
      <c r="FU77" s="50"/>
      <c r="FV77" s="151"/>
      <c r="FW77" s="50"/>
      <c r="FX77" s="50"/>
      <c r="FY77" s="151"/>
      <c r="FZ77" s="50"/>
      <c r="GA77" s="50"/>
      <c r="GB77" s="151"/>
      <c r="GC77" s="50"/>
      <c r="GD77" s="50"/>
      <c r="GE77" s="151"/>
      <c r="GF77" s="50"/>
      <c r="GG77" s="50"/>
      <c r="GH77" s="151"/>
    </row>
    <row r="78" spans="1:190" s="4" customFormat="1" x14ac:dyDescent="0.25">
      <c r="A78" s="34" t="s">
        <v>182</v>
      </c>
      <c r="B78" s="9"/>
      <c r="C78" s="105"/>
      <c r="D78" s="108"/>
      <c r="E78" s="108"/>
      <c r="F78" s="105"/>
      <c r="G78" s="151"/>
      <c r="H78" s="50"/>
      <c r="I78" s="50"/>
      <c r="J78" s="151"/>
      <c r="K78" s="50"/>
      <c r="L78" s="50"/>
      <c r="M78" s="151"/>
      <c r="N78" s="50"/>
      <c r="O78" s="50"/>
      <c r="P78" s="151"/>
      <c r="Q78" s="50"/>
      <c r="R78" s="50"/>
      <c r="S78" s="151"/>
      <c r="T78" s="50"/>
      <c r="U78" s="50"/>
      <c r="V78" s="151"/>
      <c r="W78" s="50"/>
      <c r="X78" s="50"/>
      <c r="Y78" s="151"/>
      <c r="Z78" s="50"/>
      <c r="AA78" s="50"/>
      <c r="AB78" s="151"/>
      <c r="AC78" s="50"/>
      <c r="AD78" s="50"/>
      <c r="AE78" s="151"/>
      <c r="AF78" s="50"/>
      <c r="AG78" s="50"/>
      <c r="AH78" s="151"/>
      <c r="AI78" s="50"/>
      <c r="AJ78" s="50"/>
      <c r="AK78" s="151"/>
      <c r="AL78" s="50"/>
      <c r="AM78" s="50"/>
      <c r="AN78" s="151"/>
      <c r="AO78" s="50"/>
      <c r="AP78" s="50"/>
      <c r="AQ78" s="151"/>
      <c r="AR78" s="50"/>
      <c r="AS78" s="50"/>
      <c r="AT78" s="151"/>
      <c r="AU78" s="50"/>
      <c r="AV78" s="50"/>
      <c r="AW78" s="151"/>
      <c r="AX78" s="50"/>
      <c r="AY78" s="50"/>
      <c r="AZ78" s="151"/>
      <c r="BA78" s="50"/>
      <c r="BB78" s="50"/>
      <c r="BC78" s="151"/>
      <c r="BD78" s="50"/>
      <c r="BE78" s="50"/>
      <c r="BF78" s="151"/>
      <c r="BG78" s="50"/>
      <c r="BH78" s="50"/>
      <c r="BI78" s="151"/>
      <c r="BJ78" s="50"/>
      <c r="BK78" s="50"/>
      <c r="BL78" s="151"/>
      <c r="BM78" s="50"/>
      <c r="BN78" s="50"/>
      <c r="BO78" s="151"/>
      <c r="BP78" s="50"/>
      <c r="BQ78" s="50"/>
      <c r="BR78" s="151"/>
      <c r="BS78" s="50"/>
      <c r="BT78" s="50"/>
      <c r="BU78" s="151"/>
      <c r="BV78" s="50"/>
      <c r="BW78" s="50"/>
      <c r="BX78" s="151"/>
      <c r="BY78" s="50"/>
      <c r="BZ78" s="50"/>
      <c r="CA78" s="151"/>
      <c r="CB78" s="50"/>
      <c r="CC78" s="50"/>
      <c r="CD78" s="151"/>
      <c r="CE78" s="50"/>
      <c r="CF78" s="50"/>
      <c r="CG78" s="151"/>
      <c r="CH78" s="50"/>
      <c r="CI78" s="50"/>
      <c r="CJ78" s="151"/>
      <c r="CK78" s="50"/>
      <c r="CL78" s="50"/>
      <c r="CM78" s="151"/>
      <c r="CN78" s="50"/>
      <c r="CO78" s="50"/>
      <c r="CP78" s="151"/>
      <c r="CQ78" s="50"/>
      <c r="CR78" s="50"/>
      <c r="CS78" s="151"/>
      <c r="CT78" s="50"/>
      <c r="CU78" s="50"/>
      <c r="CV78" s="151"/>
      <c r="CW78" s="50"/>
      <c r="CX78" s="50"/>
      <c r="CY78" s="151"/>
      <c r="CZ78" s="50"/>
      <c r="DA78" s="50"/>
      <c r="DB78" s="151"/>
      <c r="DC78" s="50"/>
      <c r="DD78" s="50"/>
      <c r="DE78" s="151"/>
      <c r="DF78" s="50"/>
      <c r="DG78" s="50"/>
      <c r="DH78" s="151"/>
      <c r="DI78" s="50"/>
      <c r="DJ78" s="50"/>
      <c r="DK78" s="151"/>
      <c r="DL78" s="50"/>
      <c r="DM78" s="50"/>
      <c r="DN78" s="151"/>
      <c r="DO78" s="50"/>
      <c r="DP78" s="50"/>
      <c r="DQ78" s="151"/>
      <c r="DR78" s="50"/>
      <c r="DS78" s="50"/>
      <c r="DT78" s="151"/>
      <c r="DU78" s="50"/>
      <c r="DV78" s="50"/>
      <c r="DW78" s="151"/>
      <c r="DX78" s="50"/>
      <c r="DY78" s="50"/>
      <c r="DZ78" s="151"/>
      <c r="EA78" s="50"/>
      <c r="EB78" s="50"/>
      <c r="EC78" s="151"/>
      <c r="ED78" s="50"/>
      <c r="EE78" s="50"/>
      <c r="EF78" s="151"/>
      <c r="EG78" s="50"/>
      <c r="EH78" s="50"/>
      <c r="EI78" s="151"/>
      <c r="EJ78" s="50"/>
      <c r="EK78" s="50"/>
      <c r="EL78" s="151"/>
      <c r="EM78" s="50"/>
      <c r="EN78" s="50"/>
      <c r="EO78" s="151"/>
      <c r="EP78" s="50"/>
      <c r="EQ78" s="50"/>
      <c r="ER78" s="151"/>
      <c r="ES78" s="50"/>
      <c r="ET78" s="50"/>
      <c r="EU78" s="151"/>
      <c r="EV78" s="50"/>
      <c r="EW78" s="50"/>
      <c r="EX78" s="151"/>
      <c r="EY78" s="50"/>
      <c r="EZ78" s="50"/>
      <c r="FA78" s="151"/>
      <c r="FB78" s="50"/>
      <c r="FC78" s="50"/>
      <c r="FD78" s="151"/>
      <c r="FE78" s="50"/>
      <c r="FF78" s="50"/>
      <c r="FG78" s="151"/>
      <c r="FH78" s="50"/>
      <c r="FI78" s="50"/>
      <c r="FJ78" s="151"/>
      <c r="FK78" s="50"/>
      <c r="FL78" s="50"/>
      <c r="FM78" s="151"/>
      <c r="FN78" s="50"/>
      <c r="FO78" s="50"/>
      <c r="FP78" s="151"/>
      <c r="FQ78" s="50"/>
      <c r="FR78" s="50"/>
      <c r="FS78" s="151"/>
      <c r="FT78" s="50"/>
      <c r="FU78" s="50"/>
      <c r="FV78" s="151"/>
      <c r="FW78" s="50"/>
      <c r="FX78" s="50"/>
      <c r="FY78" s="151"/>
      <c r="FZ78" s="50"/>
      <c r="GA78" s="50"/>
      <c r="GB78" s="151"/>
      <c r="GC78" s="50"/>
      <c r="GD78" s="50"/>
      <c r="GE78" s="151"/>
      <c r="GF78" s="50"/>
      <c r="GG78" s="50"/>
      <c r="GH78" s="151"/>
    </row>
    <row r="79" spans="1:190" s="4" customFormat="1" ht="15.75" x14ac:dyDescent="0.25">
      <c r="A79" s="226" t="s">
        <v>7</v>
      </c>
      <c r="B79" s="12"/>
      <c r="C79" s="105"/>
      <c r="D79" s="108"/>
      <c r="E79" s="108"/>
      <c r="F79" s="105"/>
      <c r="G79" s="151"/>
      <c r="H79" s="50"/>
      <c r="I79" s="50"/>
      <c r="J79" s="151"/>
      <c r="K79" s="50"/>
      <c r="L79" s="50"/>
      <c r="M79" s="151"/>
      <c r="N79" s="50"/>
      <c r="O79" s="50"/>
      <c r="P79" s="151"/>
      <c r="Q79" s="50"/>
      <c r="R79" s="50"/>
      <c r="S79" s="151"/>
      <c r="T79" s="50"/>
      <c r="U79" s="50"/>
      <c r="V79" s="151"/>
      <c r="W79" s="50"/>
      <c r="X79" s="50"/>
      <c r="Y79" s="151"/>
      <c r="Z79" s="50"/>
      <c r="AA79" s="50"/>
      <c r="AB79" s="151"/>
      <c r="AC79" s="50"/>
      <c r="AD79" s="50"/>
      <c r="AE79" s="151"/>
      <c r="AF79" s="50"/>
      <c r="AG79" s="50"/>
      <c r="AH79" s="151"/>
      <c r="AI79" s="50"/>
      <c r="AJ79" s="50"/>
      <c r="AK79" s="151"/>
      <c r="AL79" s="50"/>
      <c r="AM79" s="50"/>
      <c r="AN79" s="151"/>
      <c r="AO79" s="50"/>
      <c r="AP79" s="50"/>
      <c r="AQ79" s="151"/>
      <c r="AR79" s="50"/>
      <c r="AS79" s="50"/>
      <c r="AT79" s="151"/>
      <c r="AU79" s="50"/>
      <c r="AV79" s="50"/>
      <c r="AW79" s="151"/>
      <c r="AX79" s="50"/>
      <c r="AY79" s="50"/>
      <c r="AZ79" s="151"/>
      <c r="BA79" s="50"/>
      <c r="BB79" s="50"/>
      <c r="BC79" s="151"/>
      <c r="BD79" s="50"/>
      <c r="BE79" s="50"/>
      <c r="BF79" s="151"/>
      <c r="BG79" s="50"/>
      <c r="BH79" s="50"/>
      <c r="BI79" s="151"/>
      <c r="BJ79" s="50"/>
      <c r="BK79" s="50"/>
      <c r="BL79" s="151"/>
      <c r="BM79" s="50"/>
      <c r="BN79" s="50"/>
      <c r="BO79" s="151"/>
      <c r="BP79" s="50"/>
      <c r="BQ79" s="50"/>
      <c r="BR79" s="151"/>
      <c r="BS79" s="50"/>
      <c r="BT79" s="50"/>
      <c r="BU79" s="151"/>
      <c r="BV79" s="50"/>
      <c r="BW79" s="50"/>
      <c r="BX79" s="151"/>
      <c r="BY79" s="50"/>
      <c r="BZ79" s="50"/>
      <c r="CA79" s="151"/>
      <c r="CB79" s="50"/>
      <c r="CC79" s="50"/>
      <c r="CD79" s="151"/>
      <c r="CE79" s="50"/>
      <c r="CF79" s="50"/>
      <c r="CG79" s="151"/>
      <c r="CH79" s="50"/>
      <c r="CI79" s="50"/>
      <c r="CJ79" s="151"/>
      <c r="CK79" s="50"/>
      <c r="CL79" s="50"/>
      <c r="CM79" s="151"/>
      <c r="CN79" s="50"/>
      <c r="CO79" s="50"/>
      <c r="CP79" s="151"/>
      <c r="CQ79" s="50"/>
      <c r="CR79" s="50"/>
      <c r="CS79" s="151"/>
      <c r="CT79" s="50"/>
      <c r="CU79" s="50"/>
      <c r="CV79" s="151"/>
      <c r="CW79" s="50"/>
      <c r="CX79" s="50"/>
      <c r="CY79" s="151"/>
      <c r="CZ79" s="50"/>
      <c r="DA79" s="50"/>
      <c r="DB79" s="151"/>
      <c r="DC79" s="50"/>
      <c r="DD79" s="50"/>
      <c r="DE79" s="151"/>
      <c r="DF79" s="50"/>
      <c r="DG79" s="50"/>
      <c r="DH79" s="151"/>
      <c r="DI79" s="50"/>
      <c r="DJ79" s="50"/>
      <c r="DK79" s="151"/>
      <c r="DL79" s="50"/>
      <c r="DM79" s="50"/>
      <c r="DN79" s="151"/>
      <c r="DO79" s="50"/>
      <c r="DP79" s="50"/>
      <c r="DQ79" s="151"/>
      <c r="DR79" s="50"/>
      <c r="DS79" s="50"/>
      <c r="DT79" s="151"/>
      <c r="DU79" s="50"/>
      <c r="DV79" s="50"/>
      <c r="DW79" s="151"/>
      <c r="DX79" s="50"/>
      <c r="DY79" s="50"/>
      <c r="DZ79" s="151"/>
      <c r="EA79" s="50"/>
      <c r="EB79" s="50"/>
      <c r="EC79" s="151"/>
      <c r="ED79" s="50"/>
      <c r="EE79" s="50"/>
      <c r="EF79" s="151"/>
      <c r="EG79" s="50"/>
      <c r="EH79" s="50"/>
      <c r="EI79" s="151"/>
      <c r="EJ79" s="50"/>
      <c r="EK79" s="50"/>
      <c r="EL79" s="151"/>
      <c r="EM79" s="50"/>
      <c r="EN79" s="50"/>
      <c r="EO79" s="151"/>
      <c r="EP79" s="50"/>
      <c r="EQ79" s="50"/>
      <c r="ER79" s="151"/>
      <c r="ES79" s="50"/>
      <c r="ET79" s="50"/>
      <c r="EU79" s="151"/>
      <c r="EV79" s="50"/>
      <c r="EW79" s="50"/>
      <c r="EX79" s="151"/>
      <c r="EY79" s="50"/>
      <c r="EZ79" s="50"/>
      <c r="FA79" s="151"/>
      <c r="FB79" s="50"/>
      <c r="FC79" s="50"/>
      <c r="FD79" s="151"/>
      <c r="FE79" s="50"/>
      <c r="FF79" s="50"/>
      <c r="FG79" s="151"/>
      <c r="FH79" s="50"/>
      <c r="FI79" s="50"/>
      <c r="FJ79" s="151"/>
      <c r="FK79" s="50"/>
      <c r="FL79" s="50"/>
      <c r="FM79" s="151"/>
      <c r="FN79" s="50"/>
      <c r="FO79" s="50"/>
      <c r="FP79" s="151"/>
      <c r="FQ79" s="50"/>
      <c r="FR79" s="50"/>
      <c r="FS79" s="151"/>
      <c r="FT79" s="50"/>
      <c r="FU79" s="50"/>
      <c r="FV79" s="151"/>
      <c r="FW79" s="50"/>
      <c r="FX79" s="50"/>
      <c r="FY79" s="151"/>
      <c r="FZ79" s="50"/>
      <c r="GA79" s="50"/>
      <c r="GB79" s="151"/>
      <c r="GC79" s="50"/>
      <c r="GD79" s="50"/>
      <c r="GE79" s="151"/>
      <c r="GF79" s="50"/>
      <c r="GG79" s="50"/>
      <c r="GH79" s="151"/>
    </row>
    <row r="80" spans="1:190" s="4" customFormat="1" x14ac:dyDescent="0.25">
      <c r="A80" s="22" t="s">
        <v>169</v>
      </c>
      <c r="B80" s="12"/>
      <c r="C80" s="105"/>
      <c r="D80" s="108"/>
      <c r="E80" s="108"/>
      <c r="F80" s="105"/>
      <c r="G80" s="151"/>
      <c r="H80" s="50"/>
      <c r="I80" s="50"/>
      <c r="J80" s="151"/>
      <c r="K80" s="50"/>
      <c r="L80" s="50"/>
      <c r="M80" s="151"/>
      <c r="N80" s="50"/>
      <c r="O80" s="50"/>
      <c r="P80" s="151"/>
      <c r="Q80" s="50"/>
      <c r="R80" s="50"/>
      <c r="S80" s="151"/>
      <c r="T80" s="50"/>
      <c r="U80" s="50"/>
      <c r="V80" s="151"/>
      <c r="W80" s="50"/>
      <c r="X80" s="50"/>
      <c r="Y80" s="151"/>
      <c r="Z80" s="50"/>
      <c r="AA80" s="50"/>
      <c r="AB80" s="151"/>
      <c r="AC80" s="50"/>
      <c r="AD80" s="50"/>
      <c r="AE80" s="151"/>
      <c r="AF80" s="50"/>
      <c r="AG80" s="50"/>
      <c r="AH80" s="151"/>
      <c r="AI80" s="50"/>
      <c r="AJ80" s="50"/>
      <c r="AK80" s="151"/>
      <c r="AL80" s="50"/>
      <c r="AM80" s="50"/>
      <c r="AN80" s="151"/>
      <c r="AO80" s="50"/>
      <c r="AP80" s="50"/>
      <c r="AQ80" s="151"/>
      <c r="AR80" s="50"/>
      <c r="AS80" s="50"/>
      <c r="AT80" s="151"/>
      <c r="AU80" s="50"/>
      <c r="AV80" s="50"/>
      <c r="AW80" s="151"/>
      <c r="AX80" s="50"/>
      <c r="AY80" s="50"/>
      <c r="AZ80" s="151"/>
      <c r="BA80" s="50"/>
      <c r="BB80" s="50"/>
      <c r="BC80" s="151"/>
      <c r="BD80" s="50"/>
      <c r="BE80" s="50"/>
      <c r="BF80" s="151"/>
      <c r="BG80" s="50"/>
      <c r="BH80" s="50"/>
      <c r="BI80" s="151"/>
      <c r="BJ80" s="50"/>
      <c r="BK80" s="50"/>
      <c r="BL80" s="151"/>
      <c r="BM80" s="50"/>
      <c r="BN80" s="50"/>
      <c r="BO80" s="151"/>
      <c r="BP80" s="50"/>
      <c r="BQ80" s="50"/>
      <c r="BR80" s="151"/>
      <c r="BS80" s="50"/>
      <c r="BT80" s="50"/>
      <c r="BU80" s="151"/>
      <c r="BV80" s="50"/>
      <c r="BW80" s="50"/>
      <c r="BX80" s="151"/>
      <c r="BY80" s="50"/>
      <c r="BZ80" s="50"/>
      <c r="CA80" s="151"/>
      <c r="CB80" s="50"/>
      <c r="CC80" s="50"/>
      <c r="CD80" s="151"/>
      <c r="CE80" s="50"/>
      <c r="CF80" s="50"/>
      <c r="CG80" s="151"/>
      <c r="CH80" s="50"/>
      <c r="CI80" s="50"/>
      <c r="CJ80" s="151"/>
      <c r="CK80" s="50"/>
      <c r="CL80" s="50"/>
      <c r="CM80" s="151"/>
      <c r="CN80" s="50"/>
      <c r="CO80" s="50"/>
      <c r="CP80" s="151"/>
      <c r="CQ80" s="50"/>
      <c r="CR80" s="50"/>
      <c r="CS80" s="151"/>
      <c r="CT80" s="50"/>
      <c r="CU80" s="50"/>
      <c r="CV80" s="151"/>
      <c r="CW80" s="50"/>
      <c r="CX80" s="50"/>
      <c r="CY80" s="151"/>
      <c r="CZ80" s="50"/>
      <c r="DA80" s="50"/>
      <c r="DB80" s="151"/>
      <c r="DC80" s="50"/>
      <c r="DD80" s="50"/>
      <c r="DE80" s="151"/>
      <c r="DF80" s="50"/>
      <c r="DG80" s="50"/>
      <c r="DH80" s="151"/>
      <c r="DI80" s="50"/>
      <c r="DJ80" s="50"/>
      <c r="DK80" s="151"/>
      <c r="DL80" s="50"/>
      <c r="DM80" s="50"/>
      <c r="DN80" s="151"/>
      <c r="DO80" s="50"/>
      <c r="DP80" s="50"/>
      <c r="DQ80" s="151"/>
      <c r="DR80" s="50"/>
      <c r="DS80" s="50"/>
      <c r="DT80" s="151"/>
      <c r="DU80" s="50"/>
      <c r="DV80" s="50"/>
      <c r="DW80" s="151"/>
      <c r="DX80" s="50"/>
      <c r="DY80" s="50"/>
      <c r="DZ80" s="151"/>
      <c r="EA80" s="50"/>
      <c r="EB80" s="50"/>
      <c r="EC80" s="151"/>
      <c r="ED80" s="50"/>
      <c r="EE80" s="50"/>
      <c r="EF80" s="151"/>
      <c r="EG80" s="50"/>
      <c r="EH80" s="50"/>
      <c r="EI80" s="151"/>
      <c r="EJ80" s="50"/>
      <c r="EK80" s="50"/>
      <c r="EL80" s="151"/>
      <c r="EM80" s="50"/>
      <c r="EN80" s="50"/>
      <c r="EO80" s="151"/>
      <c r="EP80" s="50"/>
      <c r="EQ80" s="50"/>
      <c r="ER80" s="151"/>
      <c r="ES80" s="50"/>
      <c r="ET80" s="50"/>
      <c r="EU80" s="151"/>
      <c r="EV80" s="50"/>
      <c r="EW80" s="50"/>
      <c r="EX80" s="151"/>
      <c r="EY80" s="50"/>
      <c r="EZ80" s="50"/>
      <c r="FA80" s="151"/>
      <c r="FB80" s="50"/>
      <c r="FC80" s="50"/>
      <c r="FD80" s="151"/>
      <c r="FE80" s="50"/>
      <c r="FF80" s="50"/>
      <c r="FG80" s="151"/>
      <c r="FH80" s="50"/>
      <c r="FI80" s="50"/>
      <c r="FJ80" s="151"/>
      <c r="FK80" s="50"/>
      <c r="FL80" s="50"/>
      <c r="FM80" s="151"/>
      <c r="FN80" s="50"/>
      <c r="FO80" s="50"/>
      <c r="FP80" s="151"/>
      <c r="FQ80" s="50"/>
      <c r="FR80" s="50"/>
      <c r="FS80" s="151"/>
      <c r="FT80" s="50"/>
      <c r="FU80" s="50"/>
      <c r="FV80" s="151"/>
      <c r="FW80" s="50"/>
      <c r="FX80" s="50"/>
      <c r="FY80" s="151"/>
      <c r="FZ80" s="50"/>
      <c r="GA80" s="50"/>
      <c r="GB80" s="151"/>
      <c r="GC80" s="50"/>
      <c r="GD80" s="50"/>
      <c r="GE80" s="151"/>
      <c r="GF80" s="50"/>
      <c r="GG80" s="50"/>
      <c r="GH80" s="151"/>
    </row>
    <row r="81" spans="1:190" s="4" customFormat="1" ht="17.25" customHeight="1" x14ac:dyDescent="0.25">
      <c r="A81" s="17" t="s">
        <v>148</v>
      </c>
      <c r="B81" s="7"/>
      <c r="C81" s="105">
        <v>6887</v>
      </c>
      <c r="D81" s="108"/>
      <c r="E81" s="108"/>
      <c r="F81" s="105"/>
      <c r="G81" s="151"/>
      <c r="H81" s="50"/>
      <c r="I81" s="50"/>
      <c r="J81" s="151"/>
      <c r="K81" s="50"/>
      <c r="L81" s="50"/>
      <c r="M81" s="151"/>
      <c r="N81" s="50"/>
      <c r="O81" s="50"/>
      <c r="P81" s="151"/>
      <c r="Q81" s="50"/>
      <c r="R81" s="50"/>
      <c r="S81" s="151"/>
      <c r="T81" s="50"/>
      <c r="U81" s="50"/>
      <c r="V81" s="151"/>
      <c r="W81" s="50"/>
      <c r="X81" s="50"/>
      <c r="Y81" s="151"/>
      <c r="Z81" s="50"/>
      <c r="AA81" s="50"/>
      <c r="AB81" s="151"/>
      <c r="AC81" s="50"/>
      <c r="AD81" s="50"/>
      <c r="AE81" s="151"/>
      <c r="AF81" s="50"/>
      <c r="AG81" s="50"/>
      <c r="AH81" s="151"/>
      <c r="AI81" s="50"/>
      <c r="AJ81" s="50"/>
      <c r="AK81" s="151"/>
      <c r="AL81" s="50"/>
      <c r="AM81" s="50"/>
      <c r="AN81" s="151"/>
      <c r="AO81" s="50"/>
      <c r="AP81" s="50"/>
      <c r="AQ81" s="151"/>
      <c r="AR81" s="50"/>
      <c r="AS81" s="50"/>
      <c r="AT81" s="151"/>
      <c r="AU81" s="50"/>
      <c r="AV81" s="50"/>
      <c r="AW81" s="151"/>
      <c r="AX81" s="50"/>
      <c r="AY81" s="50"/>
      <c r="AZ81" s="151"/>
      <c r="BA81" s="50"/>
      <c r="BB81" s="50"/>
      <c r="BC81" s="151"/>
      <c r="BD81" s="50"/>
      <c r="BE81" s="50"/>
      <c r="BF81" s="151"/>
      <c r="BG81" s="50"/>
      <c r="BH81" s="50"/>
      <c r="BI81" s="151"/>
      <c r="BJ81" s="50"/>
      <c r="BK81" s="50"/>
      <c r="BL81" s="151"/>
      <c r="BM81" s="50"/>
      <c r="BN81" s="50"/>
      <c r="BO81" s="151"/>
      <c r="BP81" s="50"/>
      <c r="BQ81" s="50"/>
      <c r="BR81" s="151"/>
      <c r="BS81" s="50"/>
      <c r="BT81" s="50"/>
      <c r="BU81" s="151"/>
      <c r="BV81" s="50"/>
      <c r="BW81" s="50"/>
      <c r="BX81" s="151"/>
      <c r="BY81" s="50"/>
      <c r="BZ81" s="50"/>
      <c r="CA81" s="151"/>
      <c r="CB81" s="50"/>
      <c r="CC81" s="50"/>
      <c r="CD81" s="151"/>
      <c r="CE81" s="50"/>
      <c r="CF81" s="50"/>
      <c r="CG81" s="151"/>
      <c r="CH81" s="50"/>
      <c r="CI81" s="50"/>
      <c r="CJ81" s="151"/>
      <c r="CK81" s="50"/>
      <c r="CL81" s="50"/>
      <c r="CM81" s="151"/>
      <c r="CN81" s="50"/>
      <c r="CO81" s="50"/>
      <c r="CP81" s="151"/>
      <c r="CQ81" s="50"/>
      <c r="CR81" s="50"/>
      <c r="CS81" s="151"/>
      <c r="CT81" s="50"/>
      <c r="CU81" s="50"/>
      <c r="CV81" s="151"/>
      <c r="CW81" s="50"/>
      <c r="CX81" s="50"/>
      <c r="CY81" s="151"/>
      <c r="CZ81" s="50"/>
      <c r="DA81" s="50"/>
      <c r="DB81" s="151"/>
      <c r="DC81" s="50"/>
      <c r="DD81" s="50"/>
      <c r="DE81" s="151"/>
      <c r="DF81" s="50"/>
      <c r="DG81" s="50"/>
      <c r="DH81" s="151"/>
      <c r="DI81" s="50"/>
      <c r="DJ81" s="50"/>
      <c r="DK81" s="151"/>
      <c r="DL81" s="50"/>
      <c r="DM81" s="50"/>
      <c r="DN81" s="151"/>
      <c r="DO81" s="50"/>
      <c r="DP81" s="50"/>
      <c r="DQ81" s="151"/>
      <c r="DR81" s="50"/>
      <c r="DS81" s="50"/>
      <c r="DT81" s="151"/>
      <c r="DU81" s="50"/>
      <c r="DV81" s="50"/>
      <c r="DW81" s="151"/>
      <c r="DX81" s="50"/>
      <c r="DY81" s="50"/>
      <c r="DZ81" s="151"/>
      <c r="EA81" s="50"/>
      <c r="EB81" s="50"/>
      <c r="EC81" s="151"/>
      <c r="ED81" s="50"/>
      <c r="EE81" s="50"/>
      <c r="EF81" s="151"/>
      <c r="EG81" s="50"/>
      <c r="EH81" s="50"/>
      <c r="EI81" s="151"/>
      <c r="EJ81" s="50"/>
      <c r="EK81" s="50"/>
      <c r="EL81" s="151"/>
      <c r="EM81" s="50"/>
      <c r="EN81" s="50"/>
      <c r="EO81" s="151"/>
      <c r="EP81" s="50"/>
      <c r="EQ81" s="50"/>
      <c r="ER81" s="151"/>
      <c r="ES81" s="50"/>
      <c r="ET81" s="50"/>
      <c r="EU81" s="151"/>
      <c r="EV81" s="50"/>
      <c r="EW81" s="50"/>
      <c r="EX81" s="151"/>
      <c r="EY81" s="50"/>
      <c r="EZ81" s="50"/>
      <c r="FA81" s="151"/>
      <c r="FB81" s="50"/>
      <c r="FC81" s="50"/>
      <c r="FD81" s="151"/>
      <c r="FE81" s="50"/>
      <c r="FF81" s="50"/>
      <c r="FG81" s="151"/>
      <c r="FH81" s="50"/>
      <c r="FI81" s="50"/>
      <c r="FJ81" s="151"/>
      <c r="FK81" s="50"/>
      <c r="FL81" s="50"/>
      <c r="FM81" s="151"/>
      <c r="FN81" s="50"/>
      <c r="FO81" s="50"/>
      <c r="FP81" s="151"/>
      <c r="FQ81" s="50"/>
      <c r="FR81" s="50"/>
      <c r="FS81" s="151"/>
      <c r="FT81" s="50"/>
      <c r="FU81" s="50"/>
      <c r="FV81" s="151"/>
      <c r="FW81" s="50"/>
      <c r="FX81" s="50"/>
      <c r="FY81" s="151"/>
      <c r="FZ81" s="50"/>
      <c r="GA81" s="50"/>
      <c r="GB81" s="151"/>
      <c r="GC81" s="50"/>
      <c r="GD81" s="50"/>
      <c r="GE81" s="151"/>
      <c r="GF81" s="50"/>
      <c r="GG81" s="50"/>
      <c r="GH81" s="151"/>
    </row>
    <row r="82" spans="1:190" s="4" customFormat="1" ht="15" customHeight="1" x14ac:dyDescent="0.25">
      <c r="A82" s="25" t="s">
        <v>149</v>
      </c>
      <c r="B82" s="7"/>
      <c r="C82" s="105"/>
      <c r="D82" s="105"/>
      <c r="E82" s="105"/>
      <c r="F82" s="105"/>
      <c r="G82" s="151"/>
      <c r="H82" s="50"/>
      <c r="I82" s="50"/>
      <c r="J82" s="151"/>
      <c r="K82" s="50"/>
      <c r="L82" s="50"/>
      <c r="M82" s="151"/>
      <c r="N82" s="50"/>
      <c r="O82" s="50"/>
      <c r="P82" s="151"/>
      <c r="Q82" s="50"/>
      <c r="R82" s="50"/>
      <c r="S82" s="151"/>
      <c r="T82" s="50"/>
      <c r="U82" s="50"/>
      <c r="V82" s="151"/>
      <c r="W82" s="50"/>
      <c r="X82" s="50"/>
      <c r="Y82" s="151"/>
      <c r="Z82" s="50"/>
      <c r="AA82" s="50"/>
      <c r="AB82" s="151"/>
      <c r="AC82" s="50"/>
      <c r="AD82" s="50"/>
      <c r="AE82" s="151"/>
      <c r="AF82" s="50"/>
      <c r="AG82" s="50"/>
      <c r="AH82" s="151"/>
      <c r="AI82" s="50"/>
      <c r="AJ82" s="50"/>
      <c r="AK82" s="151"/>
      <c r="AL82" s="50"/>
      <c r="AM82" s="50"/>
      <c r="AN82" s="151"/>
      <c r="AO82" s="50"/>
      <c r="AP82" s="50"/>
      <c r="AQ82" s="151"/>
      <c r="AR82" s="50"/>
      <c r="AS82" s="50"/>
      <c r="AT82" s="151"/>
      <c r="AU82" s="50"/>
      <c r="AV82" s="50"/>
      <c r="AW82" s="151"/>
      <c r="AX82" s="50"/>
      <c r="AY82" s="50"/>
      <c r="AZ82" s="151"/>
      <c r="BA82" s="50"/>
      <c r="BB82" s="50"/>
      <c r="BC82" s="151"/>
      <c r="BD82" s="50"/>
      <c r="BE82" s="50"/>
      <c r="BF82" s="151"/>
      <c r="BG82" s="50"/>
      <c r="BH82" s="50"/>
      <c r="BI82" s="151"/>
      <c r="BJ82" s="50"/>
      <c r="BK82" s="50"/>
      <c r="BL82" s="151"/>
      <c r="BM82" s="50"/>
      <c r="BN82" s="50"/>
      <c r="BO82" s="151"/>
      <c r="BP82" s="50"/>
      <c r="BQ82" s="50"/>
      <c r="BR82" s="151"/>
      <c r="BS82" s="50"/>
      <c r="BT82" s="50"/>
      <c r="BU82" s="151"/>
      <c r="BV82" s="50"/>
      <c r="BW82" s="50"/>
      <c r="BX82" s="151"/>
      <c r="BY82" s="50"/>
      <c r="BZ82" s="50"/>
      <c r="CA82" s="151"/>
      <c r="CB82" s="50"/>
      <c r="CC82" s="50"/>
      <c r="CD82" s="151"/>
      <c r="CE82" s="50"/>
      <c r="CF82" s="50"/>
      <c r="CG82" s="151"/>
      <c r="CH82" s="50"/>
      <c r="CI82" s="50"/>
      <c r="CJ82" s="151"/>
      <c r="CK82" s="50"/>
      <c r="CL82" s="50"/>
      <c r="CM82" s="151"/>
      <c r="CN82" s="50"/>
      <c r="CO82" s="50"/>
      <c r="CP82" s="151"/>
      <c r="CQ82" s="50"/>
      <c r="CR82" s="50"/>
      <c r="CS82" s="151"/>
      <c r="CT82" s="50"/>
      <c r="CU82" s="50"/>
      <c r="CV82" s="151"/>
      <c r="CW82" s="50"/>
      <c r="CX82" s="50"/>
      <c r="CY82" s="151"/>
      <c r="CZ82" s="50"/>
      <c r="DA82" s="50"/>
      <c r="DB82" s="151"/>
      <c r="DC82" s="50"/>
      <c r="DD82" s="50"/>
      <c r="DE82" s="151"/>
      <c r="DF82" s="50"/>
      <c r="DG82" s="50"/>
      <c r="DH82" s="151"/>
      <c r="DI82" s="50"/>
      <c r="DJ82" s="50"/>
      <c r="DK82" s="151"/>
      <c r="DL82" s="50"/>
      <c r="DM82" s="50"/>
      <c r="DN82" s="151"/>
      <c r="DO82" s="50"/>
      <c r="DP82" s="50"/>
      <c r="DQ82" s="151"/>
      <c r="DR82" s="50"/>
      <c r="DS82" s="50"/>
      <c r="DT82" s="151"/>
      <c r="DU82" s="50"/>
      <c r="DV82" s="50"/>
      <c r="DW82" s="151"/>
      <c r="DX82" s="50"/>
      <c r="DY82" s="50"/>
      <c r="DZ82" s="151"/>
      <c r="EA82" s="50"/>
      <c r="EB82" s="50"/>
      <c r="EC82" s="151"/>
      <c r="ED82" s="50"/>
      <c r="EE82" s="50"/>
      <c r="EF82" s="151"/>
      <c r="EG82" s="50"/>
      <c r="EH82" s="50"/>
      <c r="EI82" s="151"/>
      <c r="EJ82" s="50"/>
      <c r="EK82" s="50"/>
      <c r="EL82" s="151"/>
      <c r="EM82" s="50"/>
      <c r="EN82" s="50"/>
      <c r="EO82" s="151"/>
      <c r="EP82" s="50"/>
      <c r="EQ82" s="50"/>
      <c r="ER82" s="151"/>
      <c r="ES82" s="50"/>
      <c r="ET82" s="50"/>
      <c r="EU82" s="151"/>
      <c r="EV82" s="50"/>
      <c r="EW82" s="50"/>
      <c r="EX82" s="151"/>
      <c r="EY82" s="50"/>
      <c r="EZ82" s="50"/>
      <c r="FA82" s="151"/>
      <c r="FB82" s="50"/>
      <c r="FC82" s="50"/>
      <c r="FD82" s="151"/>
      <c r="FE82" s="50"/>
      <c r="FF82" s="50"/>
      <c r="FG82" s="151"/>
      <c r="FH82" s="50"/>
      <c r="FI82" s="50"/>
      <c r="FJ82" s="151"/>
      <c r="FK82" s="50"/>
      <c r="FL82" s="50"/>
      <c r="FM82" s="151"/>
      <c r="FN82" s="50"/>
      <c r="FO82" s="50"/>
      <c r="FP82" s="151"/>
      <c r="FQ82" s="50"/>
      <c r="FR82" s="50"/>
      <c r="FS82" s="151"/>
      <c r="FT82" s="50"/>
      <c r="FU82" s="50"/>
      <c r="FV82" s="151"/>
      <c r="FW82" s="50"/>
      <c r="FX82" s="50"/>
      <c r="FY82" s="151"/>
      <c r="FZ82" s="50"/>
      <c r="GA82" s="50"/>
      <c r="GB82" s="151"/>
      <c r="GC82" s="50"/>
      <c r="GD82" s="50"/>
      <c r="GE82" s="151"/>
      <c r="GF82" s="50"/>
      <c r="GG82" s="50"/>
      <c r="GH82" s="151"/>
    </row>
    <row r="83" spans="1:190" s="4" customFormat="1" ht="30" customHeight="1" x14ac:dyDescent="0.25">
      <c r="A83" s="25" t="s">
        <v>150</v>
      </c>
      <c r="B83" s="7"/>
      <c r="C83" s="105"/>
      <c r="D83" s="105"/>
      <c r="E83" s="105"/>
      <c r="F83" s="105"/>
      <c r="G83" s="151"/>
      <c r="H83" s="50"/>
      <c r="I83" s="50"/>
      <c r="J83" s="151"/>
      <c r="K83" s="50"/>
      <c r="L83" s="50"/>
      <c r="M83" s="151"/>
      <c r="N83" s="50"/>
      <c r="O83" s="50"/>
      <c r="P83" s="151"/>
      <c r="Q83" s="50"/>
      <c r="R83" s="50"/>
      <c r="S83" s="151"/>
      <c r="T83" s="50"/>
      <c r="U83" s="50"/>
      <c r="V83" s="151"/>
      <c r="W83" s="50"/>
      <c r="X83" s="50"/>
      <c r="Y83" s="151"/>
      <c r="Z83" s="50"/>
      <c r="AA83" s="50"/>
      <c r="AB83" s="151"/>
      <c r="AC83" s="50"/>
      <c r="AD83" s="50"/>
      <c r="AE83" s="151"/>
      <c r="AF83" s="50"/>
      <c r="AG83" s="50"/>
      <c r="AH83" s="151"/>
      <c r="AI83" s="50"/>
      <c r="AJ83" s="50"/>
      <c r="AK83" s="151"/>
      <c r="AL83" s="50"/>
      <c r="AM83" s="50"/>
      <c r="AN83" s="151"/>
      <c r="AO83" s="50"/>
      <c r="AP83" s="50"/>
      <c r="AQ83" s="151"/>
      <c r="AR83" s="50"/>
      <c r="AS83" s="50"/>
      <c r="AT83" s="151"/>
      <c r="AU83" s="50"/>
      <c r="AV83" s="50"/>
      <c r="AW83" s="151"/>
      <c r="AX83" s="50"/>
      <c r="AY83" s="50"/>
      <c r="AZ83" s="151"/>
      <c r="BA83" s="50"/>
      <c r="BB83" s="50"/>
      <c r="BC83" s="151"/>
      <c r="BD83" s="50"/>
      <c r="BE83" s="50"/>
      <c r="BF83" s="151"/>
      <c r="BG83" s="50"/>
      <c r="BH83" s="50"/>
      <c r="BI83" s="151"/>
      <c r="BJ83" s="50"/>
      <c r="BK83" s="50"/>
      <c r="BL83" s="151"/>
      <c r="BM83" s="50"/>
      <c r="BN83" s="50"/>
      <c r="BO83" s="151"/>
      <c r="BP83" s="50"/>
      <c r="BQ83" s="50"/>
      <c r="BR83" s="151"/>
      <c r="BS83" s="50"/>
      <c r="BT83" s="50"/>
      <c r="BU83" s="151"/>
      <c r="BV83" s="50"/>
      <c r="BW83" s="50"/>
      <c r="BX83" s="151"/>
      <c r="BY83" s="50"/>
      <c r="BZ83" s="50"/>
      <c r="CA83" s="151"/>
      <c r="CB83" s="50"/>
      <c r="CC83" s="50"/>
      <c r="CD83" s="151"/>
      <c r="CE83" s="50"/>
      <c r="CF83" s="50"/>
      <c r="CG83" s="151"/>
      <c r="CH83" s="50"/>
      <c r="CI83" s="50"/>
      <c r="CJ83" s="151"/>
      <c r="CK83" s="50"/>
      <c r="CL83" s="50"/>
      <c r="CM83" s="151"/>
      <c r="CN83" s="50"/>
      <c r="CO83" s="50"/>
      <c r="CP83" s="151"/>
      <c r="CQ83" s="50"/>
      <c r="CR83" s="50"/>
      <c r="CS83" s="151"/>
      <c r="CT83" s="50"/>
      <c r="CU83" s="50"/>
      <c r="CV83" s="151"/>
      <c r="CW83" s="50"/>
      <c r="CX83" s="50"/>
      <c r="CY83" s="151"/>
      <c r="CZ83" s="50"/>
      <c r="DA83" s="50"/>
      <c r="DB83" s="151"/>
      <c r="DC83" s="50"/>
      <c r="DD83" s="50"/>
      <c r="DE83" s="151"/>
      <c r="DF83" s="50"/>
      <c r="DG83" s="50"/>
      <c r="DH83" s="151"/>
      <c r="DI83" s="50"/>
      <c r="DJ83" s="50"/>
      <c r="DK83" s="151"/>
      <c r="DL83" s="50"/>
      <c r="DM83" s="50"/>
      <c r="DN83" s="151"/>
      <c r="DO83" s="50"/>
      <c r="DP83" s="50"/>
      <c r="DQ83" s="151"/>
      <c r="DR83" s="50"/>
      <c r="DS83" s="50"/>
      <c r="DT83" s="151"/>
      <c r="DU83" s="50"/>
      <c r="DV83" s="50"/>
      <c r="DW83" s="151"/>
      <c r="DX83" s="50"/>
      <c r="DY83" s="50"/>
      <c r="DZ83" s="151"/>
      <c r="EA83" s="50"/>
      <c r="EB83" s="50"/>
      <c r="EC83" s="151"/>
      <c r="ED83" s="50"/>
      <c r="EE83" s="50"/>
      <c r="EF83" s="151"/>
      <c r="EG83" s="50"/>
      <c r="EH83" s="50"/>
      <c r="EI83" s="151"/>
      <c r="EJ83" s="50"/>
      <c r="EK83" s="50"/>
      <c r="EL83" s="151"/>
      <c r="EM83" s="50"/>
      <c r="EN83" s="50"/>
      <c r="EO83" s="151"/>
      <c r="EP83" s="50"/>
      <c r="EQ83" s="50"/>
      <c r="ER83" s="151"/>
      <c r="ES83" s="50"/>
      <c r="ET83" s="50"/>
      <c r="EU83" s="151"/>
      <c r="EV83" s="50"/>
      <c r="EW83" s="50"/>
      <c r="EX83" s="151"/>
      <c r="EY83" s="50"/>
      <c r="EZ83" s="50"/>
      <c r="FA83" s="151"/>
      <c r="FB83" s="50"/>
      <c r="FC83" s="50"/>
      <c r="FD83" s="151"/>
      <c r="FE83" s="50"/>
      <c r="FF83" s="50"/>
      <c r="FG83" s="151"/>
      <c r="FH83" s="50"/>
      <c r="FI83" s="50"/>
      <c r="FJ83" s="151"/>
      <c r="FK83" s="50"/>
      <c r="FL83" s="50"/>
      <c r="FM83" s="151"/>
      <c r="FN83" s="50"/>
      <c r="FO83" s="50"/>
      <c r="FP83" s="151"/>
      <c r="FQ83" s="50"/>
      <c r="FR83" s="50"/>
      <c r="FS83" s="151"/>
      <c r="FT83" s="50"/>
      <c r="FU83" s="50"/>
      <c r="FV83" s="151"/>
      <c r="FW83" s="50"/>
      <c r="FX83" s="50"/>
      <c r="FY83" s="151"/>
      <c r="FZ83" s="50"/>
      <c r="GA83" s="50"/>
      <c r="GB83" s="151"/>
      <c r="GC83" s="50"/>
      <c r="GD83" s="50"/>
      <c r="GE83" s="151"/>
      <c r="GF83" s="50"/>
      <c r="GG83" s="50"/>
      <c r="GH83" s="151"/>
    </row>
    <row r="84" spans="1:190" s="4" customFormat="1" ht="16.5" customHeight="1" x14ac:dyDescent="0.25">
      <c r="A84" s="22" t="s">
        <v>181</v>
      </c>
      <c r="B84" s="7"/>
      <c r="C84" s="96">
        <f>C81+ROUND(C82*3.2,0)+C83</f>
        <v>6887</v>
      </c>
      <c r="D84" s="105"/>
      <c r="E84" s="105"/>
      <c r="F84" s="105"/>
      <c r="G84" s="151"/>
      <c r="H84" s="50"/>
      <c r="I84" s="50"/>
      <c r="J84" s="151"/>
      <c r="K84" s="50"/>
      <c r="L84" s="50"/>
      <c r="M84" s="151"/>
      <c r="N84" s="50"/>
      <c r="O84" s="50"/>
      <c r="P84" s="151"/>
      <c r="Q84" s="50"/>
      <c r="R84" s="50"/>
      <c r="S84" s="151"/>
      <c r="T84" s="50"/>
      <c r="U84" s="50"/>
      <c r="V84" s="151"/>
      <c r="W84" s="50"/>
      <c r="X84" s="50"/>
      <c r="Y84" s="151"/>
      <c r="Z84" s="50"/>
      <c r="AA84" s="50"/>
      <c r="AB84" s="151"/>
      <c r="AC84" s="50"/>
      <c r="AD84" s="50"/>
      <c r="AE84" s="151"/>
      <c r="AF84" s="50"/>
      <c r="AG84" s="50"/>
      <c r="AH84" s="151"/>
      <c r="AI84" s="50"/>
      <c r="AJ84" s="50"/>
      <c r="AK84" s="151"/>
      <c r="AL84" s="50"/>
      <c r="AM84" s="50"/>
      <c r="AN84" s="151"/>
      <c r="AO84" s="50"/>
      <c r="AP84" s="50"/>
      <c r="AQ84" s="151"/>
      <c r="AR84" s="50"/>
      <c r="AS84" s="50"/>
      <c r="AT84" s="151"/>
      <c r="AU84" s="50"/>
      <c r="AV84" s="50"/>
      <c r="AW84" s="151"/>
      <c r="AX84" s="50"/>
      <c r="AY84" s="50"/>
      <c r="AZ84" s="151"/>
      <c r="BA84" s="50"/>
      <c r="BB84" s="50"/>
      <c r="BC84" s="151"/>
      <c r="BD84" s="50"/>
      <c r="BE84" s="50"/>
      <c r="BF84" s="151"/>
      <c r="BG84" s="50"/>
      <c r="BH84" s="50"/>
      <c r="BI84" s="151"/>
      <c r="BJ84" s="50"/>
      <c r="BK84" s="50"/>
      <c r="BL84" s="151"/>
      <c r="BM84" s="50"/>
      <c r="BN84" s="50"/>
      <c r="BO84" s="151"/>
      <c r="BP84" s="50"/>
      <c r="BQ84" s="50"/>
      <c r="BR84" s="151"/>
      <c r="BS84" s="50"/>
      <c r="BT84" s="50"/>
      <c r="BU84" s="151"/>
      <c r="BV84" s="50"/>
      <c r="BW84" s="50"/>
      <c r="BX84" s="151"/>
      <c r="BY84" s="50"/>
      <c r="BZ84" s="50"/>
      <c r="CA84" s="151"/>
      <c r="CB84" s="50"/>
      <c r="CC84" s="50"/>
      <c r="CD84" s="151"/>
      <c r="CE84" s="50"/>
      <c r="CF84" s="50"/>
      <c r="CG84" s="151"/>
      <c r="CH84" s="50"/>
      <c r="CI84" s="50"/>
      <c r="CJ84" s="151"/>
      <c r="CK84" s="50"/>
      <c r="CL84" s="50"/>
      <c r="CM84" s="151"/>
      <c r="CN84" s="50"/>
      <c r="CO84" s="50"/>
      <c r="CP84" s="151"/>
      <c r="CQ84" s="50"/>
      <c r="CR84" s="50"/>
      <c r="CS84" s="151"/>
      <c r="CT84" s="50"/>
      <c r="CU84" s="50"/>
      <c r="CV84" s="151"/>
      <c r="CW84" s="50"/>
      <c r="CX84" s="50"/>
      <c r="CY84" s="151"/>
      <c r="CZ84" s="50"/>
      <c r="DA84" s="50"/>
      <c r="DB84" s="151"/>
      <c r="DC84" s="50"/>
      <c r="DD84" s="50"/>
      <c r="DE84" s="151"/>
      <c r="DF84" s="50"/>
      <c r="DG84" s="50"/>
      <c r="DH84" s="151"/>
      <c r="DI84" s="50"/>
      <c r="DJ84" s="50"/>
      <c r="DK84" s="151"/>
      <c r="DL84" s="50"/>
      <c r="DM84" s="50"/>
      <c r="DN84" s="151"/>
      <c r="DO84" s="50"/>
      <c r="DP84" s="50"/>
      <c r="DQ84" s="151"/>
      <c r="DR84" s="50"/>
      <c r="DS84" s="50"/>
      <c r="DT84" s="151"/>
      <c r="DU84" s="50"/>
      <c r="DV84" s="50"/>
      <c r="DW84" s="151"/>
      <c r="DX84" s="50"/>
      <c r="DY84" s="50"/>
      <c r="DZ84" s="151"/>
      <c r="EA84" s="50"/>
      <c r="EB84" s="50"/>
      <c r="EC84" s="151"/>
      <c r="ED84" s="50"/>
      <c r="EE84" s="50"/>
      <c r="EF84" s="151"/>
      <c r="EG84" s="50"/>
      <c r="EH84" s="50"/>
      <c r="EI84" s="151"/>
      <c r="EJ84" s="50"/>
      <c r="EK84" s="50"/>
      <c r="EL84" s="151"/>
      <c r="EM84" s="50"/>
      <c r="EN84" s="50"/>
      <c r="EO84" s="151"/>
      <c r="EP84" s="50"/>
      <c r="EQ84" s="50"/>
      <c r="ER84" s="151"/>
      <c r="ES84" s="50"/>
      <c r="ET84" s="50"/>
      <c r="EU84" s="151"/>
      <c r="EV84" s="50"/>
      <c r="EW84" s="50"/>
      <c r="EX84" s="151"/>
      <c r="EY84" s="50"/>
      <c r="EZ84" s="50"/>
      <c r="FA84" s="151"/>
      <c r="FB84" s="50"/>
      <c r="FC84" s="50"/>
      <c r="FD84" s="151"/>
      <c r="FE84" s="50"/>
      <c r="FF84" s="50"/>
      <c r="FG84" s="151"/>
      <c r="FH84" s="50"/>
      <c r="FI84" s="50"/>
      <c r="FJ84" s="151"/>
      <c r="FK84" s="50"/>
      <c r="FL84" s="50"/>
      <c r="FM84" s="151"/>
      <c r="FN84" s="50"/>
      <c r="FO84" s="50"/>
      <c r="FP84" s="151"/>
      <c r="FQ84" s="50"/>
      <c r="FR84" s="50"/>
      <c r="FS84" s="151"/>
      <c r="FT84" s="50"/>
      <c r="FU84" s="50"/>
      <c r="FV84" s="151"/>
      <c r="FW84" s="50"/>
      <c r="FX84" s="50"/>
      <c r="FY84" s="151"/>
      <c r="FZ84" s="50"/>
      <c r="GA84" s="50"/>
      <c r="GB84" s="151"/>
      <c r="GC84" s="50"/>
      <c r="GD84" s="50"/>
      <c r="GE84" s="151"/>
      <c r="GF84" s="50"/>
      <c r="GG84" s="50"/>
      <c r="GH84" s="151"/>
    </row>
    <row r="85" spans="1:190" s="4" customFormat="1" ht="21.75" customHeight="1" x14ac:dyDescent="0.25">
      <c r="A85" s="325" t="s">
        <v>152</v>
      </c>
      <c r="B85" s="7"/>
      <c r="C85" s="105"/>
      <c r="D85" s="105"/>
      <c r="E85" s="105"/>
      <c r="F85" s="105"/>
      <c r="G85" s="151"/>
      <c r="H85" s="50"/>
      <c r="I85" s="50"/>
      <c r="J85" s="151"/>
      <c r="K85" s="50"/>
      <c r="L85" s="50"/>
      <c r="M85" s="151"/>
      <c r="N85" s="50"/>
      <c r="O85" s="50"/>
      <c r="P85" s="151"/>
      <c r="Q85" s="50"/>
      <c r="R85" s="50"/>
      <c r="S85" s="151"/>
      <c r="T85" s="50"/>
      <c r="U85" s="50"/>
      <c r="V85" s="151"/>
      <c r="W85" s="50"/>
      <c r="X85" s="50"/>
      <c r="Y85" s="151"/>
      <c r="Z85" s="50"/>
      <c r="AA85" s="50"/>
      <c r="AB85" s="151"/>
      <c r="AC85" s="50"/>
      <c r="AD85" s="50"/>
      <c r="AE85" s="151"/>
      <c r="AF85" s="50"/>
      <c r="AG85" s="50"/>
      <c r="AH85" s="151"/>
      <c r="AI85" s="50"/>
      <c r="AJ85" s="50"/>
      <c r="AK85" s="151"/>
      <c r="AL85" s="50"/>
      <c r="AM85" s="50"/>
      <c r="AN85" s="151"/>
      <c r="AO85" s="50"/>
      <c r="AP85" s="50"/>
      <c r="AQ85" s="151"/>
      <c r="AR85" s="50"/>
      <c r="AS85" s="50"/>
      <c r="AT85" s="151"/>
      <c r="AU85" s="50"/>
      <c r="AV85" s="50"/>
      <c r="AW85" s="151"/>
      <c r="AX85" s="50"/>
      <c r="AY85" s="50"/>
      <c r="AZ85" s="151"/>
      <c r="BA85" s="50"/>
      <c r="BB85" s="50"/>
      <c r="BC85" s="151"/>
      <c r="BD85" s="50"/>
      <c r="BE85" s="50"/>
      <c r="BF85" s="151"/>
      <c r="BG85" s="50"/>
      <c r="BH85" s="50"/>
      <c r="BI85" s="151"/>
      <c r="BJ85" s="50"/>
      <c r="BK85" s="50"/>
      <c r="BL85" s="151"/>
      <c r="BM85" s="50"/>
      <c r="BN85" s="50"/>
      <c r="BO85" s="151"/>
      <c r="BP85" s="50"/>
      <c r="BQ85" s="50"/>
      <c r="BR85" s="151"/>
      <c r="BS85" s="50"/>
      <c r="BT85" s="50"/>
      <c r="BU85" s="151"/>
      <c r="BV85" s="50"/>
      <c r="BW85" s="50"/>
      <c r="BX85" s="151"/>
      <c r="BY85" s="50"/>
      <c r="BZ85" s="50"/>
      <c r="CA85" s="151"/>
      <c r="CB85" s="50"/>
      <c r="CC85" s="50"/>
      <c r="CD85" s="151"/>
      <c r="CE85" s="50"/>
      <c r="CF85" s="50"/>
      <c r="CG85" s="151"/>
      <c r="CH85" s="50"/>
      <c r="CI85" s="50"/>
      <c r="CJ85" s="151"/>
      <c r="CK85" s="50"/>
      <c r="CL85" s="50"/>
      <c r="CM85" s="151"/>
      <c r="CN85" s="50"/>
      <c r="CO85" s="50"/>
      <c r="CP85" s="151"/>
      <c r="CQ85" s="50"/>
      <c r="CR85" s="50"/>
      <c r="CS85" s="151"/>
      <c r="CT85" s="50"/>
      <c r="CU85" s="50"/>
      <c r="CV85" s="151"/>
      <c r="CW85" s="50"/>
      <c r="CX85" s="50"/>
      <c r="CY85" s="151"/>
      <c r="CZ85" s="50"/>
      <c r="DA85" s="50"/>
      <c r="DB85" s="151"/>
      <c r="DC85" s="50"/>
      <c r="DD85" s="50"/>
      <c r="DE85" s="151"/>
      <c r="DF85" s="50"/>
      <c r="DG85" s="50"/>
      <c r="DH85" s="151"/>
      <c r="DI85" s="50"/>
      <c r="DJ85" s="50"/>
      <c r="DK85" s="151"/>
      <c r="DL85" s="50"/>
      <c r="DM85" s="50"/>
      <c r="DN85" s="151"/>
      <c r="DO85" s="50"/>
      <c r="DP85" s="50"/>
      <c r="DQ85" s="151"/>
      <c r="DR85" s="50"/>
      <c r="DS85" s="50"/>
      <c r="DT85" s="151"/>
      <c r="DU85" s="50"/>
      <c r="DV85" s="50"/>
      <c r="DW85" s="151"/>
      <c r="DX85" s="50"/>
      <c r="DY85" s="50"/>
      <c r="DZ85" s="151"/>
      <c r="EA85" s="50"/>
      <c r="EB85" s="50"/>
      <c r="EC85" s="151"/>
      <c r="ED85" s="50"/>
      <c r="EE85" s="50"/>
      <c r="EF85" s="151"/>
      <c r="EG85" s="50"/>
      <c r="EH85" s="50"/>
      <c r="EI85" s="151"/>
      <c r="EJ85" s="50"/>
      <c r="EK85" s="50"/>
      <c r="EL85" s="151"/>
      <c r="EM85" s="50"/>
      <c r="EN85" s="50"/>
      <c r="EO85" s="151"/>
      <c r="EP85" s="50"/>
      <c r="EQ85" s="50"/>
      <c r="ER85" s="151"/>
      <c r="ES85" s="50"/>
      <c r="ET85" s="50"/>
      <c r="EU85" s="151"/>
      <c r="EV85" s="50"/>
      <c r="EW85" s="50"/>
      <c r="EX85" s="151"/>
      <c r="EY85" s="50"/>
      <c r="EZ85" s="50"/>
      <c r="FA85" s="151"/>
      <c r="FB85" s="50"/>
      <c r="FC85" s="50"/>
      <c r="FD85" s="151"/>
      <c r="FE85" s="50"/>
      <c r="FF85" s="50"/>
      <c r="FG85" s="151"/>
      <c r="FH85" s="50"/>
      <c r="FI85" s="50"/>
      <c r="FJ85" s="151"/>
      <c r="FK85" s="50"/>
      <c r="FL85" s="50"/>
      <c r="FM85" s="151"/>
      <c r="FN85" s="50"/>
      <c r="FO85" s="50"/>
      <c r="FP85" s="151"/>
      <c r="FQ85" s="50"/>
      <c r="FR85" s="50"/>
      <c r="FS85" s="151"/>
      <c r="FT85" s="50"/>
      <c r="FU85" s="50"/>
      <c r="FV85" s="151"/>
      <c r="FW85" s="50"/>
      <c r="FX85" s="50"/>
      <c r="FY85" s="151"/>
      <c r="FZ85" s="50"/>
      <c r="GA85" s="50"/>
      <c r="GB85" s="151"/>
      <c r="GC85" s="50"/>
      <c r="GD85" s="50"/>
      <c r="GE85" s="151"/>
      <c r="GF85" s="50"/>
      <c r="GG85" s="50"/>
      <c r="GH85" s="151"/>
    </row>
    <row r="86" spans="1:190" s="4" customFormat="1" ht="20.25" customHeight="1" x14ac:dyDescent="0.25">
      <c r="A86" s="174" t="s">
        <v>82</v>
      </c>
      <c r="B86" s="7"/>
      <c r="C86" s="105">
        <v>60</v>
      </c>
      <c r="D86" s="105"/>
      <c r="E86" s="105"/>
      <c r="F86" s="105"/>
      <c r="G86" s="151"/>
      <c r="H86" s="50"/>
      <c r="I86" s="50"/>
      <c r="J86" s="151"/>
      <c r="K86" s="50"/>
      <c r="L86" s="50"/>
      <c r="M86" s="151"/>
      <c r="N86" s="50"/>
      <c r="O86" s="50"/>
      <c r="P86" s="151"/>
      <c r="Q86" s="50"/>
      <c r="R86" s="50"/>
      <c r="S86" s="151"/>
      <c r="T86" s="50"/>
      <c r="U86" s="50"/>
      <c r="V86" s="151"/>
      <c r="W86" s="50"/>
      <c r="X86" s="50"/>
      <c r="Y86" s="151"/>
      <c r="Z86" s="50"/>
      <c r="AA86" s="50"/>
      <c r="AB86" s="151"/>
      <c r="AC86" s="50"/>
      <c r="AD86" s="50"/>
      <c r="AE86" s="151"/>
      <c r="AF86" s="50"/>
      <c r="AG86" s="50"/>
      <c r="AH86" s="151"/>
      <c r="AI86" s="50"/>
      <c r="AJ86" s="50"/>
      <c r="AK86" s="151"/>
      <c r="AL86" s="50"/>
      <c r="AM86" s="50"/>
      <c r="AN86" s="151"/>
      <c r="AO86" s="50"/>
      <c r="AP86" s="50"/>
      <c r="AQ86" s="151"/>
      <c r="AR86" s="50"/>
      <c r="AS86" s="50"/>
      <c r="AT86" s="151"/>
      <c r="AU86" s="50"/>
      <c r="AV86" s="50"/>
      <c r="AW86" s="151"/>
      <c r="AX86" s="50"/>
      <c r="AY86" s="50"/>
      <c r="AZ86" s="151"/>
      <c r="BA86" s="50"/>
      <c r="BB86" s="50"/>
      <c r="BC86" s="151"/>
      <c r="BD86" s="50"/>
      <c r="BE86" s="50"/>
      <c r="BF86" s="151"/>
      <c r="BG86" s="50"/>
      <c r="BH86" s="50"/>
      <c r="BI86" s="151"/>
      <c r="BJ86" s="50"/>
      <c r="BK86" s="50"/>
      <c r="BL86" s="151"/>
      <c r="BM86" s="50"/>
      <c r="BN86" s="50"/>
      <c r="BO86" s="151"/>
      <c r="BP86" s="50"/>
      <c r="BQ86" s="50"/>
      <c r="BR86" s="151"/>
      <c r="BS86" s="50"/>
      <c r="BT86" s="50"/>
      <c r="BU86" s="151"/>
      <c r="BV86" s="50"/>
      <c r="BW86" s="50"/>
      <c r="BX86" s="151"/>
      <c r="BY86" s="50"/>
      <c r="BZ86" s="50"/>
      <c r="CA86" s="151"/>
      <c r="CB86" s="50"/>
      <c r="CC86" s="50"/>
      <c r="CD86" s="151"/>
      <c r="CE86" s="50"/>
      <c r="CF86" s="50"/>
      <c r="CG86" s="151"/>
      <c r="CH86" s="50"/>
      <c r="CI86" s="50"/>
      <c r="CJ86" s="151"/>
      <c r="CK86" s="50"/>
      <c r="CL86" s="50"/>
      <c r="CM86" s="151"/>
      <c r="CN86" s="50"/>
      <c r="CO86" s="50"/>
      <c r="CP86" s="151"/>
      <c r="CQ86" s="50"/>
      <c r="CR86" s="50"/>
      <c r="CS86" s="151"/>
      <c r="CT86" s="50"/>
      <c r="CU86" s="50"/>
      <c r="CV86" s="151"/>
      <c r="CW86" s="50"/>
      <c r="CX86" s="50"/>
      <c r="CY86" s="151"/>
      <c r="CZ86" s="50"/>
      <c r="DA86" s="50"/>
      <c r="DB86" s="151"/>
      <c r="DC86" s="50"/>
      <c r="DD86" s="50"/>
      <c r="DE86" s="151"/>
      <c r="DF86" s="50"/>
      <c r="DG86" s="50"/>
      <c r="DH86" s="151"/>
      <c r="DI86" s="50"/>
      <c r="DJ86" s="50"/>
      <c r="DK86" s="151"/>
      <c r="DL86" s="50"/>
      <c r="DM86" s="50"/>
      <c r="DN86" s="151"/>
      <c r="DO86" s="50"/>
      <c r="DP86" s="50"/>
      <c r="DQ86" s="151"/>
      <c r="DR86" s="50"/>
      <c r="DS86" s="50"/>
      <c r="DT86" s="151"/>
      <c r="DU86" s="50"/>
      <c r="DV86" s="50"/>
      <c r="DW86" s="151"/>
      <c r="DX86" s="50"/>
      <c r="DY86" s="50"/>
      <c r="DZ86" s="151"/>
      <c r="EA86" s="50"/>
      <c r="EB86" s="50"/>
      <c r="EC86" s="151"/>
      <c r="ED86" s="50"/>
      <c r="EE86" s="50"/>
      <c r="EF86" s="151"/>
      <c r="EG86" s="50"/>
      <c r="EH86" s="50"/>
      <c r="EI86" s="151"/>
      <c r="EJ86" s="50"/>
      <c r="EK86" s="50"/>
      <c r="EL86" s="151"/>
      <c r="EM86" s="50"/>
      <c r="EN86" s="50"/>
      <c r="EO86" s="151"/>
      <c r="EP86" s="50"/>
      <c r="EQ86" s="50"/>
      <c r="ER86" s="151"/>
      <c r="ES86" s="50"/>
      <c r="ET86" s="50"/>
      <c r="EU86" s="151"/>
      <c r="EV86" s="50"/>
      <c r="EW86" s="50"/>
      <c r="EX86" s="151"/>
      <c r="EY86" s="50"/>
      <c r="EZ86" s="50"/>
      <c r="FA86" s="151"/>
      <c r="FB86" s="50"/>
      <c r="FC86" s="50"/>
      <c r="FD86" s="151"/>
      <c r="FE86" s="50"/>
      <c r="FF86" s="50"/>
      <c r="FG86" s="151"/>
      <c r="FH86" s="50"/>
      <c r="FI86" s="50"/>
      <c r="FJ86" s="151"/>
      <c r="FK86" s="50"/>
      <c r="FL86" s="50"/>
      <c r="FM86" s="151"/>
      <c r="FN86" s="50"/>
      <c r="FO86" s="50"/>
      <c r="FP86" s="151"/>
      <c r="FQ86" s="50"/>
      <c r="FR86" s="50"/>
      <c r="FS86" s="151"/>
      <c r="FT86" s="50"/>
      <c r="FU86" s="50"/>
      <c r="FV86" s="151"/>
      <c r="FW86" s="50"/>
      <c r="FX86" s="50"/>
      <c r="FY86" s="151"/>
      <c r="FZ86" s="50"/>
      <c r="GA86" s="50"/>
      <c r="GB86" s="151"/>
      <c r="GC86" s="50"/>
      <c r="GD86" s="50"/>
      <c r="GE86" s="151"/>
      <c r="GF86" s="50"/>
      <c r="GG86" s="50"/>
      <c r="GH86" s="151"/>
    </row>
    <row r="87" spans="1:190" s="4" customFormat="1" ht="15.75" customHeight="1" x14ac:dyDescent="0.25">
      <c r="A87" s="192" t="s">
        <v>189</v>
      </c>
      <c r="B87" s="7"/>
      <c r="C87" s="105">
        <v>120</v>
      </c>
      <c r="D87" s="105"/>
      <c r="E87" s="105"/>
      <c r="F87" s="105"/>
      <c r="G87" s="151"/>
      <c r="H87" s="50"/>
      <c r="I87" s="50"/>
      <c r="J87" s="151"/>
      <c r="K87" s="50"/>
      <c r="L87" s="50"/>
      <c r="M87" s="151"/>
      <c r="N87" s="50"/>
      <c r="O87" s="50"/>
      <c r="P87" s="151"/>
      <c r="Q87" s="50"/>
      <c r="R87" s="50"/>
      <c r="S87" s="151"/>
      <c r="T87" s="50"/>
      <c r="U87" s="50"/>
      <c r="V87" s="151"/>
      <c r="W87" s="50"/>
      <c r="X87" s="50"/>
      <c r="Y87" s="151"/>
      <c r="Z87" s="50"/>
      <c r="AA87" s="50"/>
      <c r="AB87" s="151"/>
      <c r="AC87" s="50"/>
      <c r="AD87" s="50"/>
      <c r="AE87" s="151"/>
      <c r="AF87" s="50"/>
      <c r="AG87" s="50"/>
      <c r="AH87" s="151"/>
      <c r="AI87" s="50"/>
      <c r="AJ87" s="50"/>
      <c r="AK87" s="151"/>
      <c r="AL87" s="50"/>
      <c r="AM87" s="50"/>
      <c r="AN87" s="151"/>
      <c r="AO87" s="50"/>
      <c r="AP87" s="50"/>
      <c r="AQ87" s="151"/>
      <c r="AR87" s="50"/>
      <c r="AS87" s="50"/>
      <c r="AT87" s="151"/>
      <c r="AU87" s="50"/>
      <c r="AV87" s="50"/>
      <c r="AW87" s="151"/>
      <c r="AX87" s="50"/>
      <c r="AY87" s="50"/>
      <c r="AZ87" s="151"/>
      <c r="BA87" s="50"/>
      <c r="BB87" s="50"/>
      <c r="BC87" s="151"/>
      <c r="BD87" s="50"/>
      <c r="BE87" s="50"/>
      <c r="BF87" s="151"/>
      <c r="BG87" s="50"/>
      <c r="BH87" s="50"/>
      <c r="BI87" s="151"/>
      <c r="BJ87" s="50"/>
      <c r="BK87" s="50"/>
      <c r="BL87" s="151"/>
      <c r="BM87" s="50"/>
      <c r="BN87" s="50"/>
      <c r="BO87" s="151"/>
      <c r="BP87" s="50"/>
      <c r="BQ87" s="50"/>
      <c r="BR87" s="151"/>
      <c r="BS87" s="50"/>
      <c r="BT87" s="50"/>
      <c r="BU87" s="151"/>
      <c r="BV87" s="50"/>
      <c r="BW87" s="50"/>
      <c r="BX87" s="151"/>
      <c r="BY87" s="50"/>
      <c r="BZ87" s="50"/>
      <c r="CA87" s="151"/>
      <c r="CB87" s="50"/>
      <c r="CC87" s="50"/>
      <c r="CD87" s="151"/>
      <c r="CE87" s="50"/>
      <c r="CF87" s="50"/>
      <c r="CG87" s="151"/>
      <c r="CH87" s="50"/>
      <c r="CI87" s="50"/>
      <c r="CJ87" s="151"/>
      <c r="CK87" s="50"/>
      <c r="CL87" s="50"/>
      <c r="CM87" s="151"/>
      <c r="CN87" s="50"/>
      <c r="CO87" s="50"/>
      <c r="CP87" s="151"/>
      <c r="CQ87" s="50"/>
      <c r="CR87" s="50"/>
      <c r="CS87" s="151"/>
      <c r="CT87" s="50"/>
      <c r="CU87" s="50"/>
      <c r="CV87" s="151"/>
      <c r="CW87" s="50"/>
      <c r="CX87" s="50"/>
      <c r="CY87" s="151"/>
      <c r="CZ87" s="50"/>
      <c r="DA87" s="50"/>
      <c r="DB87" s="151"/>
      <c r="DC87" s="50"/>
      <c r="DD87" s="50"/>
      <c r="DE87" s="151"/>
      <c r="DF87" s="50"/>
      <c r="DG87" s="50"/>
      <c r="DH87" s="151"/>
      <c r="DI87" s="50"/>
      <c r="DJ87" s="50"/>
      <c r="DK87" s="151"/>
      <c r="DL87" s="50"/>
      <c r="DM87" s="50"/>
      <c r="DN87" s="151"/>
      <c r="DO87" s="50"/>
      <c r="DP87" s="50"/>
      <c r="DQ87" s="151"/>
      <c r="DR87" s="50"/>
      <c r="DS87" s="50"/>
      <c r="DT87" s="151"/>
      <c r="DU87" s="50"/>
      <c r="DV87" s="50"/>
      <c r="DW87" s="151"/>
      <c r="DX87" s="50"/>
      <c r="DY87" s="50"/>
      <c r="DZ87" s="151"/>
      <c r="EA87" s="50"/>
      <c r="EB87" s="50"/>
      <c r="EC87" s="151"/>
      <c r="ED87" s="50"/>
      <c r="EE87" s="50"/>
      <c r="EF87" s="151"/>
      <c r="EG87" s="50"/>
      <c r="EH87" s="50"/>
      <c r="EI87" s="151"/>
      <c r="EJ87" s="50"/>
      <c r="EK87" s="50"/>
      <c r="EL87" s="151"/>
      <c r="EM87" s="50"/>
      <c r="EN87" s="50"/>
      <c r="EO87" s="151"/>
      <c r="EP87" s="50"/>
      <c r="EQ87" s="50"/>
      <c r="ER87" s="151"/>
      <c r="ES87" s="50"/>
      <c r="ET87" s="50"/>
      <c r="EU87" s="151"/>
      <c r="EV87" s="50"/>
      <c r="EW87" s="50"/>
      <c r="EX87" s="151"/>
      <c r="EY87" s="50"/>
      <c r="EZ87" s="50"/>
      <c r="FA87" s="151"/>
      <c r="FB87" s="50"/>
      <c r="FC87" s="50"/>
      <c r="FD87" s="151"/>
      <c r="FE87" s="50"/>
      <c r="FF87" s="50"/>
      <c r="FG87" s="151"/>
      <c r="FH87" s="50"/>
      <c r="FI87" s="50"/>
      <c r="FJ87" s="151"/>
      <c r="FK87" s="50"/>
      <c r="FL87" s="50"/>
      <c r="FM87" s="151"/>
      <c r="FN87" s="50"/>
      <c r="FO87" s="50"/>
      <c r="FP87" s="151"/>
      <c r="FQ87" s="50"/>
      <c r="FR87" s="50"/>
      <c r="FS87" s="151"/>
      <c r="FT87" s="50"/>
      <c r="FU87" s="50"/>
      <c r="FV87" s="151"/>
      <c r="FW87" s="50"/>
      <c r="FX87" s="50"/>
      <c r="FY87" s="151"/>
      <c r="FZ87" s="50"/>
      <c r="GA87" s="50"/>
      <c r="GB87" s="151"/>
      <c r="GC87" s="50"/>
      <c r="GD87" s="50"/>
      <c r="GE87" s="151"/>
      <c r="GF87" s="50"/>
      <c r="GG87" s="50"/>
      <c r="GH87" s="151"/>
    </row>
    <row r="88" spans="1:190" s="4" customFormat="1" ht="15.75" customHeight="1" x14ac:dyDescent="0.25">
      <c r="A88" s="192" t="s">
        <v>218</v>
      </c>
      <c r="B88" s="138"/>
      <c r="C88" s="105">
        <v>50</v>
      </c>
      <c r="D88" s="105"/>
      <c r="E88" s="204"/>
      <c r="F88" s="204"/>
      <c r="G88" s="151"/>
      <c r="H88" s="50"/>
      <c r="I88" s="50"/>
      <c r="J88" s="151"/>
      <c r="K88" s="50"/>
      <c r="L88" s="50"/>
      <c r="M88" s="151"/>
      <c r="N88" s="50"/>
      <c r="O88" s="50"/>
      <c r="P88" s="151"/>
      <c r="Q88" s="50"/>
      <c r="R88" s="50"/>
      <c r="S88" s="151"/>
      <c r="T88" s="50"/>
      <c r="U88" s="50"/>
      <c r="V88" s="151"/>
      <c r="W88" s="50"/>
      <c r="X88" s="50"/>
      <c r="Y88" s="151"/>
      <c r="Z88" s="50"/>
      <c r="AA88" s="50"/>
      <c r="AB88" s="151"/>
      <c r="AC88" s="50"/>
      <c r="AD88" s="50"/>
      <c r="AE88" s="151"/>
      <c r="AF88" s="50"/>
      <c r="AG88" s="50"/>
      <c r="AH88" s="151"/>
      <c r="AI88" s="50"/>
      <c r="AJ88" s="50"/>
      <c r="AK88" s="151"/>
      <c r="AL88" s="50"/>
      <c r="AM88" s="50"/>
      <c r="AN88" s="151"/>
      <c r="AO88" s="50"/>
      <c r="AP88" s="50"/>
      <c r="AQ88" s="151"/>
      <c r="AR88" s="50"/>
      <c r="AS88" s="50"/>
      <c r="AT88" s="151"/>
      <c r="AU88" s="50"/>
      <c r="AV88" s="50"/>
      <c r="AW88" s="151"/>
      <c r="AX88" s="50"/>
      <c r="AY88" s="50"/>
      <c r="AZ88" s="151"/>
      <c r="BA88" s="50"/>
      <c r="BB88" s="50"/>
      <c r="BC88" s="151"/>
      <c r="BD88" s="50"/>
      <c r="BE88" s="50"/>
      <c r="BF88" s="151"/>
      <c r="BG88" s="50"/>
      <c r="BH88" s="50"/>
      <c r="BI88" s="151"/>
      <c r="BJ88" s="50"/>
      <c r="BK88" s="50"/>
      <c r="BL88" s="151"/>
      <c r="BM88" s="50"/>
      <c r="BN88" s="50"/>
      <c r="BO88" s="151"/>
      <c r="BP88" s="50"/>
      <c r="BQ88" s="50"/>
      <c r="BR88" s="151"/>
      <c r="BS88" s="50"/>
      <c r="BT88" s="50"/>
      <c r="BU88" s="151"/>
      <c r="BV88" s="50"/>
      <c r="BW88" s="50"/>
      <c r="BX88" s="151"/>
      <c r="BY88" s="50"/>
      <c r="BZ88" s="50"/>
      <c r="CA88" s="151"/>
      <c r="CB88" s="50"/>
      <c r="CC88" s="50"/>
      <c r="CD88" s="151"/>
      <c r="CE88" s="50"/>
      <c r="CF88" s="50"/>
      <c r="CG88" s="151"/>
      <c r="CH88" s="50"/>
      <c r="CI88" s="50"/>
      <c r="CJ88" s="151"/>
      <c r="CK88" s="50"/>
      <c r="CL88" s="50"/>
      <c r="CM88" s="151"/>
      <c r="CN88" s="50"/>
      <c r="CO88" s="50"/>
      <c r="CP88" s="151"/>
      <c r="CQ88" s="50"/>
      <c r="CR88" s="50"/>
      <c r="CS88" s="151"/>
      <c r="CT88" s="50"/>
      <c r="CU88" s="50"/>
      <c r="CV88" s="151"/>
      <c r="CW88" s="50"/>
      <c r="CX88" s="50"/>
      <c r="CY88" s="151"/>
      <c r="CZ88" s="50"/>
      <c r="DA88" s="50"/>
      <c r="DB88" s="151"/>
      <c r="DC88" s="50"/>
      <c r="DD88" s="50"/>
      <c r="DE88" s="151"/>
      <c r="DF88" s="50"/>
      <c r="DG88" s="50"/>
      <c r="DH88" s="151"/>
      <c r="DI88" s="50"/>
      <c r="DJ88" s="50"/>
      <c r="DK88" s="151"/>
      <c r="DL88" s="50"/>
      <c r="DM88" s="50"/>
      <c r="DN88" s="151"/>
      <c r="DO88" s="50"/>
      <c r="DP88" s="50"/>
      <c r="DQ88" s="151"/>
      <c r="DR88" s="50"/>
      <c r="DS88" s="50"/>
      <c r="DT88" s="151"/>
      <c r="DU88" s="50"/>
      <c r="DV88" s="50"/>
      <c r="DW88" s="151"/>
      <c r="DX88" s="50"/>
      <c r="DY88" s="50"/>
      <c r="DZ88" s="151"/>
      <c r="EA88" s="50"/>
      <c r="EB88" s="50"/>
      <c r="EC88" s="151"/>
      <c r="ED88" s="50"/>
      <c r="EE88" s="50"/>
      <c r="EF88" s="151"/>
      <c r="EG88" s="50"/>
      <c r="EH88" s="50"/>
      <c r="EI88" s="151"/>
      <c r="EJ88" s="50"/>
      <c r="EK88" s="50"/>
      <c r="EL88" s="151"/>
      <c r="EM88" s="50"/>
      <c r="EN88" s="50"/>
      <c r="EO88" s="151"/>
      <c r="EP88" s="50"/>
      <c r="EQ88" s="50"/>
      <c r="ER88" s="151"/>
      <c r="ES88" s="50"/>
      <c r="ET88" s="50"/>
      <c r="EU88" s="151"/>
      <c r="EV88" s="50"/>
      <c r="EW88" s="50"/>
      <c r="EX88" s="151"/>
      <c r="EY88" s="50"/>
      <c r="EZ88" s="50"/>
      <c r="FA88" s="151"/>
      <c r="FB88" s="50"/>
      <c r="FC88" s="50"/>
      <c r="FD88" s="151"/>
      <c r="FE88" s="50"/>
      <c r="FF88" s="50"/>
      <c r="FG88" s="151"/>
      <c r="FH88" s="50"/>
      <c r="FI88" s="50"/>
      <c r="FJ88" s="151"/>
      <c r="FK88" s="50"/>
      <c r="FL88" s="50"/>
      <c r="FM88" s="151"/>
      <c r="FN88" s="50"/>
      <c r="FO88" s="50"/>
      <c r="FP88" s="151"/>
      <c r="FQ88" s="50"/>
      <c r="FR88" s="50"/>
      <c r="FS88" s="151"/>
      <c r="FT88" s="50"/>
      <c r="FU88" s="50"/>
      <c r="FV88" s="151"/>
      <c r="FW88" s="50"/>
      <c r="FX88" s="50"/>
      <c r="FY88" s="151"/>
      <c r="FZ88" s="50"/>
      <c r="GA88" s="50"/>
      <c r="GB88" s="151"/>
      <c r="GC88" s="50"/>
      <c r="GD88" s="50"/>
      <c r="GE88" s="151"/>
      <c r="GF88" s="50"/>
      <c r="GG88" s="50"/>
      <c r="GH88" s="151"/>
    </row>
    <row r="89" spans="1:190" s="4" customFormat="1" ht="15.75" customHeight="1" x14ac:dyDescent="0.25">
      <c r="A89" s="174" t="s">
        <v>18</v>
      </c>
      <c r="B89" s="334"/>
      <c r="C89" s="105">
        <v>200</v>
      </c>
      <c r="D89" s="105"/>
      <c r="E89" s="164"/>
      <c r="F89" s="164"/>
      <c r="G89" s="151"/>
      <c r="H89" s="50"/>
      <c r="I89" s="50"/>
      <c r="J89" s="151"/>
      <c r="K89" s="50"/>
      <c r="L89" s="50"/>
      <c r="M89" s="151"/>
      <c r="N89" s="50"/>
      <c r="O89" s="50"/>
      <c r="P89" s="151"/>
      <c r="Q89" s="50"/>
      <c r="R89" s="50"/>
      <c r="S89" s="151"/>
      <c r="T89" s="50"/>
      <c r="U89" s="50"/>
      <c r="V89" s="151"/>
      <c r="W89" s="50"/>
      <c r="X89" s="50"/>
      <c r="Y89" s="151"/>
      <c r="Z89" s="50"/>
      <c r="AA89" s="50"/>
      <c r="AB89" s="151"/>
      <c r="AC89" s="50"/>
      <c r="AD89" s="50"/>
      <c r="AE89" s="151"/>
      <c r="AF89" s="50"/>
      <c r="AG89" s="50"/>
      <c r="AH89" s="151"/>
      <c r="AI89" s="50"/>
      <c r="AJ89" s="50"/>
      <c r="AK89" s="151"/>
      <c r="AL89" s="50"/>
      <c r="AM89" s="50"/>
      <c r="AN89" s="151"/>
      <c r="AO89" s="50"/>
      <c r="AP89" s="50"/>
      <c r="AQ89" s="151"/>
      <c r="AR89" s="50"/>
      <c r="AS89" s="50"/>
      <c r="AT89" s="151"/>
      <c r="AU89" s="50"/>
      <c r="AV89" s="50"/>
      <c r="AW89" s="151"/>
      <c r="AX89" s="50"/>
      <c r="AY89" s="50"/>
      <c r="AZ89" s="151"/>
      <c r="BA89" s="50"/>
      <c r="BB89" s="50"/>
      <c r="BC89" s="151"/>
      <c r="BD89" s="50"/>
      <c r="BE89" s="50"/>
      <c r="BF89" s="151"/>
      <c r="BG89" s="50"/>
      <c r="BH89" s="50"/>
      <c r="BI89" s="151"/>
      <c r="BJ89" s="50"/>
      <c r="BK89" s="50"/>
      <c r="BL89" s="151"/>
      <c r="BM89" s="50"/>
      <c r="BN89" s="50"/>
      <c r="BO89" s="151"/>
      <c r="BP89" s="50"/>
      <c r="BQ89" s="50"/>
      <c r="BR89" s="151"/>
      <c r="BS89" s="50"/>
      <c r="BT89" s="50"/>
      <c r="BU89" s="151"/>
      <c r="BV89" s="50"/>
      <c r="BW89" s="50"/>
      <c r="BX89" s="151"/>
      <c r="BY89" s="50"/>
      <c r="BZ89" s="50"/>
      <c r="CA89" s="151"/>
      <c r="CB89" s="50"/>
      <c r="CC89" s="50"/>
      <c r="CD89" s="151"/>
      <c r="CE89" s="50"/>
      <c r="CF89" s="50"/>
      <c r="CG89" s="151"/>
      <c r="CH89" s="50"/>
      <c r="CI89" s="50"/>
      <c r="CJ89" s="151"/>
      <c r="CK89" s="50"/>
      <c r="CL89" s="50"/>
      <c r="CM89" s="151"/>
      <c r="CN89" s="50"/>
      <c r="CO89" s="50"/>
      <c r="CP89" s="151"/>
      <c r="CQ89" s="50"/>
      <c r="CR89" s="50"/>
      <c r="CS89" s="151"/>
      <c r="CT89" s="50"/>
      <c r="CU89" s="50"/>
      <c r="CV89" s="151"/>
      <c r="CW89" s="50"/>
      <c r="CX89" s="50"/>
      <c r="CY89" s="151"/>
      <c r="CZ89" s="50"/>
      <c r="DA89" s="50"/>
      <c r="DB89" s="151"/>
      <c r="DC89" s="50"/>
      <c r="DD89" s="50"/>
      <c r="DE89" s="151"/>
      <c r="DF89" s="50"/>
      <c r="DG89" s="50"/>
      <c r="DH89" s="151"/>
      <c r="DI89" s="50"/>
      <c r="DJ89" s="50"/>
      <c r="DK89" s="151"/>
      <c r="DL89" s="50"/>
      <c r="DM89" s="50"/>
      <c r="DN89" s="151"/>
      <c r="DO89" s="50"/>
      <c r="DP89" s="50"/>
      <c r="DQ89" s="151"/>
      <c r="DR89" s="50"/>
      <c r="DS89" s="50"/>
      <c r="DT89" s="151"/>
      <c r="DU89" s="50"/>
      <c r="DV89" s="50"/>
      <c r="DW89" s="151"/>
      <c r="DX89" s="50"/>
      <c r="DY89" s="50"/>
      <c r="DZ89" s="151"/>
      <c r="EA89" s="50"/>
      <c r="EB89" s="50"/>
      <c r="EC89" s="151"/>
      <c r="ED89" s="50"/>
      <c r="EE89" s="50"/>
      <c r="EF89" s="151"/>
      <c r="EG89" s="50"/>
      <c r="EH89" s="50"/>
      <c r="EI89" s="151"/>
      <c r="EJ89" s="50"/>
      <c r="EK89" s="50"/>
      <c r="EL89" s="151"/>
      <c r="EM89" s="50"/>
      <c r="EN89" s="50"/>
      <c r="EO89" s="151"/>
      <c r="EP89" s="50"/>
      <c r="EQ89" s="50"/>
      <c r="ER89" s="151"/>
      <c r="ES89" s="50"/>
      <c r="ET89" s="50"/>
      <c r="EU89" s="151"/>
      <c r="EV89" s="50"/>
      <c r="EW89" s="50"/>
      <c r="EX89" s="151"/>
      <c r="EY89" s="50"/>
      <c r="EZ89" s="50"/>
      <c r="FA89" s="151"/>
      <c r="FB89" s="50"/>
      <c r="FC89" s="50"/>
      <c r="FD89" s="151"/>
      <c r="FE89" s="50"/>
      <c r="FF89" s="50"/>
      <c r="FG89" s="151"/>
      <c r="FH89" s="50"/>
      <c r="FI89" s="50"/>
      <c r="FJ89" s="151"/>
      <c r="FK89" s="50"/>
      <c r="FL89" s="50"/>
      <c r="FM89" s="151"/>
      <c r="FN89" s="50"/>
      <c r="FO89" s="50"/>
      <c r="FP89" s="151"/>
      <c r="FQ89" s="50"/>
      <c r="FR89" s="50"/>
      <c r="FS89" s="151"/>
      <c r="FT89" s="50"/>
      <c r="FU89" s="50"/>
      <c r="FV89" s="151"/>
      <c r="FW89" s="50"/>
      <c r="FX89" s="50"/>
      <c r="FY89" s="151"/>
      <c r="FZ89" s="50"/>
      <c r="GA89" s="50"/>
      <c r="GB89" s="151"/>
      <c r="GC89" s="50"/>
      <c r="GD89" s="50"/>
      <c r="GE89" s="151"/>
      <c r="GF89" s="50"/>
      <c r="GG89" s="50"/>
      <c r="GH89" s="151"/>
    </row>
    <row r="90" spans="1:190" s="4" customFormat="1" ht="16.5" customHeight="1" thickBot="1" x14ac:dyDescent="0.3">
      <c r="A90" s="331" t="s">
        <v>63</v>
      </c>
      <c r="B90" s="334"/>
      <c r="C90" s="164">
        <v>4000</v>
      </c>
      <c r="D90" s="164"/>
      <c r="E90" s="164"/>
      <c r="F90" s="164"/>
      <c r="G90" s="151"/>
      <c r="H90" s="50"/>
      <c r="I90" s="50"/>
      <c r="J90" s="151"/>
      <c r="K90" s="50"/>
      <c r="L90" s="50"/>
      <c r="M90" s="151"/>
      <c r="N90" s="50"/>
      <c r="O90" s="50"/>
      <c r="P90" s="151"/>
      <c r="Q90" s="50"/>
      <c r="R90" s="50"/>
      <c r="S90" s="151"/>
      <c r="T90" s="50"/>
      <c r="U90" s="50"/>
      <c r="V90" s="151"/>
      <c r="W90" s="50"/>
      <c r="X90" s="50"/>
      <c r="Y90" s="151"/>
      <c r="Z90" s="50"/>
      <c r="AA90" s="50"/>
      <c r="AB90" s="151"/>
      <c r="AC90" s="50"/>
      <c r="AD90" s="50"/>
      <c r="AE90" s="151"/>
      <c r="AF90" s="50"/>
      <c r="AG90" s="50"/>
      <c r="AH90" s="151"/>
      <c r="AI90" s="50"/>
      <c r="AJ90" s="50"/>
      <c r="AK90" s="151"/>
      <c r="AL90" s="50"/>
      <c r="AM90" s="50"/>
      <c r="AN90" s="151"/>
      <c r="AO90" s="50"/>
      <c r="AP90" s="50"/>
      <c r="AQ90" s="151"/>
      <c r="AR90" s="50"/>
      <c r="AS90" s="50"/>
      <c r="AT90" s="151"/>
      <c r="AU90" s="50"/>
      <c r="AV90" s="50"/>
      <c r="AW90" s="151"/>
      <c r="AX90" s="50"/>
      <c r="AY90" s="50"/>
      <c r="AZ90" s="151"/>
      <c r="BA90" s="50"/>
      <c r="BB90" s="50"/>
      <c r="BC90" s="151"/>
      <c r="BD90" s="50"/>
      <c r="BE90" s="50"/>
      <c r="BF90" s="151"/>
      <c r="BG90" s="50"/>
      <c r="BH90" s="50"/>
      <c r="BI90" s="151"/>
      <c r="BJ90" s="50"/>
      <c r="BK90" s="50"/>
      <c r="BL90" s="151"/>
      <c r="BM90" s="50"/>
      <c r="BN90" s="50"/>
      <c r="BO90" s="151"/>
      <c r="BP90" s="50"/>
      <c r="BQ90" s="50"/>
      <c r="BR90" s="151"/>
      <c r="BS90" s="50"/>
      <c r="BT90" s="50"/>
      <c r="BU90" s="151"/>
      <c r="BV90" s="50"/>
      <c r="BW90" s="50"/>
      <c r="BX90" s="151"/>
      <c r="BY90" s="50"/>
      <c r="BZ90" s="50"/>
      <c r="CA90" s="151"/>
      <c r="CB90" s="50"/>
      <c r="CC90" s="50"/>
      <c r="CD90" s="151"/>
      <c r="CE90" s="50"/>
      <c r="CF90" s="50"/>
      <c r="CG90" s="151"/>
      <c r="CH90" s="50"/>
      <c r="CI90" s="50"/>
      <c r="CJ90" s="151"/>
      <c r="CK90" s="50"/>
      <c r="CL90" s="50"/>
      <c r="CM90" s="151"/>
      <c r="CN90" s="50"/>
      <c r="CO90" s="50"/>
      <c r="CP90" s="151"/>
      <c r="CQ90" s="50"/>
      <c r="CR90" s="50"/>
      <c r="CS90" s="151"/>
      <c r="CT90" s="50"/>
      <c r="CU90" s="50"/>
      <c r="CV90" s="151"/>
      <c r="CW90" s="50"/>
      <c r="CX90" s="50"/>
      <c r="CY90" s="151"/>
      <c r="CZ90" s="50"/>
      <c r="DA90" s="50"/>
      <c r="DB90" s="151"/>
      <c r="DC90" s="50"/>
      <c r="DD90" s="50"/>
      <c r="DE90" s="151"/>
      <c r="DF90" s="50"/>
      <c r="DG90" s="50"/>
      <c r="DH90" s="151"/>
      <c r="DI90" s="50"/>
      <c r="DJ90" s="50"/>
      <c r="DK90" s="151"/>
      <c r="DL90" s="50"/>
      <c r="DM90" s="50"/>
      <c r="DN90" s="151"/>
      <c r="DO90" s="50"/>
      <c r="DP90" s="50"/>
      <c r="DQ90" s="151"/>
      <c r="DR90" s="50"/>
      <c r="DS90" s="50"/>
      <c r="DT90" s="151"/>
      <c r="DU90" s="50"/>
      <c r="DV90" s="50"/>
      <c r="DW90" s="151"/>
      <c r="DX90" s="50"/>
      <c r="DY90" s="50"/>
      <c r="DZ90" s="151"/>
      <c r="EA90" s="50"/>
      <c r="EB90" s="50"/>
      <c r="EC90" s="151"/>
      <c r="ED90" s="50"/>
      <c r="EE90" s="50"/>
      <c r="EF90" s="151"/>
      <c r="EG90" s="50"/>
      <c r="EH90" s="50"/>
      <c r="EI90" s="151"/>
      <c r="EJ90" s="50"/>
      <c r="EK90" s="50"/>
      <c r="EL90" s="151"/>
      <c r="EM90" s="50"/>
      <c r="EN90" s="50"/>
      <c r="EO90" s="151"/>
      <c r="EP90" s="50"/>
      <c r="EQ90" s="50"/>
      <c r="ER90" s="151"/>
      <c r="ES90" s="50"/>
      <c r="ET90" s="50"/>
      <c r="EU90" s="151"/>
      <c r="EV90" s="50"/>
      <c r="EW90" s="50"/>
      <c r="EX90" s="151"/>
      <c r="EY90" s="50"/>
      <c r="EZ90" s="50"/>
      <c r="FA90" s="151"/>
      <c r="FB90" s="50"/>
      <c r="FC90" s="50"/>
      <c r="FD90" s="151"/>
      <c r="FE90" s="50"/>
      <c r="FF90" s="50"/>
      <c r="FG90" s="151"/>
      <c r="FH90" s="50"/>
      <c r="FI90" s="50"/>
      <c r="FJ90" s="151"/>
      <c r="FK90" s="50"/>
      <c r="FL90" s="50"/>
      <c r="FM90" s="151"/>
      <c r="FN90" s="50"/>
      <c r="FO90" s="50"/>
      <c r="FP90" s="151"/>
      <c r="FQ90" s="50"/>
      <c r="FR90" s="50"/>
      <c r="FS90" s="151"/>
      <c r="FT90" s="50"/>
      <c r="FU90" s="50"/>
      <c r="FV90" s="151"/>
      <c r="FW90" s="50"/>
      <c r="FX90" s="50"/>
      <c r="FY90" s="151"/>
      <c r="FZ90" s="50"/>
      <c r="GA90" s="50"/>
      <c r="GB90" s="151"/>
      <c r="GC90" s="50"/>
      <c r="GD90" s="50"/>
      <c r="GE90" s="151"/>
      <c r="GF90" s="50"/>
      <c r="GG90" s="50"/>
      <c r="GH90" s="151"/>
    </row>
    <row r="91" spans="1:190" s="4" customFormat="1" ht="21.75" customHeight="1" thickBot="1" x14ac:dyDescent="0.3">
      <c r="A91" s="158" t="s">
        <v>11</v>
      </c>
      <c r="B91" s="159"/>
      <c r="C91" s="228"/>
      <c r="D91" s="229"/>
      <c r="E91" s="229"/>
      <c r="F91" s="222"/>
      <c r="G91" s="151"/>
      <c r="H91" s="50"/>
      <c r="I91" s="50"/>
      <c r="J91" s="151"/>
      <c r="K91" s="50"/>
      <c r="L91" s="50"/>
      <c r="M91" s="151"/>
      <c r="N91" s="50"/>
      <c r="O91" s="50"/>
      <c r="P91" s="151"/>
      <c r="Q91" s="50"/>
      <c r="R91" s="50"/>
      <c r="S91" s="151"/>
      <c r="T91" s="50"/>
      <c r="U91" s="50"/>
      <c r="V91" s="151"/>
      <c r="W91" s="50"/>
      <c r="X91" s="50"/>
      <c r="Y91" s="151"/>
      <c r="Z91" s="50"/>
      <c r="AA91" s="50"/>
      <c r="AB91" s="151"/>
      <c r="AC91" s="50"/>
      <c r="AD91" s="50"/>
      <c r="AE91" s="151"/>
      <c r="AF91" s="50"/>
      <c r="AG91" s="50"/>
      <c r="AH91" s="151"/>
      <c r="AI91" s="50"/>
      <c r="AJ91" s="50"/>
      <c r="AK91" s="151"/>
      <c r="AL91" s="50"/>
      <c r="AM91" s="50"/>
      <c r="AN91" s="151"/>
      <c r="AO91" s="50"/>
      <c r="AP91" s="50"/>
      <c r="AQ91" s="151"/>
      <c r="AR91" s="50"/>
      <c r="AS91" s="50"/>
      <c r="AT91" s="151"/>
      <c r="AU91" s="50"/>
      <c r="AV91" s="50"/>
      <c r="AW91" s="151"/>
      <c r="AX91" s="50"/>
      <c r="AY91" s="50"/>
      <c r="AZ91" s="151"/>
      <c r="BA91" s="50"/>
      <c r="BB91" s="50"/>
      <c r="BC91" s="151"/>
      <c r="BD91" s="50"/>
      <c r="BE91" s="50"/>
      <c r="BF91" s="151"/>
      <c r="BG91" s="50"/>
      <c r="BH91" s="50"/>
      <c r="BI91" s="151"/>
      <c r="BJ91" s="50"/>
      <c r="BK91" s="50"/>
      <c r="BL91" s="151"/>
      <c r="BM91" s="50"/>
      <c r="BN91" s="50"/>
      <c r="BO91" s="151"/>
      <c r="BP91" s="50"/>
      <c r="BQ91" s="50"/>
      <c r="BR91" s="151"/>
      <c r="BS91" s="50"/>
      <c r="BT91" s="50"/>
      <c r="BU91" s="151"/>
      <c r="BV91" s="50"/>
      <c r="BW91" s="50"/>
      <c r="BX91" s="151"/>
      <c r="BY91" s="50"/>
      <c r="BZ91" s="50"/>
      <c r="CA91" s="151"/>
      <c r="CB91" s="50"/>
      <c r="CC91" s="50"/>
      <c r="CD91" s="151"/>
      <c r="CE91" s="50"/>
      <c r="CF91" s="50"/>
      <c r="CG91" s="151"/>
      <c r="CH91" s="50"/>
      <c r="CI91" s="50"/>
      <c r="CJ91" s="151"/>
      <c r="CK91" s="50"/>
      <c r="CL91" s="50"/>
      <c r="CM91" s="151"/>
      <c r="CN91" s="50"/>
      <c r="CO91" s="50"/>
      <c r="CP91" s="151"/>
      <c r="CQ91" s="50"/>
      <c r="CR91" s="50"/>
      <c r="CS91" s="151"/>
      <c r="CT91" s="50"/>
      <c r="CU91" s="50"/>
      <c r="CV91" s="151"/>
      <c r="CW91" s="50"/>
      <c r="CX91" s="50"/>
      <c r="CY91" s="151"/>
      <c r="CZ91" s="50"/>
      <c r="DA91" s="50"/>
      <c r="DB91" s="151"/>
      <c r="DC91" s="50"/>
      <c r="DD91" s="50"/>
      <c r="DE91" s="151"/>
      <c r="DF91" s="50"/>
      <c r="DG91" s="50"/>
      <c r="DH91" s="151"/>
      <c r="DI91" s="50"/>
      <c r="DJ91" s="50"/>
      <c r="DK91" s="151"/>
      <c r="DL91" s="50"/>
      <c r="DM91" s="50"/>
      <c r="DN91" s="151"/>
      <c r="DO91" s="50"/>
      <c r="DP91" s="50"/>
      <c r="DQ91" s="151"/>
      <c r="DR91" s="50"/>
      <c r="DS91" s="50"/>
      <c r="DT91" s="151"/>
      <c r="DU91" s="50"/>
      <c r="DV91" s="50"/>
      <c r="DW91" s="151"/>
      <c r="DX91" s="50"/>
      <c r="DY91" s="50"/>
      <c r="DZ91" s="151"/>
      <c r="EA91" s="50"/>
      <c r="EB91" s="50"/>
      <c r="EC91" s="151"/>
      <c r="ED91" s="50"/>
      <c r="EE91" s="50"/>
      <c r="EF91" s="151"/>
      <c r="EG91" s="50"/>
      <c r="EH91" s="50"/>
      <c r="EI91" s="151"/>
      <c r="EJ91" s="50"/>
      <c r="EK91" s="50"/>
      <c r="EL91" s="151"/>
      <c r="EM91" s="50"/>
      <c r="EN91" s="50"/>
      <c r="EO91" s="151"/>
      <c r="EP91" s="50"/>
      <c r="EQ91" s="50"/>
      <c r="ER91" s="151"/>
      <c r="ES91" s="50"/>
      <c r="ET91" s="50"/>
      <c r="EU91" s="151"/>
      <c r="EV91" s="50"/>
      <c r="EW91" s="50"/>
      <c r="EX91" s="151"/>
      <c r="EY91" s="50"/>
      <c r="EZ91" s="50"/>
      <c r="FA91" s="151"/>
      <c r="FB91" s="50"/>
      <c r="FC91" s="50"/>
      <c r="FD91" s="151"/>
      <c r="FE91" s="50"/>
      <c r="FF91" s="50"/>
      <c r="FG91" s="151"/>
      <c r="FH91" s="50"/>
      <c r="FI91" s="50"/>
      <c r="FJ91" s="151"/>
      <c r="FK91" s="50"/>
      <c r="FL91" s="50"/>
      <c r="FM91" s="151"/>
      <c r="FN91" s="50"/>
      <c r="FO91" s="50"/>
      <c r="FP91" s="151"/>
      <c r="FQ91" s="50"/>
      <c r="FR91" s="50"/>
      <c r="FS91" s="151"/>
      <c r="FT91" s="50"/>
      <c r="FU91" s="50"/>
      <c r="FV91" s="151"/>
      <c r="FW91" s="50"/>
      <c r="FX91" s="50"/>
      <c r="FY91" s="151"/>
      <c r="FZ91" s="50"/>
      <c r="GA91" s="50"/>
      <c r="GB91" s="151"/>
      <c r="GC91" s="50"/>
      <c r="GD91" s="50"/>
      <c r="GE91" s="151"/>
      <c r="GF91" s="50"/>
      <c r="GG91" s="50"/>
      <c r="GH91" s="151"/>
    </row>
    <row r="92" spans="1:190" ht="15.75" hidden="1" x14ac:dyDescent="0.25">
      <c r="A92" s="379" t="s">
        <v>273</v>
      </c>
      <c r="B92" s="163"/>
      <c r="C92" s="163"/>
      <c r="D92" s="163"/>
      <c r="E92" s="163"/>
      <c r="F92" s="163"/>
    </row>
    <row r="93" spans="1:190" ht="15.75" hidden="1" x14ac:dyDescent="0.25">
      <c r="A93" s="371" t="s">
        <v>5</v>
      </c>
      <c r="B93" s="43"/>
      <c r="C93" s="46">
        <f>C19</f>
        <v>5240</v>
      </c>
      <c r="D93" s="401">
        <f>F93/C93</f>
        <v>9.0374045801526712</v>
      </c>
      <c r="E93" s="46">
        <f>E19</f>
        <v>145</v>
      </c>
      <c r="F93" s="46">
        <f>F19</f>
        <v>47356</v>
      </c>
    </row>
    <row r="94" spans="1:190" ht="15.75" hidden="1" x14ac:dyDescent="0.25">
      <c r="A94" s="371" t="s">
        <v>274</v>
      </c>
      <c r="B94" s="43"/>
      <c r="C94" s="43"/>
      <c r="D94" s="147"/>
      <c r="E94" s="43"/>
      <c r="F94" s="43"/>
    </row>
    <row r="95" spans="1:190" hidden="1" x14ac:dyDescent="0.25">
      <c r="A95" s="17" t="s">
        <v>151</v>
      </c>
      <c r="B95" s="115"/>
      <c r="C95" s="115">
        <f>C22+C31+C81</f>
        <v>55997</v>
      </c>
      <c r="D95" s="147"/>
      <c r="E95" s="115"/>
      <c r="F95" s="115"/>
    </row>
    <row r="96" spans="1:190" hidden="1" x14ac:dyDescent="0.25">
      <c r="A96" s="25" t="s">
        <v>149</v>
      </c>
      <c r="B96" s="43"/>
      <c r="C96" s="43">
        <f>C27</f>
        <v>98649</v>
      </c>
      <c r="D96" s="147"/>
      <c r="E96" s="43"/>
      <c r="F96" s="43"/>
    </row>
    <row r="97" spans="1:6" ht="30" hidden="1" x14ac:dyDescent="0.25">
      <c r="A97" s="25" t="s">
        <v>150</v>
      </c>
      <c r="B97" s="43"/>
      <c r="C97" s="43">
        <f>C56</f>
        <v>24500</v>
      </c>
      <c r="D97" s="147"/>
      <c r="E97" s="43"/>
      <c r="F97" s="43"/>
    </row>
    <row r="98" spans="1:6" ht="15.75" hidden="1" x14ac:dyDescent="0.25">
      <c r="A98" s="372" t="s">
        <v>275</v>
      </c>
      <c r="B98" s="43"/>
      <c r="C98" s="394">
        <f>C95+ROUND(C96*3.2,0)+C97</f>
        <v>396174</v>
      </c>
      <c r="D98" s="147"/>
      <c r="E98" s="43"/>
      <c r="F98" s="43"/>
    </row>
    <row r="99" spans="1:6" hidden="1" x14ac:dyDescent="0.25">
      <c r="A99" s="127" t="s">
        <v>8</v>
      </c>
      <c r="B99" s="43"/>
      <c r="C99" s="43"/>
      <c r="D99" s="147"/>
      <c r="E99" s="43"/>
      <c r="F99" s="43"/>
    </row>
    <row r="100" spans="1:6" hidden="1" x14ac:dyDescent="0.25">
      <c r="A100" s="127" t="s">
        <v>276</v>
      </c>
      <c r="B100" s="43"/>
      <c r="C100" s="388"/>
      <c r="D100" s="402"/>
      <c r="E100" s="388"/>
      <c r="F100" s="388"/>
    </row>
    <row r="101" spans="1:6" hidden="1" x14ac:dyDescent="0.25">
      <c r="A101" s="373" t="s">
        <v>23</v>
      </c>
      <c r="B101" s="43"/>
      <c r="C101" s="43"/>
      <c r="D101" s="147"/>
      <c r="E101" s="43"/>
      <c r="F101" s="43"/>
    </row>
    <row r="102" spans="1:6" hidden="1" x14ac:dyDescent="0.25">
      <c r="A102" s="14" t="s">
        <v>178</v>
      </c>
      <c r="B102" s="43"/>
      <c r="C102" s="43">
        <f>C66</f>
        <v>2026</v>
      </c>
      <c r="D102" s="147">
        <f t="shared" ref="D102:F102" si="2">D66</f>
        <v>8</v>
      </c>
      <c r="E102" s="43">
        <f t="shared" si="2"/>
        <v>68</v>
      </c>
      <c r="F102" s="43">
        <f t="shared" si="2"/>
        <v>16208</v>
      </c>
    </row>
    <row r="103" spans="1:6" hidden="1" x14ac:dyDescent="0.25">
      <c r="A103" s="14" t="s">
        <v>13</v>
      </c>
      <c r="B103" s="43"/>
      <c r="C103" s="43">
        <f t="shared" ref="C103:F104" si="3">C67</f>
        <v>120</v>
      </c>
      <c r="D103" s="147">
        <f t="shared" si="3"/>
        <v>8</v>
      </c>
      <c r="E103" s="43">
        <f t="shared" si="3"/>
        <v>4</v>
      </c>
      <c r="F103" s="43">
        <f t="shared" si="3"/>
        <v>960</v>
      </c>
    </row>
    <row r="104" spans="1:6" hidden="1" x14ac:dyDescent="0.25">
      <c r="A104" s="374" t="s">
        <v>179</v>
      </c>
      <c r="B104" s="43"/>
      <c r="C104" s="43">
        <f t="shared" si="3"/>
        <v>2146</v>
      </c>
      <c r="D104" s="147">
        <f t="shared" si="3"/>
        <v>8</v>
      </c>
      <c r="E104" s="43">
        <f t="shared" si="3"/>
        <v>72</v>
      </c>
      <c r="F104" s="43">
        <f t="shared" si="3"/>
        <v>17168</v>
      </c>
    </row>
    <row r="105" spans="1:6" ht="14.25" hidden="1" customHeight="1" x14ac:dyDescent="0.25">
      <c r="A105" s="375" t="s">
        <v>277</v>
      </c>
      <c r="B105" s="46"/>
      <c r="C105" s="46">
        <f>C69</f>
        <v>2146</v>
      </c>
      <c r="D105" s="401">
        <f t="shared" ref="D105" si="4">F105/C105</f>
        <v>8</v>
      </c>
      <c r="E105" s="46">
        <f>E69</f>
        <v>72</v>
      </c>
      <c r="F105" s="46">
        <f>F69</f>
        <v>17168</v>
      </c>
    </row>
    <row r="106" spans="1:6" hidden="1" x14ac:dyDescent="0.25">
      <c r="A106" s="376" t="s">
        <v>278</v>
      </c>
      <c r="B106" s="377"/>
      <c r="C106" s="377"/>
      <c r="D106" s="377"/>
      <c r="E106" s="377"/>
      <c r="F106" s="377"/>
    </row>
    <row r="107" spans="1:6" ht="31.5" hidden="1" x14ac:dyDescent="0.25">
      <c r="A107" s="335" t="s">
        <v>234</v>
      </c>
      <c r="B107" s="377"/>
      <c r="C107" s="377"/>
      <c r="D107" s="377"/>
      <c r="E107" s="377"/>
      <c r="F107" s="377"/>
    </row>
    <row r="108" spans="1:6" ht="31.5" hidden="1" x14ac:dyDescent="0.25">
      <c r="A108" s="335" t="s">
        <v>235</v>
      </c>
      <c r="B108" s="377"/>
      <c r="C108" s="377"/>
      <c r="D108" s="377"/>
      <c r="E108" s="377"/>
      <c r="F108" s="377"/>
    </row>
    <row r="109" spans="1:6" ht="15.75" hidden="1" x14ac:dyDescent="0.25">
      <c r="A109" s="335" t="s">
        <v>292</v>
      </c>
      <c r="B109" s="377"/>
      <c r="C109" s="377"/>
      <c r="D109" s="377"/>
      <c r="E109" s="377"/>
      <c r="F109" s="377"/>
    </row>
    <row r="110" spans="1:6" ht="15.75" hidden="1" x14ac:dyDescent="0.25">
      <c r="A110" s="276" t="s">
        <v>190</v>
      </c>
      <c r="B110" s="377"/>
      <c r="C110" s="377"/>
      <c r="D110" s="377"/>
      <c r="E110" s="377"/>
      <c r="F110" s="377"/>
    </row>
    <row r="111" spans="1:6" ht="15.75" hidden="1" x14ac:dyDescent="0.25">
      <c r="A111" s="382" t="s">
        <v>252</v>
      </c>
      <c r="B111" s="43"/>
      <c r="C111" s="43">
        <f>C70</f>
        <v>12310</v>
      </c>
      <c r="D111" s="313"/>
      <c r="E111" s="43"/>
      <c r="F111" s="377"/>
    </row>
    <row r="112" spans="1:6" ht="15.75" hidden="1" x14ac:dyDescent="0.25">
      <c r="A112" s="353" t="s">
        <v>247</v>
      </c>
      <c r="B112" s="43"/>
      <c r="C112" s="43">
        <f>C71</f>
        <v>12300</v>
      </c>
      <c r="D112" s="43"/>
      <c r="E112" s="43"/>
      <c r="F112" s="377"/>
    </row>
    <row r="113" spans="1:6" ht="15.75" hidden="1" x14ac:dyDescent="0.25">
      <c r="A113" s="354" t="s">
        <v>248</v>
      </c>
      <c r="B113" s="43"/>
      <c r="C113" s="43">
        <f>C72</f>
        <v>12300</v>
      </c>
      <c r="D113" s="43"/>
      <c r="E113" s="43"/>
      <c r="F113" s="377"/>
    </row>
    <row r="114" spans="1:6" ht="15.75" hidden="1" x14ac:dyDescent="0.25">
      <c r="A114" s="353" t="s">
        <v>249</v>
      </c>
      <c r="B114" s="43"/>
      <c r="C114" s="43">
        <f>C73</f>
        <v>10</v>
      </c>
      <c r="D114" s="43"/>
      <c r="E114" s="43"/>
      <c r="F114" s="377"/>
    </row>
    <row r="115" spans="1:6" ht="31.5" hidden="1" x14ac:dyDescent="0.25">
      <c r="A115" s="355" t="s">
        <v>250</v>
      </c>
      <c r="B115" s="43"/>
      <c r="C115" s="43">
        <f>C74</f>
        <v>10</v>
      </c>
      <c r="D115" s="43"/>
      <c r="E115" s="43"/>
      <c r="F115" s="377"/>
    </row>
    <row r="116" spans="1:6" ht="16.5" hidden="1" thickBot="1" x14ac:dyDescent="0.3">
      <c r="A116" s="384" t="s">
        <v>251</v>
      </c>
      <c r="B116" s="378"/>
      <c r="C116" s="378"/>
      <c r="D116" s="378"/>
      <c r="E116" s="378"/>
      <c r="F116" s="378"/>
    </row>
  </sheetData>
  <mergeCells count="6">
    <mergeCell ref="A2:F3"/>
    <mergeCell ref="B4:B6"/>
    <mergeCell ref="F4:F6"/>
    <mergeCell ref="D4:D6"/>
    <mergeCell ref="E4:E6"/>
    <mergeCell ref="C4:C6"/>
  </mergeCells>
  <pageMargins left="0.39370078740157483" right="0" top="0.35433070866141736" bottom="0.35433070866141736" header="0" footer="0"/>
  <pageSetup paperSize="9" scale="75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34"/>
  <sheetViews>
    <sheetView zoomScale="80" zoomScaleNormal="8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52.140625" style="3" customWidth="1"/>
    <col min="2" max="2" width="10.7109375" style="3" customWidth="1"/>
    <col min="3" max="3" width="14" style="3" customWidth="1"/>
    <col min="4" max="4" width="11.85546875" style="3" customWidth="1"/>
    <col min="5" max="5" width="12.140625" style="3" customWidth="1"/>
    <col min="6" max="6" width="11.85546875" style="3" customWidth="1"/>
    <col min="7" max="16384" width="11.42578125" style="3"/>
  </cols>
  <sheetData>
    <row r="1" spans="1:6" s="1" customFormat="1" ht="15.75" x14ac:dyDescent="0.25"/>
    <row r="2" spans="1:6" s="1" customFormat="1" ht="33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3.75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30.75" customHeight="1" x14ac:dyDescent="0.3">
      <c r="A5" s="56"/>
      <c r="B5" s="918"/>
      <c r="C5" s="915"/>
      <c r="D5" s="924"/>
      <c r="E5" s="918"/>
      <c r="F5" s="921"/>
    </row>
    <row r="6" spans="1:6" ht="34.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s="4" customFormat="1" ht="20.25" customHeight="1" x14ac:dyDescent="0.25">
      <c r="A8" s="283" t="s">
        <v>196</v>
      </c>
      <c r="B8" s="161"/>
      <c r="C8" s="105"/>
      <c r="D8" s="108"/>
      <c r="E8" s="108"/>
      <c r="F8" s="105"/>
    </row>
    <row r="9" spans="1:6" s="4" customFormat="1" x14ac:dyDescent="0.25">
      <c r="A9" s="10" t="s">
        <v>5</v>
      </c>
      <c r="B9" s="108"/>
      <c r="C9" s="105"/>
      <c r="D9" s="108"/>
      <c r="E9" s="108"/>
      <c r="F9" s="105"/>
    </row>
    <row r="10" spans="1:6" s="4" customFormat="1" x14ac:dyDescent="0.25">
      <c r="A10" s="11" t="s">
        <v>24</v>
      </c>
      <c r="B10" s="9">
        <v>340</v>
      </c>
      <c r="C10" s="105">
        <v>1239</v>
      </c>
      <c r="D10" s="144">
        <v>11</v>
      </c>
      <c r="E10" s="108">
        <f t="shared" ref="E10:E17" si="0">ROUND(F10/B10,0)</f>
        <v>40</v>
      </c>
      <c r="F10" s="105">
        <f t="shared" ref="F10:F17" si="1">ROUND(C10*D10,0)</f>
        <v>13629</v>
      </c>
    </row>
    <row r="11" spans="1:6" s="4" customFormat="1" x14ac:dyDescent="0.25">
      <c r="A11" s="11" t="s">
        <v>13</v>
      </c>
      <c r="B11" s="9">
        <v>340</v>
      </c>
      <c r="C11" s="105">
        <v>600</v>
      </c>
      <c r="D11" s="144">
        <v>9</v>
      </c>
      <c r="E11" s="108">
        <f t="shared" si="0"/>
        <v>16</v>
      </c>
      <c r="F11" s="105">
        <f t="shared" si="1"/>
        <v>5400</v>
      </c>
    </row>
    <row r="12" spans="1:6" s="4" customFormat="1" x14ac:dyDescent="0.25">
      <c r="A12" s="11" t="s">
        <v>31</v>
      </c>
      <c r="B12" s="9">
        <v>270</v>
      </c>
      <c r="C12" s="105">
        <v>420</v>
      </c>
      <c r="D12" s="144">
        <v>8.1999999999999993</v>
      </c>
      <c r="E12" s="108">
        <f t="shared" si="0"/>
        <v>13</v>
      </c>
      <c r="F12" s="105">
        <f t="shared" si="1"/>
        <v>3444</v>
      </c>
    </row>
    <row r="13" spans="1:6" s="4" customFormat="1" x14ac:dyDescent="0.25">
      <c r="A13" s="11" t="s">
        <v>32</v>
      </c>
      <c r="B13" s="9">
        <v>300</v>
      </c>
      <c r="C13" s="105">
        <v>180</v>
      </c>
      <c r="D13" s="144">
        <v>5.2</v>
      </c>
      <c r="E13" s="108">
        <f t="shared" si="0"/>
        <v>3</v>
      </c>
      <c r="F13" s="105">
        <f t="shared" si="1"/>
        <v>936</v>
      </c>
    </row>
    <row r="14" spans="1:6" s="4" customFormat="1" x14ac:dyDescent="0.25">
      <c r="A14" s="11" t="s">
        <v>28</v>
      </c>
      <c r="B14" s="9">
        <v>340</v>
      </c>
      <c r="C14" s="105">
        <v>110</v>
      </c>
      <c r="D14" s="144">
        <v>8</v>
      </c>
      <c r="E14" s="108">
        <f t="shared" si="0"/>
        <v>3</v>
      </c>
      <c r="F14" s="105">
        <f t="shared" si="1"/>
        <v>880</v>
      </c>
    </row>
    <row r="15" spans="1:6" s="4" customFormat="1" x14ac:dyDescent="0.25">
      <c r="A15" s="11" t="s">
        <v>27</v>
      </c>
      <c r="B15" s="9">
        <v>340</v>
      </c>
      <c r="C15" s="105">
        <v>630</v>
      </c>
      <c r="D15" s="144">
        <v>6.1</v>
      </c>
      <c r="E15" s="108">
        <f t="shared" si="0"/>
        <v>11</v>
      </c>
      <c r="F15" s="105">
        <f t="shared" si="1"/>
        <v>3843</v>
      </c>
    </row>
    <row r="16" spans="1:6" s="4" customFormat="1" x14ac:dyDescent="0.25">
      <c r="A16" s="11" t="s">
        <v>30</v>
      </c>
      <c r="B16" s="9">
        <v>320</v>
      </c>
      <c r="C16" s="105">
        <v>710</v>
      </c>
      <c r="D16" s="144">
        <v>10</v>
      </c>
      <c r="E16" s="108">
        <f t="shared" si="0"/>
        <v>22</v>
      </c>
      <c r="F16" s="105">
        <f t="shared" si="1"/>
        <v>7100</v>
      </c>
    </row>
    <row r="17" spans="1:6" s="4" customFormat="1" x14ac:dyDescent="0.25">
      <c r="A17" s="65" t="s">
        <v>270</v>
      </c>
      <c r="B17" s="9">
        <v>330</v>
      </c>
      <c r="C17" s="105">
        <v>20</v>
      </c>
      <c r="D17" s="144">
        <v>10</v>
      </c>
      <c r="E17" s="108">
        <f t="shared" si="0"/>
        <v>1</v>
      </c>
      <c r="F17" s="105">
        <f t="shared" si="1"/>
        <v>200</v>
      </c>
    </row>
    <row r="18" spans="1:6" s="4" customFormat="1" ht="20.25" customHeight="1" x14ac:dyDescent="0.25">
      <c r="A18" s="92" t="s">
        <v>6</v>
      </c>
      <c r="B18" s="12"/>
      <c r="C18" s="96">
        <f>SUM(C10:C17)</f>
        <v>3909</v>
      </c>
      <c r="D18" s="187">
        <f>F18/C18</f>
        <v>9.0642107955998981</v>
      </c>
      <c r="E18" s="96">
        <f>SUM(E10:E17)</f>
        <v>109</v>
      </c>
      <c r="F18" s="96">
        <f>SUM(F10:F17)</f>
        <v>35432</v>
      </c>
    </row>
    <row r="19" spans="1:6" s="4" customFormat="1" ht="15.75" x14ac:dyDescent="0.25">
      <c r="A19" s="226" t="s">
        <v>7</v>
      </c>
      <c r="B19" s="105"/>
      <c r="C19" s="105"/>
      <c r="D19" s="105"/>
      <c r="E19" s="105"/>
      <c r="F19" s="105"/>
    </row>
    <row r="20" spans="1:6" s="4" customFormat="1" x14ac:dyDescent="0.25">
      <c r="A20" s="16" t="s">
        <v>207</v>
      </c>
      <c r="B20" s="105"/>
      <c r="C20" s="204"/>
      <c r="D20" s="105"/>
      <c r="E20" s="105"/>
      <c r="F20" s="105"/>
    </row>
    <row r="21" spans="1:6" s="4" customFormat="1" x14ac:dyDescent="0.25">
      <c r="A21" s="17" t="s">
        <v>151</v>
      </c>
      <c r="B21" s="105"/>
      <c r="C21" s="164">
        <f>C22+C23+C24+C25</f>
        <v>31602</v>
      </c>
      <c r="D21" s="105"/>
      <c r="E21" s="105"/>
      <c r="F21" s="105"/>
    </row>
    <row r="22" spans="1:6" s="4" customFormat="1" x14ac:dyDescent="0.25">
      <c r="A22" s="17" t="s">
        <v>200</v>
      </c>
      <c r="B22" s="105"/>
      <c r="C22" s="164"/>
      <c r="D22" s="105"/>
      <c r="E22" s="105"/>
      <c r="F22" s="105"/>
    </row>
    <row r="23" spans="1:6" s="4" customFormat="1" ht="30" x14ac:dyDescent="0.25">
      <c r="A23" s="17" t="s">
        <v>237</v>
      </c>
      <c r="B23" s="105"/>
      <c r="C23" s="208">
        <v>20402</v>
      </c>
      <c r="D23" s="105"/>
      <c r="E23" s="105"/>
      <c r="F23" s="105"/>
    </row>
    <row r="24" spans="1:6" s="4" customFormat="1" ht="30" x14ac:dyDescent="0.25">
      <c r="A24" s="17" t="s">
        <v>238</v>
      </c>
      <c r="B24" s="105"/>
      <c r="C24" s="208">
        <v>200</v>
      </c>
      <c r="D24" s="105"/>
      <c r="E24" s="105"/>
      <c r="F24" s="105"/>
    </row>
    <row r="25" spans="1:6" s="4" customFormat="1" x14ac:dyDescent="0.25">
      <c r="A25" s="17" t="s">
        <v>239</v>
      </c>
      <c r="B25" s="105"/>
      <c r="C25" s="208">
        <v>11000</v>
      </c>
      <c r="D25" s="105"/>
      <c r="E25" s="105"/>
      <c r="F25" s="105"/>
    </row>
    <row r="26" spans="1:6" s="4" customFormat="1" x14ac:dyDescent="0.25">
      <c r="A26" s="25" t="s">
        <v>149</v>
      </c>
      <c r="B26" s="105"/>
      <c r="C26" s="208">
        <v>38000</v>
      </c>
      <c r="D26" s="105"/>
      <c r="E26" s="105"/>
      <c r="F26" s="105"/>
    </row>
    <row r="27" spans="1:6" s="4" customFormat="1" x14ac:dyDescent="0.25">
      <c r="A27" s="316" t="s">
        <v>199</v>
      </c>
      <c r="B27" s="105"/>
      <c r="C27" s="164">
        <v>18600</v>
      </c>
      <c r="D27" s="105"/>
      <c r="E27" s="105"/>
      <c r="F27" s="105"/>
    </row>
    <row r="28" spans="1:6" s="4" customFormat="1" x14ac:dyDescent="0.25">
      <c r="A28" s="18" t="s">
        <v>170</v>
      </c>
      <c r="B28" s="105"/>
      <c r="C28" s="139">
        <f>C21+ROUND(C26*3.2,0)</f>
        <v>153202</v>
      </c>
      <c r="D28" s="105"/>
      <c r="E28" s="105"/>
      <c r="F28" s="105"/>
    </row>
    <row r="29" spans="1:6" s="4" customFormat="1" x14ac:dyDescent="0.25">
      <c r="A29" s="16" t="s">
        <v>206</v>
      </c>
      <c r="B29" s="105"/>
      <c r="C29" s="164"/>
      <c r="D29" s="105"/>
      <c r="E29" s="105"/>
      <c r="F29" s="105"/>
    </row>
    <row r="30" spans="1:6" s="4" customFormat="1" x14ac:dyDescent="0.25">
      <c r="A30" s="17" t="s">
        <v>151</v>
      </c>
      <c r="B30" s="105"/>
      <c r="C30" s="164">
        <f>C31+C32+C39+C47+C48+C49+C50+C51</f>
        <v>34649</v>
      </c>
      <c r="D30" s="105"/>
      <c r="E30" s="105"/>
      <c r="F30" s="105"/>
    </row>
    <row r="31" spans="1:6" s="4" customFormat="1" x14ac:dyDescent="0.25">
      <c r="A31" s="17" t="s">
        <v>200</v>
      </c>
      <c r="B31" s="105"/>
      <c r="C31" s="164"/>
      <c r="D31" s="105"/>
      <c r="E31" s="105"/>
      <c r="F31" s="105"/>
    </row>
    <row r="32" spans="1:6" s="4" customFormat="1" ht="30" x14ac:dyDescent="0.25">
      <c r="A32" s="17" t="s">
        <v>201</v>
      </c>
      <c r="B32" s="105"/>
      <c r="C32" s="198">
        <f>C33+C34+C35+C37</f>
        <v>6574</v>
      </c>
      <c r="D32" s="105"/>
      <c r="E32" s="105"/>
      <c r="F32" s="105"/>
    </row>
    <row r="33" spans="1:6" s="4" customFormat="1" x14ac:dyDescent="0.25">
      <c r="A33" s="17" t="s">
        <v>202</v>
      </c>
      <c r="B33" s="105"/>
      <c r="C33" s="198">
        <v>3562</v>
      </c>
      <c r="D33" s="105"/>
      <c r="E33" s="105"/>
      <c r="F33" s="105"/>
    </row>
    <row r="34" spans="1:6" s="4" customFormat="1" x14ac:dyDescent="0.25">
      <c r="A34" s="17" t="s">
        <v>203</v>
      </c>
      <c r="B34" s="105"/>
      <c r="C34" s="198">
        <v>1069</v>
      </c>
      <c r="D34" s="105"/>
      <c r="E34" s="105"/>
      <c r="F34" s="105"/>
    </row>
    <row r="35" spans="1:6" s="4" customFormat="1" ht="30" x14ac:dyDescent="0.25">
      <c r="A35" s="17" t="s">
        <v>280</v>
      </c>
      <c r="B35" s="105"/>
      <c r="C35" s="198">
        <v>729</v>
      </c>
      <c r="D35" s="105"/>
      <c r="E35" s="105"/>
      <c r="F35" s="105"/>
    </row>
    <row r="36" spans="1:6" s="4" customFormat="1" x14ac:dyDescent="0.25">
      <c r="A36" s="380" t="s">
        <v>281</v>
      </c>
      <c r="B36" s="105"/>
      <c r="C36" s="198">
        <v>81</v>
      </c>
      <c r="D36" s="105"/>
      <c r="E36" s="105"/>
      <c r="F36" s="105"/>
    </row>
    <row r="37" spans="1:6" s="4" customFormat="1" ht="30" x14ac:dyDescent="0.25">
      <c r="A37" s="17" t="s">
        <v>282</v>
      </c>
      <c r="B37" s="105"/>
      <c r="C37" s="198">
        <v>1214</v>
      </c>
      <c r="D37" s="105"/>
      <c r="E37" s="105"/>
      <c r="F37" s="105"/>
    </row>
    <row r="38" spans="1:6" s="4" customFormat="1" x14ac:dyDescent="0.25">
      <c r="A38" s="380" t="s">
        <v>281</v>
      </c>
      <c r="B38" s="105"/>
      <c r="C38" s="198">
        <v>137</v>
      </c>
      <c r="D38" s="105"/>
      <c r="E38" s="105"/>
      <c r="F38" s="105"/>
    </row>
    <row r="39" spans="1:6" s="4" customFormat="1" ht="30" x14ac:dyDescent="0.25">
      <c r="A39" s="17" t="s">
        <v>240</v>
      </c>
      <c r="B39" s="105"/>
      <c r="C39" s="198">
        <f>C40+C41+C43+C45</f>
        <v>28075</v>
      </c>
      <c r="D39" s="105"/>
      <c r="E39" s="105"/>
      <c r="F39" s="105"/>
    </row>
    <row r="40" spans="1:6" s="4" customFormat="1" ht="30" x14ac:dyDescent="0.25">
      <c r="A40" s="17" t="s">
        <v>241</v>
      </c>
      <c r="B40" s="105"/>
      <c r="C40" s="164">
        <v>1500</v>
      </c>
      <c r="D40" s="105"/>
      <c r="E40" s="105"/>
      <c r="F40" s="105"/>
    </row>
    <row r="41" spans="1:6" s="4" customFormat="1" ht="45" x14ac:dyDescent="0.25">
      <c r="A41" s="17" t="s">
        <v>283</v>
      </c>
      <c r="B41" s="105"/>
      <c r="C41" s="198">
        <v>19705</v>
      </c>
      <c r="D41" s="105"/>
      <c r="E41" s="105"/>
      <c r="F41" s="105"/>
    </row>
    <row r="42" spans="1:6" s="4" customFormat="1" x14ac:dyDescent="0.25">
      <c r="A42" s="380" t="s">
        <v>281</v>
      </c>
      <c r="B42" s="105"/>
      <c r="C42" s="198">
        <v>5400</v>
      </c>
      <c r="D42" s="105"/>
      <c r="E42" s="105"/>
      <c r="F42" s="105"/>
    </row>
    <row r="43" spans="1:6" s="4" customFormat="1" ht="45" x14ac:dyDescent="0.25">
      <c r="A43" s="17" t="s">
        <v>284</v>
      </c>
      <c r="B43" s="105"/>
      <c r="C43" s="198">
        <v>6870</v>
      </c>
      <c r="D43" s="105"/>
      <c r="E43" s="105"/>
      <c r="F43" s="105"/>
    </row>
    <row r="44" spans="1:6" s="4" customFormat="1" x14ac:dyDescent="0.25">
      <c r="A44" s="380" t="s">
        <v>281</v>
      </c>
      <c r="B44" s="105"/>
      <c r="C44" s="198">
        <v>4560</v>
      </c>
      <c r="D44" s="105"/>
      <c r="E44" s="105"/>
      <c r="F44" s="105"/>
    </row>
    <row r="45" spans="1:6" s="4" customFormat="1" ht="30" x14ac:dyDescent="0.25">
      <c r="A45" s="17" t="s">
        <v>285</v>
      </c>
      <c r="B45" s="105"/>
      <c r="C45" s="198"/>
      <c r="D45" s="105"/>
      <c r="E45" s="105"/>
      <c r="F45" s="105"/>
    </row>
    <row r="46" spans="1:6" s="4" customFormat="1" x14ac:dyDescent="0.25">
      <c r="A46" s="380" t="s">
        <v>281</v>
      </c>
      <c r="B46" s="105"/>
      <c r="C46" s="198"/>
      <c r="D46" s="105"/>
      <c r="E46" s="105"/>
      <c r="F46" s="105"/>
    </row>
    <row r="47" spans="1:6" s="4" customFormat="1" ht="30" x14ac:dyDescent="0.25">
      <c r="A47" s="17" t="s">
        <v>243</v>
      </c>
      <c r="B47" s="105"/>
      <c r="C47" s="198"/>
      <c r="D47" s="105"/>
      <c r="E47" s="105"/>
      <c r="F47" s="105"/>
    </row>
    <row r="48" spans="1:6" s="4" customFormat="1" ht="30" x14ac:dyDescent="0.25">
      <c r="A48" s="17" t="s">
        <v>244</v>
      </c>
      <c r="B48" s="105"/>
      <c r="C48" s="198"/>
      <c r="D48" s="105"/>
      <c r="E48" s="105"/>
      <c r="F48" s="105"/>
    </row>
    <row r="49" spans="1:6" s="4" customFormat="1" ht="30" x14ac:dyDescent="0.25">
      <c r="A49" s="17" t="s">
        <v>245</v>
      </c>
      <c r="B49" s="105"/>
      <c r="C49" s="198"/>
      <c r="D49" s="105"/>
      <c r="E49" s="105"/>
      <c r="F49" s="105"/>
    </row>
    <row r="50" spans="1:6" s="4" customFormat="1" x14ac:dyDescent="0.25">
      <c r="A50" s="17" t="s">
        <v>246</v>
      </c>
      <c r="B50" s="105"/>
      <c r="C50" s="164"/>
      <c r="D50" s="105"/>
      <c r="E50" s="105"/>
      <c r="F50" s="105"/>
    </row>
    <row r="51" spans="1:6" s="4" customFormat="1" x14ac:dyDescent="0.25">
      <c r="A51" s="17" t="s">
        <v>289</v>
      </c>
      <c r="B51" s="105"/>
      <c r="C51" s="164"/>
      <c r="D51" s="105"/>
      <c r="E51" s="105"/>
      <c r="F51" s="105"/>
    </row>
    <row r="52" spans="1:6" s="4" customFormat="1" x14ac:dyDescent="0.25">
      <c r="A52" s="316" t="s">
        <v>305</v>
      </c>
      <c r="B52" s="105"/>
      <c r="C52" s="164"/>
      <c r="D52" s="105"/>
      <c r="E52" s="105"/>
      <c r="F52" s="105"/>
    </row>
    <row r="53" spans="1:6" s="4" customFormat="1" x14ac:dyDescent="0.25">
      <c r="A53" s="25" t="s">
        <v>149</v>
      </c>
      <c r="B53" s="105"/>
      <c r="C53" s="164"/>
      <c r="D53" s="105"/>
      <c r="E53" s="105"/>
      <c r="F53" s="105"/>
    </row>
    <row r="54" spans="1:6" s="4" customFormat="1" x14ac:dyDescent="0.25">
      <c r="A54" s="316" t="s">
        <v>199</v>
      </c>
      <c r="B54" s="105"/>
      <c r="C54" s="164"/>
      <c r="D54" s="105"/>
      <c r="E54" s="105"/>
      <c r="F54" s="105"/>
    </row>
    <row r="55" spans="1:6" s="4" customFormat="1" ht="30" x14ac:dyDescent="0.25">
      <c r="A55" s="25" t="s">
        <v>150</v>
      </c>
      <c r="B55" s="105"/>
      <c r="C55" s="164">
        <v>7100</v>
      </c>
      <c r="D55" s="105"/>
      <c r="E55" s="105"/>
      <c r="F55" s="105"/>
    </row>
    <row r="56" spans="1:6" s="4" customFormat="1" x14ac:dyDescent="0.25">
      <c r="A56" s="25" t="s">
        <v>217</v>
      </c>
      <c r="B56" s="105"/>
      <c r="C56" s="164"/>
      <c r="D56" s="105"/>
      <c r="E56" s="105"/>
      <c r="F56" s="105"/>
    </row>
    <row r="57" spans="1:6" s="4" customFormat="1" x14ac:dyDescent="0.25">
      <c r="A57" s="25" t="s">
        <v>286</v>
      </c>
      <c r="B57" s="105"/>
      <c r="C57" s="164">
        <v>1500</v>
      </c>
      <c r="D57" s="105"/>
      <c r="E57" s="105"/>
      <c r="F57" s="105"/>
    </row>
    <row r="58" spans="1:6" s="4" customFormat="1" x14ac:dyDescent="0.25">
      <c r="A58" s="15" t="s">
        <v>205</v>
      </c>
      <c r="B58" s="7"/>
      <c r="C58" s="139">
        <f>C30+ROUND(C53*3.2,0)+C55</f>
        <v>41749</v>
      </c>
      <c r="D58" s="105"/>
      <c r="E58" s="105"/>
      <c r="F58" s="105"/>
    </row>
    <row r="59" spans="1:6" s="50" customFormat="1" ht="18" customHeight="1" x14ac:dyDescent="0.25">
      <c r="A59" s="18" t="s">
        <v>204</v>
      </c>
      <c r="B59" s="105"/>
      <c r="C59" s="139">
        <f>C28+C58</f>
        <v>194951</v>
      </c>
      <c r="D59" s="105"/>
      <c r="E59" s="105"/>
      <c r="F59" s="105"/>
    </row>
    <row r="60" spans="1:6" s="4" customFormat="1" x14ac:dyDescent="0.25">
      <c r="A60" s="127" t="s">
        <v>8</v>
      </c>
      <c r="B60" s="29"/>
      <c r="C60" s="105"/>
      <c r="D60" s="108"/>
      <c r="E60" s="108"/>
      <c r="F60" s="105"/>
    </row>
    <row r="61" spans="1:6" s="4" customFormat="1" x14ac:dyDescent="0.25">
      <c r="A61" s="120" t="s">
        <v>177</v>
      </c>
      <c r="B61" s="29"/>
      <c r="C61" s="105"/>
      <c r="D61" s="108"/>
      <c r="E61" s="108"/>
      <c r="F61" s="105"/>
    </row>
    <row r="62" spans="1:6" s="4" customFormat="1" x14ac:dyDescent="0.25">
      <c r="A62" s="74" t="s">
        <v>97</v>
      </c>
      <c r="B62" s="9">
        <v>300</v>
      </c>
      <c r="C62" s="105">
        <v>135</v>
      </c>
      <c r="D62" s="144">
        <v>11</v>
      </c>
      <c r="E62" s="108">
        <f>ROUND(F62/B62,0)</f>
        <v>5</v>
      </c>
      <c r="F62" s="105">
        <f>ROUND(C62*D62,0)</f>
        <v>1485</v>
      </c>
    </row>
    <row r="63" spans="1:6" s="4" customFormat="1" x14ac:dyDescent="0.25">
      <c r="A63" s="74" t="s">
        <v>98</v>
      </c>
      <c r="B63" s="9">
        <v>300</v>
      </c>
      <c r="C63" s="105">
        <v>60</v>
      </c>
      <c r="D63" s="144">
        <v>9</v>
      </c>
      <c r="E63" s="108">
        <f>ROUND(F63/B63,0)</f>
        <v>2</v>
      </c>
      <c r="F63" s="105">
        <f>ROUND(C63*D63,0)</f>
        <v>540</v>
      </c>
    </row>
    <row r="64" spans="1:6" s="4" customFormat="1" x14ac:dyDescent="0.25">
      <c r="A64" s="74" t="s">
        <v>27</v>
      </c>
      <c r="B64" s="9">
        <v>300</v>
      </c>
      <c r="C64" s="105">
        <v>60</v>
      </c>
      <c r="D64" s="144">
        <v>7.5</v>
      </c>
      <c r="E64" s="108">
        <f>ROUND(F64/B64,0)</f>
        <v>2</v>
      </c>
      <c r="F64" s="105">
        <f>ROUND(C64*D64,0)</f>
        <v>450</v>
      </c>
    </row>
    <row r="65" spans="1:6" s="4" customFormat="1" x14ac:dyDescent="0.25">
      <c r="A65" s="127" t="s">
        <v>10</v>
      </c>
      <c r="B65" s="132"/>
      <c r="C65" s="202">
        <f>C62+C63+C64</f>
        <v>255</v>
      </c>
      <c r="D65" s="189">
        <f>F65/C65</f>
        <v>9.7058823529411757</v>
      </c>
      <c r="E65" s="186">
        <f>E62+E63+E64</f>
        <v>9</v>
      </c>
      <c r="F65" s="202">
        <f>F62+F63+F64</f>
        <v>2475</v>
      </c>
    </row>
    <row r="66" spans="1:6" s="4" customFormat="1" x14ac:dyDescent="0.25">
      <c r="A66" s="21" t="s">
        <v>23</v>
      </c>
      <c r="B66" s="131"/>
      <c r="C66" s="201"/>
      <c r="D66" s="393"/>
      <c r="E66" s="478"/>
      <c r="F66" s="201"/>
    </row>
    <row r="67" spans="1:6" s="4" customFormat="1" x14ac:dyDescent="0.25">
      <c r="A67" s="14" t="s">
        <v>178</v>
      </c>
      <c r="B67" s="30">
        <v>240</v>
      </c>
      <c r="C67" s="105">
        <v>700</v>
      </c>
      <c r="D67" s="144">
        <v>8</v>
      </c>
      <c r="E67" s="108">
        <f>ROUND(F67/B67,0)</f>
        <v>23</v>
      </c>
      <c r="F67" s="105">
        <f>ROUND(C67*D67,0)</f>
        <v>5600</v>
      </c>
    </row>
    <row r="68" spans="1:6" s="4" customFormat="1" x14ac:dyDescent="0.25">
      <c r="A68" s="264" t="s">
        <v>179</v>
      </c>
      <c r="B68" s="479"/>
      <c r="C68" s="269">
        <f>C67</f>
        <v>700</v>
      </c>
      <c r="D68" s="175">
        <f>D67</f>
        <v>8</v>
      </c>
      <c r="E68" s="269">
        <f>E67</f>
        <v>23</v>
      </c>
      <c r="F68" s="269">
        <f>F67</f>
        <v>5600</v>
      </c>
    </row>
    <row r="69" spans="1:6" s="4" customFormat="1" x14ac:dyDescent="0.25">
      <c r="A69" s="23" t="s">
        <v>146</v>
      </c>
      <c r="B69" s="94"/>
      <c r="C69" s="203">
        <f>C65+C68</f>
        <v>955</v>
      </c>
      <c r="D69" s="187">
        <f>F69/C69</f>
        <v>8.4554973821989527</v>
      </c>
      <c r="E69" s="203">
        <f>E65+E68</f>
        <v>32</v>
      </c>
      <c r="F69" s="203">
        <f>F65+F68</f>
        <v>8075</v>
      </c>
    </row>
    <row r="70" spans="1:6" ht="18.75" customHeight="1" x14ac:dyDescent="0.25">
      <c r="A70" s="237" t="s">
        <v>119</v>
      </c>
      <c r="B70" s="41"/>
      <c r="C70" s="96">
        <f>C71+C73</f>
        <v>9995</v>
      </c>
      <c r="D70" s="31"/>
      <c r="E70" s="41"/>
      <c r="F70" s="41"/>
    </row>
    <row r="71" spans="1:6" x14ac:dyDescent="0.25">
      <c r="A71" s="362" t="s">
        <v>247</v>
      </c>
      <c r="B71" s="348"/>
      <c r="C71" s="11">
        <f>C72</f>
        <v>9985</v>
      </c>
      <c r="D71" s="11"/>
      <c r="E71" s="361"/>
      <c r="F71" s="348"/>
    </row>
    <row r="72" spans="1:6" x14ac:dyDescent="0.25">
      <c r="A72" s="349" t="s">
        <v>248</v>
      </c>
      <c r="B72" s="348"/>
      <c r="C72" s="348">
        <v>9985</v>
      </c>
      <c r="D72" s="348"/>
      <c r="E72" s="348"/>
      <c r="F72" s="348"/>
    </row>
    <row r="73" spans="1:6" x14ac:dyDescent="0.25">
      <c r="A73" s="309" t="s">
        <v>249</v>
      </c>
      <c r="B73" s="348"/>
      <c r="C73" s="348">
        <f>C74+C75</f>
        <v>10</v>
      </c>
      <c r="D73" s="348"/>
      <c r="E73" s="348"/>
      <c r="F73" s="348"/>
    </row>
    <row r="74" spans="1:6" ht="30" x14ac:dyDescent="0.25">
      <c r="A74" s="349" t="s">
        <v>250</v>
      </c>
      <c r="B74" s="348"/>
      <c r="C74" s="348">
        <v>10</v>
      </c>
      <c r="D74" s="348"/>
      <c r="E74" s="348"/>
      <c r="F74" s="348"/>
    </row>
    <row r="75" spans="1:6" ht="15.75" thickBot="1" x14ac:dyDescent="0.3">
      <c r="A75" s="351" t="s">
        <v>251</v>
      </c>
      <c r="B75" s="352"/>
      <c r="C75" s="352"/>
      <c r="D75" s="352"/>
      <c r="E75" s="352"/>
      <c r="F75" s="352"/>
    </row>
    <row r="76" spans="1:6" s="4" customFormat="1" ht="17.25" customHeight="1" thickBot="1" x14ac:dyDescent="0.3">
      <c r="A76" s="158" t="s">
        <v>11</v>
      </c>
      <c r="B76" s="296"/>
      <c r="C76" s="295"/>
      <c r="D76" s="296"/>
      <c r="E76" s="296"/>
      <c r="F76" s="295"/>
    </row>
    <row r="77" spans="1:6" ht="18.75" hidden="1" customHeight="1" x14ac:dyDescent="0.25">
      <c r="A77" s="379" t="s">
        <v>273</v>
      </c>
      <c r="B77" s="163"/>
      <c r="C77" s="163"/>
      <c r="D77" s="163"/>
      <c r="E77" s="163"/>
      <c r="F77" s="163"/>
    </row>
    <row r="78" spans="1:6" ht="15.75" hidden="1" x14ac:dyDescent="0.25">
      <c r="A78" s="371" t="s">
        <v>5</v>
      </c>
      <c r="B78" s="43"/>
      <c r="C78" s="46">
        <f>C18</f>
        <v>3909</v>
      </c>
      <c r="D78" s="187">
        <f>F78/C78</f>
        <v>9.0642107955998981</v>
      </c>
      <c r="E78" s="46">
        <f>E18</f>
        <v>109</v>
      </c>
      <c r="F78" s="46">
        <f>F18</f>
        <v>35432</v>
      </c>
    </row>
    <row r="79" spans="1:6" ht="15.75" hidden="1" x14ac:dyDescent="0.25">
      <c r="A79" s="371" t="s">
        <v>274</v>
      </c>
      <c r="B79" s="43"/>
      <c r="C79" s="43"/>
      <c r="D79" s="190"/>
      <c r="E79" s="43"/>
      <c r="F79" s="43"/>
    </row>
    <row r="80" spans="1:6" hidden="1" x14ac:dyDescent="0.25">
      <c r="A80" s="17" t="s">
        <v>151</v>
      </c>
      <c r="B80" s="115"/>
      <c r="C80" s="115">
        <f>C21+C30</f>
        <v>66251</v>
      </c>
      <c r="D80" s="190"/>
      <c r="E80" s="115"/>
      <c r="F80" s="115"/>
    </row>
    <row r="81" spans="1:6" hidden="1" x14ac:dyDescent="0.25">
      <c r="A81" s="25" t="s">
        <v>149</v>
      </c>
      <c r="B81" s="43"/>
      <c r="C81" s="43">
        <f>C26</f>
        <v>38000</v>
      </c>
      <c r="D81" s="190"/>
      <c r="E81" s="43"/>
      <c r="F81" s="43"/>
    </row>
    <row r="82" spans="1:6" ht="30" hidden="1" x14ac:dyDescent="0.25">
      <c r="A82" s="25" t="s">
        <v>150</v>
      </c>
      <c r="B82" s="43"/>
      <c r="C82" s="43">
        <f>C55</f>
        <v>7100</v>
      </c>
      <c r="D82" s="190"/>
      <c r="E82" s="43"/>
      <c r="F82" s="43"/>
    </row>
    <row r="83" spans="1:6" ht="15.75" hidden="1" x14ac:dyDescent="0.25">
      <c r="A83" s="372" t="s">
        <v>275</v>
      </c>
      <c r="B83" s="43"/>
      <c r="C83" s="394">
        <f>C80+ROUND(C81*3.2,0)+C82</f>
        <v>194951</v>
      </c>
      <c r="D83" s="190"/>
      <c r="E83" s="43"/>
      <c r="F83" s="43"/>
    </row>
    <row r="84" spans="1:6" hidden="1" x14ac:dyDescent="0.25">
      <c r="A84" s="127" t="s">
        <v>8</v>
      </c>
      <c r="B84" s="43"/>
      <c r="C84" s="43"/>
      <c r="D84" s="190"/>
      <c r="E84" s="43"/>
      <c r="F84" s="43"/>
    </row>
    <row r="85" spans="1:6" hidden="1" x14ac:dyDescent="0.25">
      <c r="A85" s="127" t="s">
        <v>276</v>
      </c>
      <c r="B85" s="43"/>
      <c r="C85" s="388">
        <f>C65</f>
        <v>255</v>
      </c>
      <c r="D85" s="393">
        <f t="shared" ref="D85:D90" si="2">F85/C85</f>
        <v>9.7058823529411757</v>
      </c>
      <c r="E85" s="388">
        <f>E65</f>
        <v>9</v>
      </c>
      <c r="F85" s="388">
        <f>F65</f>
        <v>2475</v>
      </c>
    </row>
    <row r="86" spans="1:6" hidden="1" x14ac:dyDescent="0.25">
      <c r="A86" s="373" t="s">
        <v>23</v>
      </c>
      <c r="B86" s="43"/>
      <c r="C86" s="43"/>
      <c r="D86" s="190"/>
      <c r="E86" s="43"/>
      <c r="F86" s="43"/>
    </row>
    <row r="87" spans="1:6" hidden="1" x14ac:dyDescent="0.25">
      <c r="A87" s="14" t="s">
        <v>178</v>
      </c>
      <c r="B87" s="43"/>
      <c r="C87" s="43">
        <f>C67</f>
        <v>700</v>
      </c>
      <c r="D87" s="190">
        <f t="shared" si="2"/>
        <v>8</v>
      </c>
      <c r="E87" s="43">
        <f>E67</f>
        <v>23</v>
      </c>
      <c r="F87" s="43">
        <f>F67</f>
        <v>5600</v>
      </c>
    </row>
    <row r="88" spans="1:6" hidden="1" x14ac:dyDescent="0.25">
      <c r="A88" s="14" t="s">
        <v>13</v>
      </c>
      <c r="B88" s="43"/>
      <c r="C88" s="43"/>
      <c r="D88" s="190"/>
      <c r="E88" s="43"/>
      <c r="F88" s="43"/>
    </row>
    <row r="89" spans="1:6" hidden="1" x14ac:dyDescent="0.25">
      <c r="A89" s="374" t="s">
        <v>179</v>
      </c>
      <c r="B89" s="43"/>
      <c r="C89" s="43">
        <f>C68</f>
        <v>700</v>
      </c>
      <c r="D89" s="190">
        <f t="shared" si="2"/>
        <v>8</v>
      </c>
      <c r="E89" s="43">
        <f>E68</f>
        <v>23</v>
      </c>
      <c r="F89" s="43">
        <f>F68</f>
        <v>5600</v>
      </c>
    </row>
    <row r="90" spans="1:6" hidden="1" x14ac:dyDescent="0.25">
      <c r="A90" s="375" t="s">
        <v>277</v>
      </c>
      <c r="B90" s="46"/>
      <c r="C90" s="46">
        <f>C69</f>
        <v>955</v>
      </c>
      <c r="D90" s="187">
        <f t="shared" si="2"/>
        <v>8.4554973821989527</v>
      </c>
      <c r="E90" s="46">
        <f>E69</f>
        <v>32</v>
      </c>
      <c r="F90" s="46">
        <f>F69</f>
        <v>8075</v>
      </c>
    </row>
    <row r="91" spans="1:6" hidden="1" x14ac:dyDescent="0.25">
      <c r="A91" s="376" t="s">
        <v>278</v>
      </c>
      <c r="B91" s="377"/>
      <c r="C91" s="377"/>
      <c r="D91" s="190"/>
      <c r="E91" s="377"/>
      <c r="F91" s="377"/>
    </row>
    <row r="92" spans="1:6" ht="31.5" hidden="1" x14ac:dyDescent="0.25">
      <c r="A92" s="335" t="s">
        <v>234</v>
      </c>
      <c r="B92" s="377"/>
      <c r="C92" s="377"/>
      <c r="D92" s="190"/>
      <c r="E92" s="377"/>
      <c r="F92" s="377"/>
    </row>
    <row r="93" spans="1:6" ht="31.5" hidden="1" x14ac:dyDescent="0.25">
      <c r="A93" s="335" t="s">
        <v>235</v>
      </c>
      <c r="B93" s="377"/>
      <c r="C93" s="377"/>
      <c r="D93" s="190"/>
      <c r="E93" s="377"/>
      <c r="F93" s="377"/>
    </row>
    <row r="94" spans="1:6" ht="15.75" hidden="1" x14ac:dyDescent="0.25">
      <c r="A94" s="335" t="s">
        <v>292</v>
      </c>
      <c r="B94" s="377"/>
      <c r="C94" s="377"/>
      <c r="D94" s="190"/>
      <c r="E94" s="377"/>
      <c r="F94" s="377"/>
    </row>
    <row r="95" spans="1:6" ht="15.75" hidden="1" x14ac:dyDescent="0.25">
      <c r="A95" s="276" t="s">
        <v>190</v>
      </c>
      <c r="B95" s="377"/>
      <c r="C95" s="377"/>
      <c r="D95" s="190"/>
      <c r="E95" s="377"/>
      <c r="F95" s="377"/>
    </row>
    <row r="96" spans="1:6" ht="15.75" hidden="1" x14ac:dyDescent="0.25">
      <c r="A96" s="382" t="s">
        <v>252</v>
      </c>
      <c r="B96" s="43"/>
      <c r="C96" s="43">
        <f t="shared" ref="C96:C101" si="3">C70</f>
        <v>9995</v>
      </c>
      <c r="D96" s="313"/>
      <c r="E96" s="43"/>
      <c r="F96" s="377"/>
    </row>
    <row r="97" spans="1:6" ht="15.75" hidden="1" x14ac:dyDescent="0.25">
      <c r="A97" s="353" t="s">
        <v>247</v>
      </c>
      <c r="B97" s="43"/>
      <c r="C97" s="43">
        <f t="shared" si="3"/>
        <v>9985</v>
      </c>
      <c r="D97" s="43"/>
      <c r="E97" s="43"/>
      <c r="F97" s="377"/>
    </row>
    <row r="98" spans="1:6" ht="15.75" hidden="1" x14ac:dyDescent="0.25">
      <c r="A98" s="354" t="s">
        <v>248</v>
      </c>
      <c r="B98" s="43"/>
      <c r="C98" s="43">
        <f t="shared" si="3"/>
        <v>9985</v>
      </c>
      <c r="D98" s="43"/>
      <c r="E98" s="43"/>
      <c r="F98" s="377"/>
    </row>
    <row r="99" spans="1:6" ht="15.75" hidden="1" x14ac:dyDescent="0.25">
      <c r="A99" s="353" t="s">
        <v>249</v>
      </c>
      <c r="B99" s="43"/>
      <c r="C99" s="43">
        <f t="shared" si="3"/>
        <v>10</v>
      </c>
      <c r="D99" s="43"/>
      <c r="E99" s="43"/>
      <c r="F99" s="377"/>
    </row>
    <row r="100" spans="1:6" ht="31.5" hidden="1" x14ac:dyDescent="0.25">
      <c r="A100" s="355" t="s">
        <v>250</v>
      </c>
      <c r="B100" s="43"/>
      <c r="C100" s="43">
        <f t="shared" si="3"/>
        <v>10</v>
      </c>
      <c r="D100" s="43"/>
      <c r="E100" s="43"/>
      <c r="F100" s="377"/>
    </row>
    <row r="101" spans="1:6" ht="16.5" hidden="1" thickBot="1" x14ac:dyDescent="0.3">
      <c r="A101" s="384" t="s">
        <v>251</v>
      </c>
      <c r="B101" s="378"/>
      <c r="C101" s="378">
        <f t="shared" si="3"/>
        <v>0</v>
      </c>
      <c r="D101" s="378"/>
      <c r="E101" s="378"/>
      <c r="F101" s="378"/>
    </row>
    <row r="102" spans="1:6" x14ac:dyDescent="0.25">
      <c r="C102" s="50"/>
      <c r="D102" s="50"/>
      <c r="E102" s="50"/>
      <c r="F102" s="50"/>
    </row>
    <row r="103" spans="1:6" x14ac:dyDescent="0.25">
      <c r="C103" s="50"/>
      <c r="D103" s="50"/>
      <c r="E103" s="50"/>
      <c r="F103" s="50"/>
    </row>
    <row r="104" spans="1:6" x14ac:dyDescent="0.25">
      <c r="C104" s="50"/>
      <c r="D104" s="50"/>
      <c r="E104" s="50"/>
      <c r="F104" s="50"/>
    </row>
    <row r="105" spans="1:6" x14ac:dyDescent="0.25">
      <c r="C105" s="50"/>
      <c r="D105" s="50"/>
      <c r="E105" s="50"/>
      <c r="F105" s="50"/>
    </row>
    <row r="106" spans="1:6" x14ac:dyDescent="0.25">
      <c r="C106" s="50"/>
      <c r="D106" s="50"/>
      <c r="E106" s="50"/>
      <c r="F106" s="50"/>
    </row>
    <row r="107" spans="1:6" x14ac:dyDescent="0.25">
      <c r="C107" s="50"/>
      <c r="D107" s="50"/>
      <c r="E107" s="50"/>
      <c r="F107" s="50"/>
    </row>
    <row r="108" spans="1:6" x14ac:dyDescent="0.25">
      <c r="C108" s="50"/>
      <c r="D108" s="50"/>
      <c r="E108" s="50"/>
      <c r="F108" s="50"/>
    </row>
    <row r="109" spans="1:6" x14ac:dyDescent="0.25">
      <c r="C109" s="50"/>
      <c r="D109" s="50"/>
      <c r="E109" s="50"/>
      <c r="F109" s="50"/>
    </row>
    <row r="110" spans="1:6" x14ac:dyDescent="0.25">
      <c r="C110" s="50"/>
      <c r="D110" s="50"/>
      <c r="E110" s="50"/>
      <c r="F110" s="50"/>
    </row>
    <row r="111" spans="1:6" x14ac:dyDescent="0.25">
      <c r="C111" s="50"/>
      <c r="D111" s="50"/>
      <c r="E111" s="50"/>
      <c r="F111" s="50"/>
    </row>
    <row r="112" spans="1:6" x14ac:dyDescent="0.25">
      <c r="C112" s="50"/>
      <c r="D112" s="50"/>
      <c r="E112" s="50"/>
      <c r="F112" s="50"/>
    </row>
    <row r="113" spans="3:6" x14ac:dyDescent="0.25">
      <c r="C113" s="50"/>
      <c r="D113" s="50"/>
      <c r="E113" s="50"/>
      <c r="F113" s="50"/>
    </row>
    <row r="114" spans="3:6" x14ac:dyDescent="0.25">
      <c r="C114" s="50"/>
      <c r="D114" s="50"/>
      <c r="E114" s="50"/>
      <c r="F114" s="50"/>
    </row>
    <row r="115" spans="3:6" x14ac:dyDescent="0.25">
      <c r="C115" s="50"/>
      <c r="D115" s="50"/>
      <c r="E115" s="50"/>
      <c r="F115" s="50"/>
    </row>
    <row r="116" spans="3:6" x14ac:dyDescent="0.25">
      <c r="C116" s="50"/>
      <c r="D116" s="50"/>
      <c r="E116" s="50"/>
      <c r="F116" s="50"/>
    </row>
    <row r="117" spans="3:6" x14ac:dyDescent="0.25">
      <c r="C117" s="50"/>
      <c r="D117" s="50"/>
      <c r="E117" s="50"/>
      <c r="F117" s="50"/>
    </row>
    <row r="118" spans="3:6" x14ac:dyDescent="0.25">
      <c r="C118" s="50"/>
      <c r="D118" s="50"/>
      <c r="E118" s="50"/>
      <c r="F118" s="50"/>
    </row>
    <row r="119" spans="3:6" x14ac:dyDescent="0.25">
      <c r="C119" s="50"/>
      <c r="D119" s="50"/>
      <c r="E119" s="50"/>
      <c r="F119" s="50"/>
    </row>
    <row r="120" spans="3:6" x14ac:dyDescent="0.25">
      <c r="C120" s="50"/>
      <c r="D120" s="50"/>
      <c r="E120" s="50"/>
      <c r="F120" s="50"/>
    </row>
    <row r="121" spans="3:6" x14ac:dyDescent="0.25">
      <c r="C121" s="50"/>
      <c r="D121" s="50"/>
      <c r="E121" s="50"/>
      <c r="F121" s="50"/>
    </row>
    <row r="122" spans="3:6" x14ac:dyDescent="0.25">
      <c r="C122" s="50"/>
      <c r="D122" s="50"/>
      <c r="E122" s="50"/>
      <c r="F122" s="50"/>
    </row>
    <row r="123" spans="3:6" x14ac:dyDescent="0.25">
      <c r="C123" s="50"/>
      <c r="D123" s="50"/>
      <c r="E123" s="50"/>
      <c r="F123" s="50"/>
    </row>
    <row r="124" spans="3:6" x14ac:dyDescent="0.25">
      <c r="C124" s="50"/>
      <c r="D124" s="50"/>
      <c r="E124" s="50"/>
      <c r="F124" s="50"/>
    </row>
    <row r="125" spans="3:6" x14ac:dyDescent="0.25">
      <c r="C125" s="50"/>
      <c r="D125" s="50"/>
      <c r="E125" s="50"/>
      <c r="F125" s="50"/>
    </row>
    <row r="126" spans="3:6" x14ac:dyDescent="0.25">
      <c r="C126" s="50"/>
      <c r="D126" s="50"/>
      <c r="E126" s="50"/>
      <c r="F126" s="50"/>
    </row>
    <row r="127" spans="3:6" x14ac:dyDescent="0.25">
      <c r="C127" s="50"/>
      <c r="D127" s="50"/>
      <c r="E127" s="50"/>
      <c r="F127" s="50"/>
    </row>
    <row r="128" spans="3:6" x14ac:dyDescent="0.25">
      <c r="C128" s="50"/>
      <c r="D128" s="50"/>
      <c r="E128" s="50"/>
      <c r="F128" s="50"/>
    </row>
    <row r="129" spans="3:6" x14ac:dyDescent="0.25">
      <c r="C129" s="50"/>
      <c r="D129" s="50"/>
      <c r="E129" s="50"/>
      <c r="F129" s="50"/>
    </row>
    <row r="130" spans="3:6" x14ac:dyDescent="0.25">
      <c r="C130" s="50"/>
      <c r="D130" s="50"/>
      <c r="E130" s="50"/>
      <c r="F130" s="50"/>
    </row>
    <row r="131" spans="3:6" x14ac:dyDescent="0.25">
      <c r="C131" s="50"/>
      <c r="D131" s="50"/>
      <c r="E131" s="50"/>
      <c r="F131" s="50"/>
    </row>
    <row r="132" spans="3:6" x14ac:dyDescent="0.25">
      <c r="C132" s="50"/>
      <c r="D132" s="50"/>
      <c r="E132" s="50"/>
      <c r="F132" s="50"/>
    </row>
    <row r="133" spans="3:6" x14ac:dyDescent="0.25">
      <c r="C133" s="50"/>
      <c r="D133" s="50"/>
      <c r="E133" s="50"/>
      <c r="F133" s="50"/>
    </row>
    <row r="134" spans="3:6" x14ac:dyDescent="0.25">
      <c r="C134" s="50"/>
      <c r="D134" s="50"/>
      <c r="E134" s="50"/>
      <c r="F134" s="50"/>
    </row>
    <row r="135" spans="3:6" x14ac:dyDescent="0.25">
      <c r="C135" s="50"/>
      <c r="D135" s="50"/>
      <c r="E135" s="50"/>
      <c r="F135" s="50"/>
    </row>
    <row r="136" spans="3:6" x14ac:dyDescent="0.25">
      <c r="C136" s="50"/>
      <c r="D136" s="50"/>
      <c r="E136" s="50"/>
      <c r="F136" s="50"/>
    </row>
    <row r="137" spans="3:6" x14ac:dyDescent="0.25">
      <c r="C137" s="50"/>
      <c r="D137" s="50"/>
      <c r="E137" s="50"/>
      <c r="F137" s="50"/>
    </row>
    <row r="138" spans="3:6" x14ac:dyDescent="0.25">
      <c r="C138" s="50"/>
      <c r="D138" s="50"/>
      <c r="E138" s="50"/>
      <c r="F138" s="50"/>
    </row>
    <row r="139" spans="3:6" x14ac:dyDescent="0.25">
      <c r="C139" s="50"/>
      <c r="D139" s="50"/>
      <c r="E139" s="50"/>
      <c r="F139" s="50"/>
    </row>
    <row r="140" spans="3:6" x14ac:dyDescent="0.25">
      <c r="C140" s="50"/>
      <c r="D140" s="50"/>
      <c r="E140" s="50"/>
      <c r="F140" s="50"/>
    </row>
    <row r="141" spans="3:6" x14ac:dyDescent="0.25">
      <c r="C141" s="50"/>
      <c r="D141" s="50"/>
      <c r="E141" s="50"/>
      <c r="F141" s="50"/>
    </row>
    <row r="142" spans="3:6" x14ac:dyDescent="0.25">
      <c r="C142" s="50"/>
      <c r="D142" s="50"/>
      <c r="E142" s="50"/>
      <c r="F142" s="50"/>
    </row>
    <row r="143" spans="3:6" x14ac:dyDescent="0.25">
      <c r="C143" s="50"/>
      <c r="D143" s="50"/>
      <c r="E143" s="50"/>
      <c r="F143" s="50"/>
    </row>
    <row r="144" spans="3:6" x14ac:dyDescent="0.25">
      <c r="C144" s="50"/>
      <c r="D144" s="50"/>
      <c r="E144" s="50"/>
      <c r="F144" s="50"/>
    </row>
    <row r="145" spans="3:6" x14ac:dyDescent="0.25">
      <c r="C145" s="50"/>
      <c r="D145" s="50"/>
      <c r="E145" s="50"/>
      <c r="F145" s="50"/>
    </row>
    <row r="146" spans="3:6" x14ac:dyDescent="0.25">
      <c r="C146" s="50"/>
      <c r="D146" s="50"/>
      <c r="E146" s="50"/>
      <c r="F146" s="50"/>
    </row>
    <row r="147" spans="3:6" x14ac:dyDescent="0.25">
      <c r="C147" s="50"/>
      <c r="D147" s="50"/>
      <c r="E147" s="50"/>
      <c r="F147" s="50"/>
    </row>
    <row r="148" spans="3:6" x14ac:dyDescent="0.25">
      <c r="C148" s="50"/>
      <c r="D148" s="50"/>
      <c r="E148" s="50"/>
      <c r="F148" s="50"/>
    </row>
    <row r="149" spans="3:6" x14ac:dyDescent="0.25">
      <c r="C149" s="50"/>
      <c r="D149" s="50"/>
      <c r="E149" s="50"/>
      <c r="F149" s="50"/>
    </row>
    <row r="150" spans="3:6" x14ac:dyDescent="0.25">
      <c r="C150" s="50"/>
      <c r="D150" s="50"/>
      <c r="E150" s="50"/>
      <c r="F150" s="50"/>
    </row>
    <row r="151" spans="3:6" x14ac:dyDescent="0.25">
      <c r="C151" s="50"/>
      <c r="D151" s="50"/>
      <c r="E151" s="50"/>
      <c r="F151" s="50"/>
    </row>
    <row r="152" spans="3:6" x14ac:dyDescent="0.25">
      <c r="C152" s="50"/>
      <c r="D152" s="50"/>
      <c r="E152" s="50"/>
      <c r="F152" s="50"/>
    </row>
    <row r="153" spans="3:6" x14ac:dyDescent="0.25">
      <c r="C153" s="50"/>
      <c r="D153" s="50"/>
      <c r="E153" s="50"/>
      <c r="F153" s="50"/>
    </row>
    <row r="154" spans="3:6" x14ac:dyDescent="0.25">
      <c r="C154" s="50"/>
      <c r="D154" s="50"/>
      <c r="E154" s="50"/>
      <c r="F154" s="50"/>
    </row>
    <row r="155" spans="3:6" x14ac:dyDescent="0.25">
      <c r="C155" s="50"/>
      <c r="D155" s="50"/>
      <c r="E155" s="50"/>
      <c r="F155" s="50"/>
    </row>
    <row r="156" spans="3:6" x14ac:dyDescent="0.25">
      <c r="C156" s="50"/>
      <c r="D156" s="50"/>
      <c r="E156" s="50"/>
      <c r="F156" s="50"/>
    </row>
    <row r="157" spans="3:6" x14ac:dyDescent="0.25">
      <c r="C157" s="50"/>
      <c r="D157" s="50"/>
      <c r="E157" s="50"/>
      <c r="F157" s="50"/>
    </row>
    <row r="158" spans="3:6" x14ac:dyDescent="0.25">
      <c r="C158" s="50"/>
      <c r="D158" s="50"/>
      <c r="E158" s="50"/>
      <c r="F158" s="50"/>
    </row>
    <row r="159" spans="3:6" x14ac:dyDescent="0.25">
      <c r="C159" s="50"/>
      <c r="D159" s="50"/>
      <c r="E159" s="50"/>
      <c r="F159" s="50"/>
    </row>
    <row r="160" spans="3:6" x14ac:dyDescent="0.25">
      <c r="C160" s="50"/>
      <c r="D160" s="50"/>
      <c r="E160" s="50"/>
      <c r="F160" s="50"/>
    </row>
    <row r="161" spans="3:6" x14ac:dyDescent="0.25">
      <c r="C161" s="50"/>
      <c r="D161" s="50"/>
      <c r="E161" s="50"/>
      <c r="F161" s="50"/>
    </row>
    <row r="162" spans="3:6" x14ac:dyDescent="0.25">
      <c r="C162" s="50"/>
      <c r="D162" s="50"/>
      <c r="E162" s="50"/>
      <c r="F162" s="50"/>
    </row>
    <row r="163" spans="3:6" x14ac:dyDescent="0.25">
      <c r="C163" s="50"/>
      <c r="D163" s="50"/>
      <c r="E163" s="50"/>
      <c r="F163" s="50"/>
    </row>
    <row r="164" spans="3:6" x14ac:dyDescent="0.25">
      <c r="C164" s="50"/>
      <c r="D164" s="50"/>
      <c r="E164" s="50"/>
      <c r="F164" s="50"/>
    </row>
    <row r="165" spans="3:6" x14ac:dyDescent="0.25">
      <c r="C165" s="50"/>
      <c r="D165" s="50"/>
      <c r="E165" s="50"/>
      <c r="F165" s="50"/>
    </row>
    <row r="166" spans="3:6" x14ac:dyDescent="0.25">
      <c r="C166" s="50"/>
      <c r="D166" s="50"/>
      <c r="E166" s="50"/>
      <c r="F166" s="50"/>
    </row>
    <row r="167" spans="3:6" x14ac:dyDescent="0.25">
      <c r="C167" s="50"/>
      <c r="D167" s="50"/>
      <c r="E167" s="50"/>
      <c r="F167" s="50"/>
    </row>
    <row r="168" spans="3:6" x14ac:dyDescent="0.25">
      <c r="C168" s="50"/>
      <c r="D168" s="50"/>
      <c r="E168" s="50"/>
      <c r="F168" s="50"/>
    </row>
    <row r="169" spans="3:6" x14ac:dyDescent="0.25">
      <c r="C169" s="50"/>
      <c r="D169" s="50"/>
      <c r="E169" s="50"/>
      <c r="F169" s="50"/>
    </row>
    <row r="170" spans="3:6" x14ac:dyDescent="0.25">
      <c r="C170" s="50"/>
      <c r="D170" s="50"/>
      <c r="E170" s="50"/>
      <c r="F170" s="50"/>
    </row>
    <row r="171" spans="3:6" x14ac:dyDescent="0.25">
      <c r="C171" s="50"/>
      <c r="D171" s="50"/>
      <c r="E171" s="50"/>
      <c r="F171" s="50"/>
    </row>
    <row r="172" spans="3:6" x14ac:dyDescent="0.25">
      <c r="C172" s="50"/>
      <c r="D172" s="50"/>
      <c r="E172" s="50"/>
      <c r="F172" s="50"/>
    </row>
    <row r="173" spans="3:6" x14ac:dyDescent="0.25">
      <c r="C173" s="50"/>
      <c r="D173" s="50"/>
      <c r="E173" s="50"/>
      <c r="F173" s="50"/>
    </row>
    <row r="174" spans="3:6" x14ac:dyDescent="0.25">
      <c r="C174" s="50"/>
      <c r="D174" s="50"/>
      <c r="E174" s="50"/>
      <c r="F174" s="50"/>
    </row>
    <row r="175" spans="3:6" x14ac:dyDescent="0.25">
      <c r="C175" s="50"/>
      <c r="D175" s="50"/>
      <c r="E175" s="50"/>
      <c r="F175" s="50"/>
    </row>
    <row r="176" spans="3:6" x14ac:dyDescent="0.25">
      <c r="C176" s="50"/>
      <c r="D176" s="50"/>
      <c r="E176" s="50"/>
      <c r="F176" s="50"/>
    </row>
    <row r="177" spans="3:6" x14ac:dyDescent="0.25">
      <c r="C177" s="50"/>
      <c r="D177" s="50"/>
      <c r="E177" s="50"/>
      <c r="F177" s="50"/>
    </row>
    <row r="178" spans="3:6" x14ac:dyDescent="0.25">
      <c r="C178" s="50"/>
      <c r="D178" s="50"/>
      <c r="E178" s="50"/>
      <c r="F178" s="50"/>
    </row>
    <row r="179" spans="3:6" x14ac:dyDescent="0.25">
      <c r="C179" s="50"/>
      <c r="D179" s="50"/>
      <c r="E179" s="50"/>
      <c r="F179" s="50"/>
    </row>
    <row r="180" spans="3:6" x14ac:dyDescent="0.25">
      <c r="C180" s="50"/>
      <c r="D180" s="50"/>
      <c r="E180" s="50"/>
      <c r="F180" s="50"/>
    </row>
    <row r="181" spans="3:6" x14ac:dyDescent="0.25">
      <c r="C181" s="50"/>
      <c r="D181" s="50"/>
      <c r="E181" s="50"/>
      <c r="F181" s="50"/>
    </row>
    <row r="182" spans="3:6" x14ac:dyDescent="0.25">
      <c r="C182" s="50"/>
      <c r="D182" s="50"/>
      <c r="E182" s="50"/>
      <c r="F182" s="50"/>
    </row>
    <row r="183" spans="3:6" x14ac:dyDescent="0.25">
      <c r="C183" s="50"/>
      <c r="D183" s="50"/>
      <c r="E183" s="50"/>
      <c r="F183" s="50"/>
    </row>
    <row r="184" spans="3:6" x14ac:dyDescent="0.25">
      <c r="C184" s="50"/>
      <c r="D184" s="50"/>
      <c r="E184" s="50"/>
      <c r="F184" s="50"/>
    </row>
    <row r="185" spans="3:6" x14ac:dyDescent="0.25">
      <c r="C185" s="50"/>
      <c r="D185" s="50"/>
      <c r="E185" s="50"/>
      <c r="F185" s="50"/>
    </row>
    <row r="186" spans="3:6" x14ac:dyDescent="0.25">
      <c r="C186" s="50"/>
      <c r="D186" s="50"/>
      <c r="E186" s="50"/>
      <c r="F186" s="50"/>
    </row>
    <row r="187" spans="3:6" x14ac:dyDescent="0.25">
      <c r="C187" s="50"/>
      <c r="D187" s="50"/>
      <c r="E187" s="50"/>
      <c r="F187" s="50"/>
    </row>
    <row r="188" spans="3:6" x14ac:dyDescent="0.25">
      <c r="C188" s="50"/>
      <c r="D188" s="50"/>
      <c r="E188" s="50"/>
      <c r="F188" s="50"/>
    </row>
    <row r="189" spans="3:6" x14ac:dyDescent="0.25">
      <c r="C189" s="50"/>
      <c r="D189" s="50"/>
      <c r="E189" s="50"/>
      <c r="F189" s="50"/>
    </row>
    <row r="190" spans="3:6" x14ac:dyDescent="0.25">
      <c r="C190" s="50"/>
      <c r="D190" s="50"/>
      <c r="E190" s="50"/>
      <c r="F190" s="50"/>
    </row>
    <row r="191" spans="3:6" x14ac:dyDescent="0.25">
      <c r="C191" s="50"/>
      <c r="D191" s="50"/>
      <c r="E191" s="50"/>
      <c r="F191" s="50"/>
    </row>
    <row r="192" spans="3:6" x14ac:dyDescent="0.25">
      <c r="C192" s="50"/>
      <c r="D192" s="50"/>
      <c r="E192" s="50"/>
      <c r="F192" s="50"/>
    </row>
    <row r="193" spans="3:6" x14ac:dyDescent="0.25">
      <c r="C193" s="50"/>
      <c r="D193" s="50"/>
      <c r="E193" s="50"/>
      <c r="F193" s="50"/>
    </row>
    <row r="194" spans="3:6" x14ac:dyDescent="0.25">
      <c r="C194" s="50"/>
      <c r="D194" s="50"/>
      <c r="E194" s="50"/>
      <c r="F194" s="50"/>
    </row>
    <row r="195" spans="3:6" x14ac:dyDescent="0.25">
      <c r="C195" s="50"/>
      <c r="D195" s="50"/>
      <c r="E195" s="50"/>
      <c r="F195" s="50"/>
    </row>
    <row r="196" spans="3:6" x14ac:dyDescent="0.25">
      <c r="C196" s="50"/>
      <c r="D196" s="50"/>
      <c r="E196" s="50"/>
      <c r="F196" s="50"/>
    </row>
    <row r="197" spans="3:6" x14ac:dyDescent="0.25">
      <c r="C197" s="50"/>
      <c r="D197" s="50"/>
      <c r="E197" s="50"/>
      <c r="F197" s="50"/>
    </row>
    <row r="198" spans="3:6" x14ac:dyDescent="0.25">
      <c r="C198" s="50"/>
      <c r="D198" s="50"/>
      <c r="E198" s="50"/>
      <c r="F198" s="50"/>
    </row>
    <row r="199" spans="3:6" x14ac:dyDescent="0.25">
      <c r="C199" s="50"/>
      <c r="D199" s="50"/>
      <c r="E199" s="50"/>
      <c r="F199" s="50"/>
    </row>
    <row r="200" spans="3:6" x14ac:dyDescent="0.25">
      <c r="C200" s="50"/>
      <c r="D200" s="50"/>
      <c r="E200" s="50"/>
      <c r="F200" s="50"/>
    </row>
    <row r="201" spans="3:6" x14ac:dyDescent="0.25">
      <c r="C201" s="50"/>
      <c r="D201" s="50"/>
      <c r="E201" s="50"/>
      <c r="F201" s="50"/>
    </row>
    <row r="202" spans="3:6" x14ac:dyDescent="0.25">
      <c r="C202" s="50"/>
      <c r="D202" s="50"/>
      <c r="E202" s="50"/>
      <c r="F202" s="50"/>
    </row>
    <row r="203" spans="3:6" x14ac:dyDescent="0.25">
      <c r="C203" s="50"/>
      <c r="D203" s="50"/>
      <c r="E203" s="50"/>
      <c r="F203" s="50"/>
    </row>
    <row r="204" spans="3:6" x14ac:dyDescent="0.25">
      <c r="C204" s="50"/>
      <c r="D204" s="50"/>
      <c r="E204" s="50"/>
      <c r="F204" s="50"/>
    </row>
    <row r="205" spans="3:6" x14ac:dyDescent="0.25">
      <c r="C205" s="50"/>
      <c r="D205" s="50"/>
      <c r="E205" s="50"/>
      <c r="F205" s="50"/>
    </row>
    <row r="206" spans="3:6" x14ac:dyDescent="0.25">
      <c r="C206" s="50"/>
      <c r="D206" s="50"/>
      <c r="E206" s="50"/>
      <c r="F206" s="50"/>
    </row>
    <row r="207" spans="3:6" x14ac:dyDescent="0.25">
      <c r="C207" s="50"/>
      <c r="D207" s="50"/>
      <c r="E207" s="50"/>
      <c r="F207" s="50"/>
    </row>
    <row r="208" spans="3:6" x14ac:dyDescent="0.25">
      <c r="C208" s="50"/>
      <c r="D208" s="50"/>
      <c r="E208" s="50"/>
      <c r="F208" s="50"/>
    </row>
    <row r="209" spans="3:6" x14ac:dyDescent="0.25">
      <c r="C209" s="50"/>
      <c r="D209" s="50"/>
      <c r="E209" s="50"/>
      <c r="F209" s="50"/>
    </row>
    <row r="210" spans="3:6" x14ac:dyDescent="0.25">
      <c r="C210" s="50"/>
      <c r="D210" s="50"/>
      <c r="E210" s="50"/>
      <c r="F210" s="50"/>
    </row>
    <row r="211" spans="3:6" x14ac:dyDescent="0.25">
      <c r="C211" s="50"/>
      <c r="D211" s="50"/>
      <c r="E211" s="50"/>
      <c r="F211" s="50"/>
    </row>
    <row r="212" spans="3:6" x14ac:dyDescent="0.25">
      <c r="C212" s="50"/>
      <c r="D212" s="50"/>
      <c r="E212" s="50"/>
      <c r="F212" s="50"/>
    </row>
    <row r="213" spans="3:6" x14ac:dyDescent="0.25">
      <c r="C213" s="50"/>
      <c r="D213" s="50"/>
      <c r="E213" s="50"/>
      <c r="F213" s="50"/>
    </row>
    <row r="214" spans="3:6" x14ac:dyDescent="0.25">
      <c r="C214" s="50"/>
      <c r="D214" s="50"/>
      <c r="E214" s="50"/>
      <c r="F214" s="50"/>
    </row>
    <row r="215" spans="3:6" x14ac:dyDescent="0.25">
      <c r="C215" s="50"/>
      <c r="D215" s="50"/>
      <c r="E215" s="50"/>
      <c r="F215" s="50"/>
    </row>
    <row r="216" spans="3:6" x14ac:dyDescent="0.25">
      <c r="C216" s="50"/>
      <c r="D216" s="50"/>
      <c r="E216" s="50"/>
      <c r="F216" s="50"/>
    </row>
    <row r="217" spans="3:6" x14ac:dyDescent="0.25">
      <c r="C217" s="50"/>
      <c r="D217" s="50"/>
      <c r="E217" s="50"/>
      <c r="F217" s="50"/>
    </row>
    <row r="218" spans="3:6" x14ac:dyDescent="0.25">
      <c r="C218" s="50"/>
      <c r="D218" s="50"/>
      <c r="E218" s="50"/>
      <c r="F218" s="50"/>
    </row>
    <row r="219" spans="3:6" x14ac:dyDescent="0.25">
      <c r="C219" s="50"/>
      <c r="D219" s="50"/>
      <c r="E219" s="50"/>
      <c r="F219" s="50"/>
    </row>
    <row r="220" spans="3:6" x14ac:dyDescent="0.25">
      <c r="C220" s="50"/>
      <c r="D220" s="50"/>
      <c r="E220" s="50"/>
      <c r="F220" s="50"/>
    </row>
    <row r="221" spans="3:6" x14ac:dyDescent="0.25">
      <c r="C221" s="50"/>
      <c r="D221" s="50"/>
      <c r="E221" s="50"/>
      <c r="F221" s="50"/>
    </row>
    <row r="222" spans="3:6" x14ac:dyDescent="0.25">
      <c r="C222" s="50"/>
      <c r="D222" s="50"/>
      <c r="E222" s="50"/>
      <c r="F222" s="50"/>
    </row>
    <row r="223" spans="3:6" x14ac:dyDescent="0.25">
      <c r="C223" s="50"/>
      <c r="D223" s="50"/>
      <c r="E223" s="50"/>
      <c r="F223" s="50"/>
    </row>
    <row r="224" spans="3:6" x14ac:dyDescent="0.25">
      <c r="C224" s="50"/>
      <c r="D224" s="50"/>
      <c r="E224" s="50"/>
      <c r="F224" s="50"/>
    </row>
    <row r="225" spans="3:6" x14ac:dyDescent="0.25">
      <c r="C225" s="50"/>
      <c r="D225" s="50"/>
      <c r="E225" s="50"/>
      <c r="F225" s="50"/>
    </row>
    <row r="226" spans="3:6" x14ac:dyDescent="0.25">
      <c r="C226" s="50"/>
      <c r="D226" s="50"/>
      <c r="E226" s="50"/>
      <c r="F226" s="50"/>
    </row>
    <row r="227" spans="3:6" x14ac:dyDescent="0.25">
      <c r="C227" s="50"/>
      <c r="D227" s="50"/>
      <c r="E227" s="50"/>
      <c r="F227" s="50"/>
    </row>
    <row r="228" spans="3:6" x14ac:dyDescent="0.25">
      <c r="C228" s="50"/>
      <c r="D228" s="50"/>
      <c r="E228" s="50"/>
      <c r="F228" s="50"/>
    </row>
    <row r="229" spans="3:6" x14ac:dyDescent="0.25">
      <c r="C229" s="50"/>
      <c r="D229" s="50"/>
      <c r="E229" s="50"/>
      <c r="F229" s="50"/>
    </row>
    <row r="230" spans="3:6" x14ac:dyDescent="0.25">
      <c r="C230" s="50"/>
      <c r="D230" s="50"/>
      <c r="E230" s="50"/>
      <c r="F230" s="50"/>
    </row>
    <row r="231" spans="3:6" x14ac:dyDescent="0.25">
      <c r="C231" s="50"/>
      <c r="D231" s="50"/>
      <c r="E231" s="50"/>
      <c r="F231" s="50"/>
    </row>
    <row r="232" spans="3:6" x14ac:dyDescent="0.25">
      <c r="C232" s="50"/>
      <c r="D232" s="50"/>
      <c r="E232" s="50"/>
      <c r="F232" s="50"/>
    </row>
    <row r="233" spans="3:6" x14ac:dyDescent="0.25">
      <c r="C233" s="50"/>
      <c r="D233" s="50"/>
      <c r="E233" s="50"/>
      <c r="F233" s="50"/>
    </row>
    <row r="234" spans="3:6" x14ac:dyDescent="0.25">
      <c r="C234" s="50"/>
      <c r="D234" s="50"/>
      <c r="E234" s="50"/>
      <c r="F234" s="50"/>
    </row>
    <row r="235" spans="3:6" x14ac:dyDescent="0.25">
      <c r="C235" s="50"/>
      <c r="D235" s="50"/>
      <c r="E235" s="50"/>
      <c r="F235" s="50"/>
    </row>
    <row r="236" spans="3:6" x14ac:dyDescent="0.25">
      <c r="C236" s="50"/>
      <c r="D236" s="50"/>
      <c r="E236" s="50"/>
      <c r="F236" s="50"/>
    </row>
    <row r="237" spans="3:6" x14ac:dyDescent="0.25">
      <c r="C237" s="50"/>
      <c r="D237" s="50"/>
      <c r="E237" s="50"/>
      <c r="F237" s="50"/>
    </row>
    <row r="238" spans="3:6" x14ac:dyDescent="0.25">
      <c r="C238" s="50"/>
      <c r="D238" s="50"/>
      <c r="E238" s="50"/>
      <c r="F238" s="50"/>
    </row>
    <row r="239" spans="3:6" x14ac:dyDescent="0.25">
      <c r="C239" s="50"/>
      <c r="D239" s="50"/>
      <c r="E239" s="50"/>
      <c r="F239" s="50"/>
    </row>
    <row r="240" spans="3:6" x14ac:dyDescent="0.25">
      <c r="C240" s="50"/>
      <c r="D240" s="50"/>
      <c r="E240" s="50"/>
      <c r="F240" s="50"/>
    </row>
    <row r="241" spans="3:6" x14ac:dyDescent="0.25">
      <c r="C241" s="50"/>
      <c r="D241" s="50"/>
      <c r="E241" s="50"/>
      <c r="F241" s="50"/>
    </row>
    <row r="242" spans="3:6" x14ac:dyDescent="0.25">
      <c r="C242" s="50"/>
      <c r="D242" s="50"/>
      <c r="E242" s="50"/>
      <c r="F242" s="50"/>
    </row>
    <row r="243" spans="3:6" x14ac:dyDescent="0.25">
      <c r="C243" s="50"/>
      <c r="D243" s="50"/>
      <c r="E243" s="50"/>
      <c r="F243" s="50"/>
    </row>
    <row r="244" spans="3:6" x14ac:dyDescent="0.25">
      <c r="C244" s="50"/>
      <c r="D244" s="50"/>
      <c r="E244" s="50"/>
      <c r="F244" s="50"/>
    </row>
    <row r="245" spans="3:6" x14ac:dyDescent="0.25">
      <c r="C245" s="50"/>
      <c r="D245" s="50"/>
      <c r="E245" s="50"/>
      <c r="F245" s="50"/>
    </row>
    <row r="246" spans="3:6" x14ac:dyDescent="0.25">
      <c r="C246" s="50"/>
      <c r="D246" s="50"/>
      <c r="E246" s="50"/>
      <c r="F246" s="50"/>
    </row>
    <row r="247" spans="3:6" x14ac:dyDescent="0.25">
      <c r="C247" s="50"/>
      <c r="D247" s="50"/>
      <c r="E247" s="50"/>
      <c r="F247" s="50"/>
    </row>
    <row r="248" spans="3:6" x14ac:dyDescent="0.25">
      <c r="C248" s="50"/>
      <c r="D248" s="50"/>
      <c r="E248" s="50"/>
      <c r="F248" s="50"/>
    </row>
    <row r="249" spans="3:6" x14ac:dyDescent="0.25">
      <c r="C249" s="50"/>
      <c r="D249" s="50"/>
      <c r="E249" s="50"/>
      <c r="F249" s="50"/>
    </row>
    <row r="250" spans="3:6" x14ac:dyDescent="0.25">
      <c r="C250" s="50"/>
      <c r="D250" s="50"/>
      <c r="E250" s="50"/>
      <c r="F250" s="50"/>
    </row>
    <row r="251" spans="3:6" x14ac:dyDescent="0.25">
      <c r="C251" s="50"/>
      <c r="D251" s="50"/>
      <c r="E251" s="50"/>
      <c r="F251" s="50"/>
    </row>
    <row r="252" spans="3:6" x14ac:dyDescent="0.25">
      <c r="C252" s="50"/>
      <c r="D252" s="50"/>
      <c r="E252" s="50"/>
      <c r="F252" s="50"/>
    </row>
    <row r="253" spans="3:6" x14ac:dyDescent="0.25">
      <c r="C253" s="50"/>
      <c r="D253" s="50"/>
      <c r="E253" s="50"/>
      <c r="F253" s="50"/>
    </row>
    <row r="254" spans="3:6" x14ac:dyDescent="0.25">
      <c r="C254" s="50"/>
      <c r="D254" s="50"/>
      <c r="E254" s="50"/>
      <c r="F254" s="50"/>
    </row>
    <row r="255" spans="3:6" x14ac:dyDescent="0.25">
      <c r="C255" s="50"/>
      <c r="D255" s="50"/>
      <c r="E255" s="50"/>
      <c r="F255" s="50"/>
    </row>
    <row r="256" spans="3:6" x14ac:dyDescent="0.25">
      <c r="C256" s="50"/>
      <c r="D256" s="50"/>
      <c r="E256" s="50"/>
      <c r="F256" s="50"/>
    </row>
    <row r="257" spans="3:6" x14ac:dyDescent="0.25">
      <c r="C257" s="50"/>
      <c r="D257" s="50"/>
      <c r="E257" s="50"/>
      <c r="F257" s="50"/>
    </row>
    <row r="258" spans="3:6" x14ac:dyDescent="0.25">
      <c r="C258" s="50"/>
      <c r="D258" s="50"/>
      <c r="E258" s="50"/>
      <c r="F258" s="50"/>
    </row>
    <row r="259" spans="3:6" x14ac:dyDescent="0.25">
      <c r="C259" s="50"/>
      <c r="D259" s="50"/>
      <c r="E259" s="50"/>
      <c r="F259" s="50"/>
    </row>
    <row r="260" spans="3:6" x14ac:dyDescent="0.25">
      <c r="C260" s="50"/>
      <c r="D260" s="50"/>
      <c r="E260" s="50"/>
      <c r="F260" s="50"/>
    </row>
    <row r="261" spans="3:6" x14ac:dyDescent="0.25">
      <c r="C261" s="50"/>
      <c r="D261" s="50"/>
      <c r="E261" s="50"/>
      <c r="F261" s="50"/>
    </row>
    <row r="262" spans="3:6" x14ac:dyDescent="0.25">
      <c r="C262" s="50"/>
      <c r="D262" s="50"/>
      <c r="E262" s="50"/>
      <c r="F262" s="50"/>
    </row>
    <row r="263" spans="3:6" x14ac:dyDescent="0.25">
      <c r="C263" s="50"/>
      <c r="D263" s="50"/>
      <c r="E263" s="50"/>
      <c r="F263" s="50"/>
    </row>
    <row r="264" spans="3:6" x14ac:dyDescent="0.25">
      <c r="C264" s="50"/>
      <c r="D264" s="50"/>
      <c r="E264" s="50"/>
      <c r="F264" s="50"/>
    </row>
    <row r="265" spans="3:6" x14ac:dyDescent="0.25">
      <c r="C265" s="50"/>
      <c r="D265" s="50"/>
      <c r="E265" s="50"/>
      <c r="F265" s="50"/>
    </row>
    <row r="266" spans="3:6" x14ac:dyDescent="0.25">
      <c r="C266" s="50"/>
      <c r="D266" s="50"/>
      <c r="E266" s="50"/>
      <c r="F266" s="50"/>
    </row>
    <row r="267" spans="3:6" x14ac:dyDescent="0.25">
      <c r="C267" s="50"/>
      <c r="D267" s="50"/>
      <c r="E267" s="50"/>
      <c r="F267" s="50"/>
    </row>
    <row r="268" spans="3:6" x14ac:dyDescent="0.25">
      <c r="C268" s="50"/>
      <c r="D268" s="50"/>
      <c r="E268" s="50"/>
      <c r="F268" s="50"/>
    </row>
    <row r="269" spans="3:6" x14ac:dyDescent="0.25">
      <c r="C269" s="50"/>
      <c r="D269" s="50"/>
      <c r="E269" s="50"/>
      <c r="F269" s="50"/>
    </row>
    <row r="270" spans="3:6" x14ac:dyDescent="0.25">
      <c r="C270" s="50"/>
      <c r="D270" s="50"/>
      <c r="E270" s="50"/>
      <c r="F270" s="50"/>
    </row>
    <row r="271" spans="3:6" x14ac:dyDescent="0.25">
      <c r="C271" s="50"/>
      <c r="D271" s="50"/>
      <c r="E271" s="50"/>
      <c r="F271" s="50"/>
    </row>
    <row r="272" spans="3:6" x14ac:dyDescent="0.25">
      <c r="C272" s="50"/>
      <c r="D272" s="50"/>
      <c r="E272" s="50"/>
      <c r="F272" s="50"/>
    </row>
    <row r="273" spans="3:6" x14ac:dyDescent="0.25">
      <c r="C273" s="50"/>
      <c r="D273" s="50"/>
      <c r="E273" s="50"/>
      <c r="F273" s="50"/>
    </row>
    <row r="274" spans="3:6" x14ac:dyDescent="0.25">
      <c r="C274" s="50"/>
      <c r="D274" s="50"/>
      <c r="E274" s="50"/>
      <c r="F274" s="50"/>
    </row>
    <row r="275" spans="3:6" x14ac:dyDescent="0.25">
      <c r="C275" s="50"/>
      <c r="D275" s="50"/>
      <c r="E275" s="50"/>
      <c r="F275" s="50"/>
    </row>
    <row r="276" spans="3:6" x14ac:dyDescent="0.25">
      <c r="C276" s="50"/>
      <c r="D276" s="50"/>
      <c r="E276" s="50"/>
      <c r="F276" s="50"/>
    </row>
    <row r="277" spans="3:6" x14ac:dyDescent="0.25">
      <c r="C277" s="50"/>
      <c r="D277" s="50"/>
      <c r="E277" s="50"/>
      <c r="F277" s="50"/>
    </row>
    <row r="278" spans="3:6" x14ac:dyDescent="0.25">
      <c r="C278" s="50"/>
      <c r="D278" s="50"/>
      <c r="E278" s="50"/>
      <c r="F278" s="50"/>
    </row>
    <row r="279" spans="3:6" x14ac:dyDescent="0.25">
      <c r="C279" s="50"/>
      <c r="D279" s="50"/>
      <c r="E279" s="50"/>
      <c r="F279" s="50"/>
    </row>
    <row r="280" spans="3:6" x14ac:dyDescent="0.25">
      <c r="C280" s="50"/>
      <c r="D280" s="50"/>
      <c r="E280" s="50"/>
      <c r="F280" s="50"/>
    </row>
    <row r="281" spans="3:6" x14ac:dyDescent="0.25">
      <c r="C281" s="50"/>
      <c r="D281" s="50"/>
      <c r="E281" s="50"/>
      <c r="F281" s="50"/>
    </row>
    <row r="282" spans="3:6" x14ac:dyDescent="0.25">
      <c r="C282" s="50"/>
      <c r="D282" s="50"/>
      <c r="E282" s="50"/>
      <c r="F282" s="50"/>
    </row>
    <row r="283" spans="3:6" x14ac:dyDescent="0.25">
      <c r="C283" s="50"/>
      <c r="D283" s="50"/>
      <c r="E283" s="50"/>
      <c r="F283" s="50"/>
    </row>
    <row r="284" spans="3:6" x14ac:dyDescent="0.25">
      <c r="C284" s="50"/>
      <c r="D284" s="50"/>
      <c r="E284" s="50"/>
      <c r="F284" s="50"/>
    </row>
    <row r="285" spans="3:6" x14ac:dyDescent="0.25">
      <c r="C285" s="50"/>
      <c r="D285" s="50"/>
      <c r="E285" s="50"/>
      <c r="F285" s="50"/>
    </row>
    <row r="286" spans="3:6" x14ac:dyDescent="0.25">
      <c r="C286" s="50"/>
      <c r="D286" s="50"/>
      <c r="E286" s="50"/>
      <c r="F286" s="50"/>
    </row>
    <row r="287" spans="3:6" x14ac:dyDescent="0.25">
      <c r="C287" s="50"/>
      <c r="D287" s="50"/>
      <c r="E287" s="50"/>
      <c r="F287" s="50"/>
    </row>
    <row r="288" spans="3:6" x14ac:dyDescent="0.25">
      <c r="C288" s="50"/>
      <c r="D288" s="50"/>
      <c r="E288" s="50"/>
      <c r="F288" s="50"/>
    </row>
    <row r="289" spans="3:6" x14ac:dyDescent="0.25">
      <c r="C289" s="50"/>
      <c r="D289" s="50"/>
      <c r="E289" s="50"/>
      <c r="F289" s="50"/>
    </row>
    <row r="290" spans="3:6" x14ac:dyDescent="0.25">
      <c r="C290" s="50"/>
      <c r="D290" s="50"/>
      <c r="E290" s="50"/>
      <c r="F290" s="50"/>
    </row>
    <row r="291" spans="3:6" x14ac:dyDescent="0.25">
      <c r="C291" s="50"/>
      <c r="D291" s="50"/>
      <c r="E291" s="50"/>
      <c r="F291" s="50"/>
    </row>
    <row r="292" spans="3:6" x14ac:dyDescent="0.25">
      <c r="C292" s="50"/>
      <c r="D292" s="50"/>
      <c r="E292" s="50"/>
      <c r="F292" s="50"/>
    </row>
    <row r="293" spans="3:6" x14ac:dyDescent="0.25">
      <c r="C293" s="50"/>
      <c r="D293" s="50"/>
      <c r="E293" s="50"/>
      <c r="F293" s="50"/>
    </row>
    <row r="294" spans="3:6" x14ac:dyDescent="0.25">
      <c r="C294" s="50"/>
      <c r="D294" s="50"/>
      <c r="E294" s="50"/>
      <c r="F294" s="50"/>
    </row>
    <row r="295" spans="3:6" x14ac:dyDescent="0.25">
      <c r="C295" s="50"/>
      <c r="D295" s="50"/>
      <c r="E295" s="50"/>
      <c r="F295" s="50"/>
    </row>
    <row r="296" spans="3:6" x14ac:dyDescent="0.25">
      <c r="C296" s="50"/>
      <c r="D296" s="50"/>
      <c r="E296" s="50"/>
      <c r="F296" s="50"/>
    </row>
    <row r="297" spans="3:6" x14ac:dyDescent="0.25">
      <c r="C297" s="50"/>
      <c r="D297" s="50"/>
      <c r="E297" s="50"/>
      <c r="F297" s="50"/>
    </row>
    <row r="298" spans="3:6" x14ac:dyDescent="0.25">
      <c r="C298" s="50"/>
      <c r="D298" s="50"/>
      <c r="E298" s="50"/>
      <c r="F298" s="50"/>
    </row>
    <row r="299" spans="3:6" x14ac:dyDescent="0.25">
      <c r="C299" s="50"/>
      <c r="D299" s="50"/>
      <c r="E299" s="50"/>
      <c r="F299" s="50"/>
    </row>
    <row r="300" spans="3:6" x14ac:dyDescent="0.25">
      <c r="C300" s="50"/>
      <c r="D300" s="50"/>
      <c r="E300" s="50"/>
      <c r="F300" s="50"/>
    </row>
    <row r="301" spans="3:6" x14ac:dyDescent="0.25">
      <c r="C301" s="50"/>
      <c r="D301" s="50"/>
      <c r="E301" s="50"/>
      <c r="F301" s="50"/>
    </row>
    <row r="302" spans="3:6" x14ac:dyDescent="0.25">
      <c r="C302" s="50"/>
      <c r="D302" s="50"/>
      <c r="E302" s="50"/>
      <c r="F302" s="50"/>
    </row>
    <row r="303" spans="3:6" x14ac:dyDescent="0.25">
      <c r="C303" s="50"/>
      <c r="D303" s="50"/>
      <c r="E303" s="50"/>
      <c r="F303" s="50"/>
    </row>
    <row r="304" spans="3:6" x14ac:dyDescent="0.25">
      <c r="C304" s="50"/>
      <c r="D304" s="50"/>
      <c r="E304" s="50"/>
      <c r="F304" s="50"/>
    </row>
    <row r="305" spans="3:6" x14ac:dyDescent="0.25">
      <c r="C305" s="50"/>
      <c r="D305" s="50"/>
      <c r="E305" s="50"/>
      <c r="F305" s="50"/>
    </row>
    <row r="306" spans="3:6" x14ac:dyDescent="0.25">
      <c r="C306" s="50"/>
      <c r="D306" s="50"/>
      <c r="E306" s="50"/>
      <c r="F306" s="50"/>
    </row>
    <row r="307" spans="3:6" x14ac:dyDescent="0.25">
      <c r="C307" s="50"/>
      <c r="D307" s="50"/>
      <c r="E307" s="50"/>
      <c r="F307" s="50"/>
    </row>
    <row r="308" spans="3:6" x14ac:dyDescent="0.25">
      <c r="C308" s="50"/>
      <c r="D308" s="50"/>
      <c r="E308" s="50"/>
      <c r="F308" s="50"/>
    </row>
    <row r="309" spans="3:6" x14ac:dyDescent="0.25">
      <c r="C309" s="50"/>
      <c r="D309" s="50"/>
      <c r="E309" s="50"/>
      <c r="F309" s="50"/>
    </row>
    <row r="310" spans="3:6" x14ac:dyDescent="0.25">
      <c r="C310" s="50"/>
      <c r="D310" s="50"/>
      <c r="E310" s="50"/>
      <c r="F310" s="50"/>
    </row>
    <row r="311" spans="3:6" x14ac:dyDescent="0.25">
      <c r="C311" s="50"/>
      <c r="D311" s="50"/>
      <c r="E311" s="50"/>
      <c r="F311" s="50"/>
    </row>
    <row r="312" spans="3:6" x14ac:dyDescent="0.25">
      <c r="C312" s="50"/>
      <c r="D312" s="50"/>
      <c r="E312" s="50"/>
      <c r="F312" s="50"/>
    </row>
    <row r="313" spans="3:6" x14ac:dyDescent="0.25">
      <c r="C313" s="50"/>
      <c r="D313" s="50"/>
      <c r="E313" s="50"/>
      <c r="F313" s="50"/>
    </row>
    <row r="314" spans="3:6" x14ac:dyDescent="0.25">
      <c r="C314" s="50"/>
      <c r="D314" s="50"/>
      <c r="E314" s="50"/>
      <c r="F314" s="50"/>
    </row>
    <row r="315" spans="3:6" x14ac:dyDescent="0.25">
      <c r="C315" s="50"/>
      <c r="D315" s="50"/>
      <c r="E315" s="50"/>
      <c r="F315" s="50"/>
    </row>
    <row r="316" spans="3:6" x14ac:dyDescent="0.25">
      <c r="C316" s="50"/>
      <c r="D316" s="50"/>
      <c r="E316" s="50"/>
      <c r="F316" s="50"/>
    </row>
    <row r="317" spans="3:6" x14ac:dyDescent="0.25">
      <c r="C317" s="50"/>
      <c r="D317" s="50"/>
      <c r="E317" s="50"/>
      <c r="F317" s="50"/>
    </row>
    <row r="318" spans="3:6" x14ac:dyDescent="0.25">
      <c r="C318" s="50"/>
      <c r="D318" s="50"/>
      <c r="E318" s="50"/>
      <c r="F318" s="50"/>
    </row>
    <row r="319" spans="3:6" x14ac:dyDescent="0.25">
      <c r="C319" s="50"/>
      <c r="D319" s="50"/>
      <c r="E319" s="50"/>
      <c r="F319" s="50"/>
    </row>
    <row r="320" spans="3:6" x14ac:dyDescent="0.25">
      <c r="C320" s="50"/>
      <c r="D320" s="50"/>
      <c r="E320" s="50"/>
      <c r="F320" s="50"/>
    </row>
    <row r="321" spans="3:6" x14ac:dyDescent="0.25">
      <c r="C321" s="50"/>
      <c r="D321" s="50"/>
      <c r="E321" s="50"/>
      <c r="F321" s="50"/>
    </row>
    <row r="322" spans="3:6" x14ac:dyDescent="0.25">
      <c r="C322" s="50"/>
      <c r="D322" s="50"/>
      <c r="E322" s="50"/>
      <c r="F322" s="50"/>
    </row>
    <row r="323" spans="3:6" x14ac:dyDescent="0.25">
      <c r="C323" s="50"/>
      <c r="D323" s="50"/>
      <c r="E323" s="50"/>
      <c r="F323" s="50"/>
    </row>
    <row r="324" spans="3:6" x14ac:dyDescent="0.25">
      <c r="C324" s="50"/>
      <c r="D324" s="50"/>
      <c r="E324" s="50"/>
      <c r="F324" s="50"/>
    </row>
    <row r="325" spans="3:6" x14ac:dyDescent="0.25">
      <c r="C325" s="50"/>
      <c r="D325" s="50"/>
      <c r="E325" s="50"/>
      <c r="F325" s="50"/>
    </row>
    <row r="326" spans="3:6" x14ac:dyDescent="0.25">
      <c r="C326" s="50"/>
      <c r="D326" s="50"/>
      <c r="E326" s="50"/>
      <c r="F326" s="50"/>
    </row>
    <row r="327" spans="3:6" x14ac:dyDescent="0.25">
      <c r="C327" s="50"/>
      <c r="D327" s="50"/>
      <c r="E327" s="50"/>
      <c r="F327" s="50"/>
    </row>
    <row r="328" spans="3:6" x14ac:dyDescent="0.25">
      <c r="C328" s="50"/>
      <c r="D328" s="50"/>
      <c r="E328" s="50"/>
      <c r="F328" s="50"/>
    </row>
    <row r="329" spans="3:6" x14ac:dyDescent="0.25">
      <c r="C329" s="50"/>
      <c r="D329" s="50"/>
      <c r="E329" s="50"/>
      <c r="F329" s="50"/>
    </row>
    <row r="330" spans="3:6" x14ac:dyDescent="0.25">
      <c r="C330" s="50"/>
      <c r="D330" s="50"/>
      <c r="E330" s="50"/>
      <c r="F330" s="50"/>
    </row>
    <row r="331" spans="3:6" x14ac:dyDescent="0.25">
      <c r="C331" s="50"/>
      <c r="D331" s="50"/>
      <c r="E331" s="50"/>
      <c r="F331" s="50"/>
    </row>
    <row r="332" spans="3:6" x14ac:dyDescent="0.25">
      <c r="C332" s="50"/>
      <c r="D332" s="50"/>
      <c r="E332" s="50"/>
      <c r="F332" s="50"/>
    </row>
    <row r="333" spans="3:6" x14ac:dyDescent="0.25">
      <c r="C333" s="50"/>
      <c r="D333" s="50"/>
      <c r="E333" s="50"/>
      <c r="F333" s="50"/>
    </row>
    <row r="334" spans="3:6" x14ac:dyDescent="0.25">
      <c r="C334" s="50"/>
      <c r="D334" s="50"/>
      <c r="E334" s="50"/>
      <c r="F334" s="50"/>
    </row>
    <row r="335" spans="3:6" x14ac:dyDescent="0.25">
      <c r="C335" s="50"/>
      <c r="D335" s="50"/>
      <c r="E335" s="50"/>
      <c r="F335" s="50"/>
    </row>
    <row r="336" spans="3:6" x14ac:dyDescent="0.25">
      <c r="C336" s="50"/>
      <c r="D336" s="50"/>
      <c r="E336" s="50"/>
      <c r="F336" s="50"/>
    </row>
    <row r="337" spans="3:6" x14ac:dyDescent="0.25">
      <c r="C337" s="50"/>
      <c r="D337" s="50"/>
      <c r="E337" s="50"/>
      <c r="F337" s="50"/>
    </row>
    <row r="338" spans="3:6" x14ac:dyDescent="0.25">
      <c r="C338" s="50"/>
      <c r="D338" s="50"/>
      <c r="E338" s="50"/>
      <c r="F338" s="50"/>
    </row>
    <row r="339" spans="3:6" x14ac:dyDescent="0.25">
      <c r="C339" s="50"/>
      <c r="D339" s="50"/>
      <c r="E339" s="50"/>
      <c r="F339" s="50"/>
    </row>
    <row r="340" spans="3:6" x14ac:dyDescent="0.25">
      <c r="C340" s="50"/>
      <c r="D340" s="50"/>
      <c r="E340" s="50"/>
      <c r="F340" s="50"/>
    </row>
    <row r="341" spans="3:6" x14ac:dyDescent="0.25">
      <c r="C341" s="50"/>
      <c r="D341" s="50"/>
      <c r="E341" s="50"/>
      <c r="F341" s="50"/>
    </row>
    <row r="342" spans="3:6" x14ac:dyDescent="0.25">
      <c r="C342" s="50"/>
      <c r="D342" s="50"/>
      <c r="E342" s="50"/>
      <c r="F342" s="50"/>
    </row>
    <row r="343" spans="3:6" x14ac:dyDescent="0.25">
      <c r="C343" s="50"/>
      <c r="D343" s="50"/>
      <c r="E343" s="50"/>
      <c r="F343" s="50"/>
    </row>
    <row r="344" spans="3:6" x14ac:dyDescent="0.25">
      <c r="C344" s="50"/>
      <c r="D344" s="50"/>
      <c r="E344" s="50"/>
      <c r="F344" s="50"/>
    </row>
    <row r="345" spans="3:6" x14ac:dyDescent="0.25">
      <c r="C345" s="50"/>
      <c r="D345" s="50"/>
      <c r="E345" s="50"/>
      <c r="F345" s="50"/>
    </row>
    <row r="346" spans="3:6" x14ac:dyDescent="0.25">
      <c r="C346" s="50"/>
      <c r="D346" s="50"/>
      <c r="E346" s="50"/>
      <c r="F346" s="50"/>
    </row>
    <row r="347" spans="3:6" x14ac:dyDescent="0.25">
      <c r="C347" s="50"/>
      <c r="D347" s="50"/>
      <c r="E347" s="50"/>
      <c r="F347" s="50"/>
    </row>
    <row r="348" spans="3:6" x14ac:dyDescent="0.25">
      <c r="C348" s="50"/>
      <c r="D348" s="50"/>
      <c r="E348" s="50"/>
      <c r="F348" s="50"/>
    </row>
    <row r="349" spans="3:6" x14ac:dyDescent="0.25">
      <c r="C349" s="50"/>
      <c r="D349" s="50"/>
      <c r="E349" s="50"/>
      <c r="F349" s="50"/>
    </row>
    <row r="350" spans="3:6" x14ac:dyDescent="0.25">
      <c r="C350" s="50"/>
      <c r="D350" s="50"/>
      <c r="E350" s="50"/>
      <c r="F350" s="50"/>
    </row>
    <row r="351" spans="3:6" x14ac:dyDescent="0.25">
      <c r="C351" s="50"/>
      <c r="D351" s="50"/>
      <c r="E351" s="50"/>
      <c r="F351" s="50"/>
    </row>
    <row r="352" spans="3:6" x14ac:dyDescent="0.25">
      <c r="C352" s="50"/>
      <c r="D352" s="50"/>
      <c r="E352" s="50"/>
      <c r="F352" s="50"/>
    </row>
    <row r="353" spans="3:6" x14ac:dyDescent="0.25">
      <c r="C353" s="50"/>
      <c r="D353" s="50"/>
      <c r="E353" s="50"/>
      <c r="F353" s="50"/>
    </row>
    <row r="354" spans="3:6" x14ac:dyDescent="0.25">
      <c r="C354" s="50"/>
      <c r="D354" s="50"/>
      <c r="E354" s="50"/>
      <c r="F354" s="50"/>
    </row>
    <row r="355" spans="3:6" x14ac:dyDescent="0.25">
      <c r="C355" s="50"/>
      <c r="D355" s="50"/>
      <c r="E355" s="50"/>
      <c r="F355" s="50"/>
    </row>
    <row r="356" spans="3:6" x14ac:dyDescent="0.25">
      <c r="C356" s="50"/>
      <c r="D356" s="50"/>
      <c r="E356" s="50"/>
      <c r="F356" s="50"/>
    </row>
    <row r="357" spans="3:6" x14ac:dyDescent="0.25">
      <c r="C357" s="50"/>
      <c r="D357" s="50"/>
      <c r="E357" s="50"/>
      <c r="F357" s="50"/>
    </row>
    <row r="358" spans="3:6" x14ac:dyDescent="0.25">
      <c r="C358" s="50"/>
      <c r="D358" s="50"/>
      <c r="E358" s="50"/>
      <c r="F358" s="50"/>
    </row>
    <row r="359" spans="3:6" x14ac:dyDescent="0.25">
      <c r="C359" s="50"/>
      <c r="D359" s="50"/>
      <c r="E359" s="50"/>
      <c r="F359" s="50"/>
    </row>
    <row r="360" spans="3:6" x14ac:dyDescent="0.25">
      <c r="C360" s="50"/>
      <c r="D360" s="50"/>
      <c r="E360" s="50"/>
      <c r="F360" s="50"/>
    </row>
    <row r="361" spans="3:6" x14ac:dyDescent="0.25">
      <c r="C361" s="50"/>
      <c r="D361" s="50"/>
      <c r="E361" s="50"/>
      <c r="F361" s="50"/>
    </row>
    <row r="362" spans="3:6" x14ac:dyDescent="0.25">
      <c r="C362" s="50"/>
      <c r="D362" s="50"/>
      <c r="E362" s="50"/>
      <c r="F362" s="50"/>
    </row>
    <row r="363" spans="3:6" x14ac:dyDescent="0.25">
      <c r="C363" s="50"/>
      <c r="D363" s="50"/>
      <c r="E363" s="50"/>
      <c r="F363" s="50"/>
    </row>
    <row r="364" spans="3:6" x14ac:dyDescent="0.25">
      <c r="C364" s="50"/>
      <c r="D364" s="50"/>
      <c r="E364" s="50"/>
      <c r="F364" s="50"/>
    </row>
    <row r="365" spans="3:6" x14ac:dyDescent="0.25">
      <c r="C365" s="50"/>
      <c r="D365" s="50"/>
      <c r="E365" s="50"/>
      <c r="F365" s="50"/>
    </row>
    <row r="366" spans="3:6" x14ac:dyDescent="0.25">
      <c r="C366" s="50"/>
      <c r="D366" s="50"/>
      <c r="E366" s="50"/>
      <c r="F366" s="50"/>
    </row>
    <row r="367" spans="3:6" x14ac:dyDescent="0.25">
      <c r="C367" s="50"/>
      <c r="D367" s="50"/>
      <c r="E367" s="50"/>
      <c r="F367" s="50"/>
    </row>
    <row r="368" spans="3:6" x14ac:dyDescent="0.25">
      <c r="C368" s="50"/>
      <c r="D368" s="50"/>
      <c r="E368" s="50"/>
      <c r="F368" s="50"/>
    </row>
    <row r="369" spans="3:6" x14ac:dyDescent="0.25">
      <c r="C369" s="50"/>
      <c r="D369" s="50"/>
      <c r="E369" s="50"/>
      <c r="F369" s="50"/>
    </row>
    <row r="370" spans="3:6" x14ac:dyDescent="0.25">
      <c r="C370" s="50"/>
      <c r="D370" s="50"/>
      <c r="E370" s="50"/>
      <c r="F370" s="50"/>
    </row>
    <row r="371" spans="3:6" x14ac:dyDescent="0.25">
      <c r="C371" s="50"/>
      <c r="D371" s="50"/>
      <c r="E371" s="50"/>
      <c r="F371" s="50"/>
    </row>
    <row r="372" spans="3:6" x14ac:dyDescent="0.25">
      <c r="C372" s="50"/>
      <c r="D372" s="50"/>
      <c r="E372" s="50"/>
      <c r="F372" s="50"/>
    </row>
    <row r="373" spans="3:6" x14ac:dyDescent="0.25">
      <c r="C373" s="50"/>
      <c r="D373" s="50"/>
      <c r="E373" s="50"/>
      <c r="F373" s="50"/>
    </row>
    <row r="374" spans="3:6" x14ac:dyDescent="0.25">
      <c r="C374" s="50"/>
      <c r="D374" s="50"/>
      <c r="E374" s="50"/>
      <c r="F374" s="50"/>
    </row>
    <row r="375" spans="3:6" x14ac:dyDescent="0.25">
      <c r="C375" s="50"/>
      <c r="D375" s="50"/>
      <c r="E375" s="50"/>
      <c r="F375" s="50"/>
    </row>
    <row r="376" spans="3:6" x14ac:dyDescent="0.25">
      <c r="C376" s="50"/>
      <c r="D376" s="50"/>
      <c r="E376" s="50"/>
      <c r="F376" s="50"/>
    </row>
    <row r="377" spans="3:6" x14ac:dyDescent="0.25">
      <c r="C377" s="50"/>
      <c r="D377" s="50"/>
      <c r="E377" s="50"/>
      <c r="F377" s="50"/>
    </row>
    <row r="378" spans="3:6" x14ac:dyDescent="0.25">
      <c r="C378" s="50"/>
      <c r="D378" s="50"/>
      <c r="E378" s="50"/>
      <c r="F378" s="50"/>
    </row>
    <row r="379" spans="3:6" x14ac:dyDescent="0.25">
      <c r="C379" s="50"/>
      <c r="D379" s="50"/>
      <c r="E379" s="50"/>
      <c r="F379" s="50"/>
    </row>
    <row r="380" spans="3:6" x14ac:dyDescent="0.25">
      <c r="C380" s="50"/>
      <c r="D380" s="50"/>
      <c r="E380" s="50"/>
      <c r="F380" s="50"/>
    </row>
    <row r="381" spans="3:6" x14ac:dyDescent="0.25">
      <c r="C381" s="50"/>
      <c r="D381" s="50"/>
      <c r="E381" s="50"/>
      <c r="F381" s="50"/>
    </row>
    <row r="382" spans="3:6" x14ac:dyDescent="0.25">
      <c r="C382" s="50"/>
      <c r="D382" s="50"/>
      <c r="E382" s="50"/>
      <c r="F382" s="50"/>
    </row>
    <row r="383" spans="3:6" x14ac:dyDescent="0.25">
      <c r="C383" s="50"/>
      <c r="D383" s="50"/>
      <c r="E383" s="50"/>
      <c r="F383" s="50"/>
    </row>
    <row r="384" spans="3:6" x14ac:dyDescent="0.25">
      <c r="C384" s="50"/>
      <c r="D384" s="50"/>
      <c r="E384" s="50"/>
      <c r="F384" s="50"/>
    </row>
    <row r="385" spans="3:6" x14ac:dyDescent="0.25">
      <c r="C385" s="50"/>
      <c r="D385" s="50"/>
      <c r="E385" s="50"/>
      <c r="F385" s="50"/>
    </row>
    <row r="386" spans="3:6" x14ac:dyDescent="0.25">
      <c r="C386" s="50"/>
      <c r="D386" s="50"/>
      <c r="E386" s="50"/>
      <c r="F386" s="50"/>
    </row>
    <row r="387" spans="3:6" x14ac:dyDescent="0.25">
      <c r="C387" s="50"/>
      <c r="D387" s="50"/>
      <c r="E387" s="50"/>
      <c r="F387" s="50"/>
    </row>
    <row r="388" spans="3:6" x14ac:dyDescent="0.25">
      <c r="C388" s="50"/>
      <c r="D388" s="50"/>
      <c r="E388" s="50"/>
      <c r="F388" s="50"/>
    </row>
    <row r="389" spans="3:6" x14ac:dyDescent="0.25">
      <c r="C389" s="50"/>
      <c r="D389" s="50"/>
      <c r="E389" s="50"/>
      <c r="F389" s="50"/>
    </row>
    <row r="390" spans="3:6" x14ac:dyDescent="0.25">
      <c r="C390" s="50"/>
      <c r="D390" s="50"/>
      <c r="E390" s="50"/>
      <c r="F390" s="50"/>
    </row>
    <row r="391" spans="3:6" x14ac:dyDescent="0.25">
      <c r="C391" s="50"/>
      <c r="D391" s="50"/>
      <c r="E391" s="50"/>
      <c r="F391" s="50"/>
    </row>
    <row r="392" spans="3:6" x14ac:dyDescent="0.25">
      <c r="C392" s="50"/>
      <c r="D392" s="50"/>
      <c r="E392" s="50"/>
      <c r="F392" s="50"/>
    </row>
    <row r="393" spans="3:6" x14ac:dyDescent="0.25">
      <c r="C393" s="50"/>
      <c r="D393" s="50"/>
      <c r="E393" s="50"/>
      <c r="F393" s="50"/>
    </row>
    <row r="394" spans="3:6" x14ac:dyDescent="0.25">
      <c r="C394" s="50"/>
      <c r="D394" s="50"/>
      <c r="E394" s="50"/>
      <c r="F394" s="50"/>
    </row>
    <row r="395" spans="3:6" x14ac:dyDescent="0.25">
      <c r="C395" s="50"/>
      <c r="D395" s="50"/>
      <c r="E395" s="50"/>
      <c r="F395" s="50"/>
    </row>
    <row r="396" spans="3:6" x14ac:dyDescent="0.25">
      <c r="C396" s="50"/>
      <c r="D396" s="50"/>
      <c r="E396" s="50"/>
      <c r="F396" s="50"/>
    </row>
    <row r="397" spans="3:6" x14ac:dyDescent="0.25">
      <c r="C397" s="50"/>
      <c r="D397" s="50"/>
      <c r="E397" s="50"/>
      <c r="F397" s="50"/>
    </row>
    <row r="398" spans="3:6" x14ac:dyDescent="0.25">
      <c r="C398" s="50"/>
      <c r="D398" s="50"/>
      <c r="E398" s="50"/>
      <c r="F398" s="50"/>
    </row>
    <row r="399" spans="3:6" x14ac:dyDescent="0.25">
      <c r="C399" s="50"/>
      <c r="D399" s="50"/>
      <c r="E399" s="50"/>
      <c r="F399" s="50"/>
    </row>
    <row r="400" spans="3:6" x14ac:dyDescent="0.25">
      <c r="C400" s="50"/>
      <c r="D400" s="50"/>
      <c r="E400" s="50"/>
      <c r="F400" s="50"/>
    </row>
    <row r="401" spans="3:6" x14ac:dyDescent="0.25">
      <c r="C401" s="50"/>
      <c r="D401" s="50"/>
      <c r="E401" s="50"/>
      <c r="F401" s="50"/>
    </row>
    <row r="402" spans="3:6" x14ac:dyDescent="0.25">
      <c r="C402" s="50"/>
      <c r="D402" s="50"/>
      <c r="E402" s="50"/>
      <c r="F402" s="50"/>
    </row>
    <row r="403" spans="3:6" x14ac:dyDescent="0.25">
      <c r="C403" s="50"/>
      <c r="D403" s="50"/>
      <c r="E403" s="50"/>
      <c r="F403" s="50"/>
    </row>
    <row r="404" spans="3:6" x14ac:dyDescent="0.25">
      <c r="C404" s="50"/>
      <c r="D404" s="50"/>
      <c r="E404" s="50"/>
      <c r="F404" s="50"/>
    </row>
    <row r="405" spans="3:6" x14ac:dyDescent="0.25">
      <c r="C405" s="50"/>
      <c r="D405" s="50"/>
      <c r="E405" s="50"/>
      <c r="F405" s="50"/>
    </row>
    <row r="406" spans="3:6" x14ac:dyDescent="0.25">
      <c r="C406" s="50"/>
      <c r="D406" s="50"/>
      <c r="E406" s="50"/>
      <c r="F406" s="50"/>
    </row>
    <row r="407" spans="3:6" x14ac:dyDescent="0.25">
      <c r="C407" s="50"/>
      <c r="D407" s="50"/>
      <c r="E407" s="50"/>
      <c r="F407" s="50"/>
    </row>
    <row r="408" spans="3:6" x14ac:dyDescent="0.25">
      <c r="C408" s="50"/>
      <c r="D408" s="50"/>
      <c r="E408" s="50"/>
      <c r="F408" s="50"/>
    </row>
    <row r="409" spans="3:6" x14ac:dyDescent="0.25">
      <c r="C409" s="50"/>
      <c r="D409" s="50"/>
      <c r="E409" s="50"/>
      <c r="F409" s="50"/>
    </row>
    <row r="410" spans="3:6" x14ac:dyDescent="0.25">
      <c r="C410" s="50"/>
      <c r="D410" s="50"/>
      <c r="E410" s="50"/>
      <c r="F410" s="50"/>
    </row>
    <row r="411" spans="3:6" x14ac:dyDescent="0.25">
      <c r="C411" s="50"/>
      <c r="D411" s="50"/>
      <c r="E411" s="50"/>
      <c r="F411" s="50"/>
    </row>
    <row r="412" spans="3:6" x14ac:dyDescent="0.25">
      <c r="C412" s="50"/>
      <c r="D412" s="50"/>
      <c r="E412" s="50"/>
      <c r="F412" s="50"/>
    </row>
    <row r="413" spans="3:6" x14ac:dyDescent="0.25">
      <c r="C413" s="50"/>
      <c r="D413" s="50"/>
      <c r="E413" s="50"/>
      <c r="F413" s="50"/>
    </row>
    <row r="414" spans="3:6" x14ac:dyDescent="0.25">
      <c r="C414" s="50"/>
      <c r="D414" s="50"/>
      <c r="E414" s="50"/>
      <c r="F414" s="50"/>
    </row>
    <row r="415" spans="3:6" x14ac:dyDescent="0.25">
      <c r="C415" s="50"/>
      <c r="D415" s="50"/>
      <c r="E415" s="50"/>
      <c r="F415" s="50"/>
    </row>
    <row r="416" spans="3:6" x14ac:dyDescent="0.25">
      <c r="C416" s="50"/>
      <c r="D416" s="50"/>
      <c r="E416" s="50"/>
      <c r="F416" s="50"/>
    </row>
    <row r="417" spans="3:6" x14ac:dyDescent="0.25">
      <c r="C417" s="50"/>
      <c r="D417" s="50"/>
      <c r="E417" s="50"/>
      <c r="F417" s="50"/>
    </row>
    <row r="418" spans="3:6" x14ac:dyDescent="0.25">
      <c r="C418" s="50"/>
      <c r="D418" s="50"/>
      <c r="E418" s="50"/>
      <c r="F418" s="50"/>
    </row>
    <row r="419" spans="3:6" x14ac:dyDescent="0.25">
      <c r="C419" s="50"/>
      <c r="D419" s="50"/>
      <c r="E419" s="50"/>
      <c r="F419" s="50"/>
    </row>
    <row r="420" spans="3:6" x14ac:dyDescent="0.25">
      <c r="C420" s="50"/>
      <c r="D420" s="50"/>
      <c r="E420" s="50"/>
      <c r="F420" s="50"/>
    </row>
    <row r="421" spans="3:6" x14ac:dyDescent="0.25">
      <c r="C421" s="50"/>
      <c r="D421" s="50"/>
      <c r="E421" s="50"/>
      <c r="F421" s="50"/>
    </row>
    <row r="422" spans="3:6" x14ac:dyDescent="0.25">
      <c r="C422" s="50"/>
      <c r="D422" s="50"/>
      <c r="E422" s="50"/>
      <c r="F422" s="50"/>
    </row>
    <row r="423" spans="3:6" x14ac:dyDescent="0.25">
      <c r="C423" s="50"/>
      <c r="D423" s="50"/>
      <c r="E423" s="50"/>
      <c r="F423" s="50"/>
    </row>
    <row r="424" spans="3:6" x14ac:dyDescent="0.25">
      <c r="C424" s="50"/>
      <c r="D424" s="50"/>
      <c r="E424" s="50"/>
      <c r="F424" s="50"/>
    </row>
    <row r="425" spans="3:6" x14ac:dyDescent="0.25">
      <c r="C425" s="50"/>
      <c r="D425" s="50"/>
      <c r="E425" s="50"/>
      <c r="F425" s="50"/>
    </row>
    <row r="426" spans="3:6" x14ac:dyDescent="0.25">
      <c r="C426" s="50"/>
      <c r="D426" s="50"/>
      <c r="E426" s="50"/>
      <c r="F426" s="50"/>
    </row>
    <row r="427" spans="3:6" x14ac:dyDescent="0.25">
      <c r="C427" s="50"/>
      <c r="D427" s="50"/>
      <c r="E427" s="50"/>
      <c r="F427" s="50"/>
    </row>
    <row r="428" spans="3:6" x14ac:dyDescent="0.25">
      <c r="C428" s="50"/>
      <c r="D428" s="50"/>
      <c r="E428" s="50"/>
      <c r="F428" s="50"/>
    </row>
    <row r="429" spans="3:6" x14ac:dyDescent="0.25">
      <c r="C429" s="50"/>
      <c r="D429" s="50"/>
      <c r="E429" s="50"/>
      <c r="F429" s="50"/>
    </row>
    <row r="430" spans="3:6" x14ac:dyDescent="0.25">
      <c r="C430" s="50"/>
      <c r="D430" s="50"/>
      <c r="E430" s="50"/>
      <c r="F430" s="50"/>
    </row>
    <row r="431" spans="3:6" x14ac:dyDescent="0.25">
      <c r="C431" s="50"/>
      <c r="D431" s="50"/>
      <c r="E431" s="50"/>
      <c r="F431" s="50"/>
    </row>
    <row r="432" spans="3:6" x14ac:dyDescent="0.25">
      <c r="C432" s="50"/>
      <c r="D432" s="50"/>
      <c r="E432" s="50"/>
      <c r="F432" s="50"/>
    </row>
    <row r="433" spans="3:6" x14ac:dyDescent="0.25">
      <c r="C433" s="50"/>
      <c r="D433" s="50"/>
      <c r="E433" s="50"/>
      <c r="F433" s="50"/>
    </row>
    <row r="434" spans="3:6" x14ac:dyDescent="0.25">
      <c r="C434" s="50"/>
      <c r="D434" s="50"/>
      <c r="E434" s="50"/>
      <c r="F434" s="50"/>
    </row>
    <row r="435" spans="3:6" x14ac:dyDescent="0.25">
      <c r="C435" s="50"/>
      <c r="D435" s="50"/>
      <c r="E435" s="50"/>
      <c r="F435" s="50"/>
    </row>
    <row r="436" spans="3:6" x14ac:dyDescent="0.25">
      <c r="C436" s="50"/>
      <c r="D436" s="50"/>
      <c r="E436" s="50"/>
      <c r="F436" s="50"/>
    </row>
    <row r="437" spans="3:6" x14ac:dyDescent="0.25">
      <c r="C437" s="50"/>
      <c r="D437" s="50"/>
      <c r="E437" s="50"/>
      <c r="F437" s="50"/>
    </row>
    <row r="438" spans="3:6" x14ac:dyDescent="0.25">
      <c r="C438" s="50"/>
      <c r="D438" s="50"/>
      <c r="E438" s="50"/>
      <c r="F438" s="50"/>
    </row>
    <row r="439" spans="3:6" x14ac:dyDescent="0.25">
      <c r="C439" s="50"/>
      <c r="D439" s="50"/>
      <c r="E439" s="50"/>
      <c r="F439" s="50"/>
    </row>
    <row r="440" spans="3:6" x14ac:dyDescent="0.25">
      <c r="C440" s="50"/>
      <c r="D440" s="50"/>
      <c r="E440" s="50"/>
      <c r="F440" s="50"/>
    </row>
    <row r="441" spans="3:6" x14ac:dyDescent="0.25">
      <c r="C441" s="50"/>
      <c r="D441" s="50"/>
      <c r="E441" s="50"/>
      <c r="F441" s="50"/>
    </row>
    <row r="442" spans="3:6" x14ac:dyDescent="0.25">
      <c r="C442" s="50"/>
      <c r="D442" s="50"/>
      <c r="E442" s="50"/>
      <c r="F442" s="50"/>
    </row>
    <row r="443" spans="3:6" x14ac:dyDescent="0.25">
      <c r="C443" s="50"/>
      <c r="D443" s="50"/>
      <c r="E443" s="50"/>
      <c r="F443" s="50"/>
    </row>
    <row r="444" spans="3:6" x14ac:dyDescent="0.25">
      <c r="C444" s="50"/>
      <c r="D444" s="50"/>
      <c r="E444" s="50"/>
      <c r="F444" s="50"/>
    </row>
    <row r="445" spans="3:6" x14ac:dyDescent="0.25">
      <c r="C445" s="50"/>
      <c r="D445" s="50"/>
      <c r="E445" s="50"/>
      <c r="F445" s="50"/>
    </row>
    <row r="446" spans="3:6" x14ac:dyDescent="0.25">
      <c r="C446" s="50"/>
      <c r="D446" s="50"/>
      <c r="E446" s="50"/>
      <c r="F446" s="50"/>
    </row>
    <row r="447" spans="3:6" x14ac:dyDescent="0.25">
      <c r="C447" s="50"/>
      <c r="D447" s="50"/>
      <c r="E447" s="50"/>
      <c r="F447" s="50"/>
    </row>
    <row r="448" spans="3:6" x14ac:dyDescent="0.25">
      <c r="C448" s="50"/>
      <c r="D448" s="50"/>
      <c r="E448" s="50"/>
      <c r="F448" s="50"/>
    </row>
    <row r="449" spans="3:6" x14ac:dyDescent="0.25">
      <c r="C449" s="50"/>
      <c r="D449" s="50"/>
      <c r="E449" s="50"/>
      <c r="F449" s="50"/>
    </row>
    <row r="450" spans="3:6" x14ac:dyDescent="0.25">
      <c r="C450" s="50"/>
      <c r="D450" s="50"/>
      <c r="E450" s="50"/>
      <c r="F450" s="50"/>
    </row>
    <row r="451" spans="3:6" x14ac:dyDescent="0.25">
      <c r="C451" s="50"/>
      <c r="D451" s="50"/>
      <c r="E451" s="50"/>
      <c r="F451" s="50"/>
    </row>
    <row r="452" spans="3:6" x14ac:dyDescent="0.25">
      <c r="C452" s="50"/>
      <c r="D452" s="50"/>
      <c r="E452" s="50"/>
      <c r="F452" s="50"/>
    </row>
    <row r="453" spans="3:6" x14ac:dyDescent="0.25">
      <c r="C453" s="50"/>
      <c r="D453" s="50"/>
      <c r="E453" s="50"/>
      <c r="F453" s="50"/>
    </row>
    <row r="454" spans="3:6" x14ac:dyDescent="0.25">
      <c r="C454" s="50"/>
      <c r="D454" s="50"/>
      <c r="E454" s="50"/>
      <c r="F454" s="50"/>
    </row>
    <row r="455" spans="3:6" x14ac:dyDescent="0.25">
      <c r="C455" s="50"/>
      <c r="D455" s="50"/>
      <c r="E455" s="50"/>
      <c r="F455" s="50"/>
    </row>
    <row r="456" spans="3:6" x14ac:dyDescent="0.25">
      <c r="C456" s="50"/>
      <c r="D456" s="50"/>
      <c r="E456" s="50"/>
      <c r="F456" s="50"/>
    </row>
    <row r="457" spans="3:6" x14ac:dyDescent="0.25">
      <c r="C457" s="50"/>
      <c r="D457" s="50"/>
      <c r="E457" s="50"/>
      <c r="F457" s="50"/>
    </row>
    <row r="458" spans="3:6" x14ac:dyDescent="0.25">
      <c r="C458" s="50"/>
      <c r="D458" s="50"/>
      <c r="E458" s="50"/>
      <c r="F458" s="50"/>
    </row>
    <row r="459" spans="3:6" x14ac:dyDescent="0.25">
      <c r="C459" s="50"/>
      <c r="D459" s="50"/>
      <c r="E459" s="50"/>
      <c r="F459" s="50"/>
    </row>
    <row r="460" spans="3:6" x14ac:dyDescent="0.25">
      <c r="C460" s="50"/>
      <c r="D460" s="50"/>
      <c r="E460" s="50"/>
      <c r="F460" s="50"/>
    </row>
    <row r="461" spans="3:6" x14ac:dyDescent="0.25">
      <c r="C461" s="50"/>
      <c r="D461" s="50"/>
      <c r="E461" s="50"/>
      <c r="F461" s="50"/>
    </row>
    <row r="462" spans="3:6" x14ac:dyDescent="0.25">
      <c r="C462" s="50"/>
      <c r="D462" s="50"/>
      <c r="E462" s="50"/>
      <c r="F462" s="50"/>
    </row>
    <row r="463" spans="3:6" x14ac:dyDescent="0.25">
      <c r="C463" s="50"/>
      <c r="D463" s="50"/>
      <c r="E463" s="50"/>
      <c r="F463" s="50"/>
    </row>
    <row r="464" spans="3:6" x14ac:dyDescent="0.25">
      <c r="C464" s="50"/>
      <c r="D464" s="50"/>
      <c r="E464" s="50"/>
      <c r="F464" s="50"/>
    </row>
    <row r="465" spans="3:6" x14ac:dyDescent="0.25">
      <c r="C465" s="50"/>
      <c r="D465" s="50"/>
      <c r="E465" s="50"/>
      <c r="F465" s="50"/>
    </row>
    <row r="466" spans="3:6" x14ac:dyDescent="0.25">
      <c r="C466" s="50"/>
      <c r="D466" s="50"/>
      <c r="E466" s="50"/>
      <c r="F466" s="50"/>
    </row>
    <row r="467" spans="3:6" x14ac:dyDescent="0.25">
      <c r="C467" s="50"/>
      <c r="D467" s="50"/>
      <c r="E467" s="50"/>
      <c r="F467" s="50"/>
    </row>
    <row r="468" spans="3:6" x14ac:dyDescent="0.25">
      <c r="C468" s="50"/>
      <c r="D468" s="50"/>
      <c r="E468" s="50"/>
      <c r="F468" s="50"/>
    </row>
    <row r="469" spans="3:6" x14ac:dyDescent="0.25">
      <c r="C469" s="50"/>
      <c r="D469" s="50"/>
      <c r="E469" s="50"/>
      <c r="F469" s="50"/>
    </row>
    <row r="470" spans="3:6" x14ac:dyDescent="0.25">
      <c r="C470" s="50"/>
      <c r="D470" s="50"/>
      <c r="E470" s="50"/>
      <c r="F470" s="50"/>
    </row>
    <row r="471" spans="3:6" x14ac:dyDescent="0.25">
      <c r="C471" s="50"/>
      <c r="D471" s="50"/>
      <c r="E471" s="50"/>
      <c r="F471" s="50"/>
    </row>
    <row r="472" spans="3:6" x14ac:dyDescent="0.25">
      <c r="C472" s="50"/>
      <c r="D472" s="50"/>
      <c r="E472" s="50"/>
      <c r="F472" s="50"/>
    </row>
    <row r="473" spans="3:6" x14ac:dyDescent="0.25">
      <c r="C473" s="50"/>
      <c r="D473" s="50"/>
      <c r="E473" s="50"/>
      <c r="F473" s="50"/>
    </row>
    <row r="474" spans="3:6" x14ac:dyDescent="0.25">
      <c r="C474" s="50"/>
      <c r="D474" s="50"/>
      <c r="E474" s="50"/>
      <c r="F474" s="50"/>
    </row>
    <row r="475" spans="3:6" x14ac:dyDescent="0.25">
      <c r="C475" s="50"/>
      <c r="D475" s="50"/>
      <c r="E475" s="50"/>
      <c r="F475" s="50"/>
    </row>
    <row r="476" spans="3:6" x14ac:dyDescent="0.25">
      <c r="C476" s="50"/>
      <c r="D476" s="50"/>
      <c r="E476" s="50"/>
      <c r="F476" s="50"/>
    </row>
    <row r="477" spans="3:6" x14ac:dyDescent="0.25">
      <c r="C477" s="50"/>
      <c r="D477" s="50"/>
      <c r="E477" s="50"/>
      <c r="F477" s="50"/>
    </row>
    <row r="478" spans="3:6" x14ac:dyDescent="0.25">
      <c r="C478" s="50"/>
      <c r="D478" s="50"/>
      <c r="E478" s="50"/>
      <c r="F478" s="50"/>
    </row>
    <row r="479" spans="3:6" x14ac:dyDescent="0.25">
      <c r="C479" s="50"/>
      <c r="D479" s="50"/>
      <c r="E479" s="50"/>
      <c r="F479" s="50"/>
    </row>
    <row r="480" spans="3:6" x14ac:dyDescent="0.25">
      <c r="C480" s="50"/>
      <c r="D480" s="50"/>
      <c r="E480" s="50"/>
      <c r="F480" s="50"/>
    </row>
    <row r="481" spans="3:6" x14ac:dyDescent="0.25">
      <c r="C481" s="50"/>
      <c r="D481" s="50"/>
      <c r="E481" s="50"/>
      <c r="F481" s="50"/>
    </row>
    <row r="482" spans="3:6" x14ac:dyDescent="0.25">
      <c r="C482" s="50"/>
      <c r="D482" s="50"/>
      <c r="E482" s="50"/>
      <c r="F482" s="50"/>
    </row>
    <row r="483" spans="3:6" x14ac:dyDescent="0.25">
      <c r="C483" s="50"/>
      <c r="D483" s="50"/>
      <c r="E483" s="50"/>
      <c r="F483" s="50"/>
    </row>
    <row r="484" spans="3:6" x14ac:dyDescent="0.25">
      <c r="C484" s="50"/>
      <c r="D484" s="50"/>
      <c r="E484" s="50"/>
      <c r="F484" s="50"/>
    </row>
    <row r="485" spans="3:6" x14ac:dyDescent="0.25">
      <c r="C485" s="50"/>
      <c r="D485" s="50"/>
      <c r="E485" s="50"/>
      <c r="F485" s="50"/>
    </row>
    <row r="486" spans="3:6" x14ac:dyDescent="0.25">
      <c r="C486" s="50"/>
      <c r="D486" s="50"/>
      <c r="E486" s="50"/>
      <c r="F486" s="50"/>
    </row>
    <row r="487" spans="3:6" x14ac:dyDescent="0.25">
      <c r="C487" s="50"/>
      <c r="D487" s="50"/>
      <c r="E487" s="50"/>
      <c r="F487" s="50"/>
    </row>
    <row r="488" spans="3:6" x14ac:dyDescent="0.25">
      <c r="C488" s="50"/>
      <c r="D488" s="50"/>
      <c r="E488" s="50"/>
      <c r="F488" s="50"/>
    </row>
    <row r="489" spans="3:6" x14ac:dyDescent="0.25">
      <c r="C489" s="50"/>
      <c r="D489" s="50"/>
      <c r="E489" s="50"/>
      <c r="F489" s="50"/>
    </row>
    <row r="490" spans="3:6" x14ac:dyDescent="0.25">
      <c r="C490" s="50"/>
      <c r="D490" s="50"/>
      <c r="E490" s="50"/>
      <c r="F490" s="50"/>
    </row>
    <row r="491" spans="3:6" x14ac:dyDescent="0.25">
      <c r="C491" s="50"/>
      <c r="D491" s="50"/>
      <c r="E491" s="50"/>
      <c r="F491" s="50"/>
    </row>
    <row r="492" spans="3:6" x14ac:dyDescent="0.25">
      <c r="C492" s="50"/>
      <c r="D492" s="50"/>
      <c r="E492" s="50"/>
      <c r="F492" s="50"/>
    </row>
    <row r="493" spans="3:6" x14ac:dyDescent="0.25">
      <c r="C493" s="50"/>
      <c r="D493" s="50"/>
      <c r="E493" s="50"/>
      <c r="F493" s="50"/>
    </row>
    <row r="494" spans="3:6" x14ac:dyDescent="0.25">
      <c r="C494" s="50"/>
      <c r="D494" s="50"/>
      <c r="E494" s="50"/>
      <c r="F494" s="50"/>
    </row>
    <row r="495" spans="3:6" x14ac:dyDescent="0.25">
      <c r="C495" s="50"/>
      <c r="D495" s="50"/>
      <c r="E495" s="50"/>
      <c r="F495" s="50"/>
    </row>
    <row r="496" spans="3:6" x14ac:dyDescent="0.25">
      <c r="C496" s="50"/>
      <c r="D496" s="50"/>
      <c r="E496" s="50"/>
      <c r="F496" s="50"/>
    </row>
    <row r="497" spans="3:6" x14ac:dyDescent="0.25">
      <c r="C497" s="50"/>
      <c r="D497" s="50"/>
      <c r="E497" s="50"/>
      <c r="F497" s="50"/>
    </row>
    <row r="498" spans="3:6" x14ac:dyDescent="0.25">
      <c r="C498" s="50"/>
      <c r="D498" s="50"/>
      <c r="E498" s="50"/>
      <c r="F498" s="50"/>
    </row>
    <row r="499" spans="3:6" x14ac:dyDescent="0.25">
      <c r="C499" s="50"/>
      <c r="D499" s="50"/>
      <c r="E499" s="50"/>
      <c r="F499" s="50"/>
    </row>
    <row r="500" spans="3:6" x14ac:dyDescent="0.25">
      <c r="C500" s="50"/>
      <c r="D500" s="50"/>
      <c r="E500" s="50"/>
      <c r="F500" s="50"/>
    </row>
    <row r="501" spans="3:6" x14ac:dyDescent="0.25">
      <c r="C501" s="50"/>
      <c r="D501" s="50"/>
      <c r="E501" s="50"/>
      <c r="F501" s="50"/>
    </row>
    <row r="502" spans="3:6" x14ac:dyDescent="0.25">
      <c r="C502" s="50"/>
      <c r="D502" s="50"/>
      <c r="E502" s="50"/>
      <c r="F502" s="50"/>
    </row>
    <row r="503" spans="3:6" x14ac:dyDescent="0.25">
      <c r="C503" s="50"/>
      <c r="D503" s="50"/>
      <c r="E503" s="50"/>
      <c r="F503" s="50"/>
    </row>
    <row r="504" spans="3:6" x14ac:dyDescent="0.25">
      <c r="C504" s="50"/>
      <c r="D504" s="50"/>
      <c r="E504" s="50"/>
      <c r="F504" s="50"/>
    </row>
    <row r="505" spans="3:6" x14ac:dyDescent="0.25">
      <c r="C505" s="50"/>
      <c r="D505" s="50"/>
      <c r="E505" s="50"/>
      <c r="F505" s="50"/>
    </row>
    <row r="506" spans="3:6" x14ac:dyDescent="0.25">
      <c r="C506" s="50"/>
      <c r="D506" s="50"/>
      <c r="E506" s="50"/>
      <c r="F506" s="50"/>
    </row>
    <row r="507" spans="3:6" x14ac:dyDescent="0.25">
      <c r="C507" s="50"/>
      <c r="D507" s="50"/>
      <c r="E507" s="50"/>
      <c r="F507" s="50"/>
    </row>
    <row r="508" spans="3:6" x14ac:dyDescent="0.25">
      <c r="C508" s="50"/>
      <c r="D508" s="50"/>
      <c r="E508" s="50"/>
      <c r="F508" s="50"/>
    </row>
    <row r="509" spans="3:6" x14ac:dyDescent="0.25">
      <c r="C509" s="50"/>
      <c r="D509" s="50"/>
      <c r="E509" s="50"/>
      <c r="F509" s="50"/>
    </row>
    <row r="510" spans="3:6" x14ac:dyDescent="0.25">
      <c r="C510" s="50"/>
      <c r="D510" s="50"/>
      <c r="E510" s="50"/>
      <c r="F510" s="50"/>
    </row>
    <row r="511" spans="3:6" x14ac:dyDescent="0.25">
      <c r="C511" s="50"/>
      <c r="D511" s="50"/>
      <c r="E511" s="50"/>
      <c r="F511" s="50"/>
    </row>
    <row r="512" spans="3:6" x14ac:dyDescent="0.25">
      <c r="C512" s="50"/>
      <c r="D512" s="50"/>
      <c r="E512" s="50"/>
      <c r="F512" s="50"/>
    </row>
    <row r="513" spans="3:6" x14ac:dyDescent="0.25">
      <c r="C513" s="50"/>
      <c r="D513" s="50"/>
      <c r="E513" s="50"/>
      <c r="F513" s="50"/>
    </row>
    <row r="514" spans="3:6" x14ac:dyDescent="0.25">
      <c r="C514" s="50"/>
      <c r="D514" s="50"/>
      <c r="E514" s="50"/>
      <c r="F514" s="50"/>
    </row>
    <row r="515" spans="3:6" x14ac:dyDescent="0.25">
      <c r="C515" s="50"/>
      <c r="D515" s="50"/>
      <c r="E515" s="50"/>
      <c r="F515" s="50"/>
    </row>
    <row r="516" spans="3:6" x14ac:dyDescent="0.25">
      <c r="C516" s="50"/>
      <c r="D516" s="50"/>
      <c r="E516" s="50"/>
      <c r="F516" s="50"/>
    </row>
    <row r="517" spans="3:6" x14ac:dyDescent="0.25">
      <c r="C517" s="50"/>
      <c r="D517" s="50"/>
      <c r="E517" s="50"/>
      <c r="F517" s="50"/>
    </row>
    <row r="518" spans="3:6" x14ac:dyDescent="0.25">
      <c r="C518" s="50"/>
      <c r="D518" s="50"/>
      <c r="E518" s="50"/>
      <c r="F518" s="50"/>
    </row>
    <row r="519" spans="3:6" x14ac:dyDescent="0.25">
      <c r="C519" s="50"/>
      <c r="D519" s="50"/>
      <c r="E519" s="50"/>
      <c r="F519" s="50"/>
    </row>
    <row r="520" spans="3:6" x14ac:dyDescent="0.25">
      <c r="C520" s="50"/>
      <c r="D520" s="50"/>
      <c r="E520" s="50"/>
      <c r="F520" s="50"/>
    </row>
    <row r="521" spans="3:6" x14ac:dyDescent="0.25">
      <c r="C521" s="50"/>
      <c r="D521" s="50"/>
      <c r="E521" s="50"/>
      <c r="F521" s="50"/>
    </row>
    <row r="522" spans="3:6" x14ac:dyDescent="0.25">
      <c r="C522" s="50"/>
      <c r="D522" s="50"/>
      <c r="E522" s="50"/>
      <c r="F522" s="50"/>
    </row>
    <row r="523" spans="3:6" x14ac:dyDescent="0.25">
      <c r="C523" s="50"/>
      <c r="D523" s="50"/>
      <c r="E523" s="50"/>
      <c r="F523" s="50"/>
    </row>
    <row r="524" spans="3:6" x14ac:dyDescent="0.25">
      <c r="C524" s="50"/>
      <c r="D524" s="50"/>
      <c r="E524" s="50"/>
      <c r="F524" s="50"/>
    </row>
    <row r="525" spans="3:6" x14ac:dyDescent="0.25">
      <c r="C525" s="50"/>
      <c r="D525" s="50"/>
      <c r="E525" s="50"/>
      <c r="F525" s="50"/>
    </row>
    <row r="526" spans="3:6" x14ac:dyDescent="0.25">
      <c r="C526" s="50"/>
      <c r="D526" s="50"/>
      <c r="E526" s="50"/>
      <c r="F526" s="50"/>
    </row>
    <row r="527" spans="3:6" x14ac:dyDescent="0.25">
      <c r="C527" s="50"/>
      <c r="D527" s="50"/>
      <c r="E527" s="50"/>
      <c r="F527" s="50"/>
    </row>
    <row r="528" spans="3:6" x14ac:dyDescent="0.25">
      <c r="C528" s="50"/>
      <c r="D528" s="50"/>
      <c r="E528" s="50"/>
      <c r="F528" s="50"/>
    </row>
    <row r="529" spans="3:6" x14ac:dyDescent="0.25">
      <c r="C529" s="50"/>
      <c r="D529" s="50"/>
      <c r="E529" s="50"/>
      <c r="F529" s="50"/>
    </row>
    <row r="530" spans="3:6" x14ac:dyDescent="0.25">
      <c r="C530" s="50"/>
      <c r="D530" s="50"/>
      <c r="E530" s="50"/>
      <c r="F530" s="50"/>
    </row>
    <row r="531" spans="3:6" x14ac:dyDescent="0.25">
      <c r="C531" s="50"/>
      <c r="D531" s="50"/>
      <c r="E531" s="50"/>
      <c r="F531" s="50"/>
    </row>
    <row r="532" spans="3:6" x14ac:dyDescent="0.25">
      <c r="C532" s="50"/>
      <c r="D532" s="50"/>
      <c r="E532" s="50"/>
      <c r="F532" s="50"/>
    </row>
    <row r="533" spans="3:6" x14ac:dyDescent="0.25">
      <c r="C533" s="50"/>
      <c r="D533" s="50"/>
      <c r="E533" s="50"/>
      <c r="F533" s="50"/>
    </row>
    <row r="534" spans="3:6" x14ac:dyDescent="0.25">
      <c r="C534" s="50"/>
      <c r="D534" s="50"/>
      <c r="E534" s="50"/>
      <c r="F534" s="50"/>
    </row>
    <row r="535" spans="3:6" x14ac:dyDescent="0.25">
      <c r="C535" s="50"/>
      <c r="D535" s="50"/>
      <c r="E535" s="50"/>
      <c r="F535" s="50"/>
    </row>
    <row r="536" spans="3:6" x14ac:dyDescent="0.25">
      <c r="C536" s="50"/>
      <c r="D536" s="50"/>
      <c r="E536" s="50"/>
      <c r="F536" s="50"/>
    </row>
    <row r="537" spans="3:6" x14ac:dyDescent="0.25">
      <c r="C537" s="50"/>
      <c r="D537" s="50"/>
      <c r="E537" s="50"/>
      <c r="F537" s="50"/>
    </row>
    <row r="538" spans="3:6" x14ac:dyDescent="0.25">
      <c r="C538" s="50"/>
      <c r="D538" s="50"/>
      <c r="E538" s="50"/>
      <c r="F538" s="50"/>
    </row>
    <row r="539" spans="3:6" x14ac:dyDescent="0.25">
      <c r="C539" s="50"/>
      <c r="D539" s="50"/>
      <c r="E539" s="50"/>
      <c r="F539" s="50"/>
    </row>
    <row r="540" spans="3:6" x14ac:dyDescent="0.25">
      <c r="C540" s="50"/>
      <c r="D540" s="50"/>
      <c r="E540" s="50"/>
      <c r="F540" s="50"/>
    </row>
    <row r="541" spans="3:6" x14ac:dyDescent="0.25">
      <c r="C541" s="50"/>
      <c r="D541" s="50"/>
      <c r="E541" s="50"/>
      <c r="F541" s="50"/>
    </row>
    <row r="542" spans="3:6" x14ac:dyDescent="0.25">
      <c r="C542" s="50"/>
      <c r="D542" s="50"/>
      <c r="E542" s="50"/>
      <c r="F542" s="50"/>
    </row>
    <row r="543" spans="3:6" x14ac:dyDescent="0.25">
      <c r="C543" s="50"/>
      <c r="D543" s="50"/>
      <c r="E543" s="50"/>
      <c r="F543" s="50"/>
    </row>
    <row r="544" spans="3:6" x14ac:dyDescent="0.25">
      <c r="C544" s="50"/>
      <c r="D544" s="50"/>
      <c r="E544" s="50"/>
      <c r="F544" s="50"/>
    </row>
    <row r="545" spans="3:6" x14ac:dyDescent="0.25">
      <c r="C545" s="50"/>
      <c r="D545" s="50"/>
      <c r="E545" s="50"/>
      <c r="F545" s="50"/>
    </row>
    <row r="546" spans="3:6" x14ac:dyDescent="0.25">
      <c r="C546" s="50"/>
      <c r="D546" s="50"/>
      <c r="E546" s="50"/>
      <c r="F546" s="50"/>
    </row>
    <row r="547" spans="3:6" x14ac:dyDescent="0.25">
      <c r="C547" s="50"/>
      <c r="D547" s="50"/>
      <c r="E547" s="50"/>
      <c r="F547" s="50"/>
    </row>
    <row r="548" spans="3:6" x14ac:dyDescent="0.25">
      <c r="C548" s="50"/>
      <c r="D548" s="50"/>
      <c r="E548" s="50"/>
      <c r="F548" s="50"/>
    </row>
    <row r="549" spans="3:6" x14ac:dyDescent="0.25">
      <c r="C549" s="50"/>
      <c r="D549" s="50"/>
      <c r="E549" s="50"/>
      <c r="F549" s="50"/>
    </row>
    <row r="550" spans="3:6" x14ac:dyDescent="0.25">
      <c r="C550" s="50"/>
      <c r="D550" s="50"/>
      <c r="E550" s="50"/>
      <c r="F550" s="50"/>
    </row>
    <row r="551" spans="3:6" x14ac:dyDescent="0.25">
      <c r="C551" s="50"/>
      <c r="D551" s="50"/>
      <c r="E551" s="50"/>
      <c r="F551" s="50"/>
    </row>
    <row r="552" spans="3:6" x14ac:dyDescent="0.25">
      <c r="C552" s="50"/>
      <c r="D552" s="50"/>
      <c r="E552" s="50"/>
      <c r="F552" s="50"/>
    </row>
    <row r="553" spans="3:6" x14ac:dyDescent="0.25">
      <c r="C553" s="50"/>
      <c r="D553" s="50"/>
      <c r="E553" s="50"/>
      <c r="F553" s="50"/>
    </row>
    <row r="554" spans="3:6" x14ac:dyDescent="0.25">
      <c r="C554" s="50"/>
      <c r="D554" s="50"/>
      <c r="E554" s="50"/>
      <c r="F554" s="50"/>
    </row>
    <row r="555" spans="3:6" x14ac:dyDescent="0.25">
      <c r="C555" s="50"/>
      <c r="D555" s="50"/>
      <c r="E555" s="50"/>
      <c r="F555" s="50"/>
    </row>
    <row r="556" spans="3:6" x14ac:dyDescent="0.25">
      <c r="C556" s="50"/>
      <c r="D556" s="50"/>
      <c r="E556" s="50"/>
      <c r="F556" s="50"/>
    </row>
    <row r="557" spans="3:6" x14ac:dyDescent="0.25">
      <c r="C557" s="50"/>
      <c r="D557" s="50"/>
      <c r="E557" s="50"/>
      <c r="F557" s="50"/>
    </row>
    <row r="558" spans="3:6" x14ac:dyDescent="0.25">
      <c r="C558" s="50"/>
      <c r="D558" s="50"/>
      <c r="E558" s="50"/>
      <c r="F558" s="50"/>
    </row>
    <row r="559" spans="3:6" x14ac:dyDescent="0.25">
      <c r="C559" s="50"/>
      <c r="D559" s="50"/>
      <c r="E559" s="50"/>
      <c r="F559" s="50"/>
    </row>
    <row r="560" spans="3:6" x14ac:dyDescent="0.25">
      <c r="C560" s="50"/>
      <c r="D560" s="50"/>
      <c r="E560" s="50"/>
      <c r="F560" s="50"/>
    </row>
    <row r="561" spans="3:6" x14ac:dyDescent="0.25">
      <c r="C561" s="50"/>
      <c r="D561" s="50"/>
      <c r="E561" s="50"/>
      <c r="F561" s="50"/>
    </row>
    <row r="562" spans="3:6" x14ac:dyDescent="0.25">
      <c r="C562" s="50"/>
      <c r="D562" s="50"/>
      <c r="E562" s="50"/>
      <c r="F562" s="50"/>
    </row>
    <row r="563" spans="3:6" x14ac:dyDescent="0.25">
      <c r="C563" s="50"/>
      <c r="D563" s="50"/>
      <c r="E563" s="50"/>
      <c r="F563" s="50"/>
    </row>
    <row r="564" spans="3:6" x14ac:dyDescent="0.25">
      <c r="C564" s="50"/>
      <c r="D564" s="50"/>
      <c r="E564" s="50"/>
      <c r="F564" s="50"/>
    </row>
    <row r="565" spans="3:6" x14ac:dyDescent="0.25">
      <c r="C565" s="50"/>
      <c r="D565" s="50"/>
      <c r="E565" s="50"/>
      <c r="F565" s="50"/>
    </row>
    <row r="566" spans="3:6" x14ac:dyDescent="0.25">
      <c r="C566" s="50"/>
      <c r="D566" s="50"/>
      <c r="E566" s="50"/>
      <c r="F566" s="50"/>
    </row>
    <row r="567" spans="3:6" x14ac:dyDescent="0.25">
      <c r="C567" s="50"/>
      <c r="D567" s="50"/>
      <c r="E567" s="50"/>
      <c r="F567" s="50"/>
    </row>
    <row r="568" spans="3:6" x14ac:dyDescent="0.25">
      <c r="C568" s="50"/>
      <c r="D568" s="50"/>
      <c r="E568" s="50"/>
      <c r="F568" s="50"/>
    </row>
    <row r="569" spans="3:6" x14ac:dyDescent="0.25">
      <c r="C569" s="50"/>
      <c r="D569" s="50"/>
      <c r="E569" s="50"/>
      <c r="F569" s="50"/>
    </row>
    <row r="570" spans="3:6" x14ac:dyDescent="0.25">
      <c r="C570" s="50"/>
      <c r="D570" s="50"/>
      <c r="E570" s="50"/>
      <c r="F570" s="50"/>
    </row>
    <row r="571" spans="3:6" x14ac:dyDescent="0.25">
      <c r="C571" s="50"/>
      <c r="D571" s="50"/>
      <c r="E571" s="50"/>
      <c r="F571" s="50"/>
    </row>
    <row r="572" spans="3:6" x14ac:dyDescent="0.25">
      <c r="C572" s="50"/>
      <c r="D572" s="50"/>
      <c r="E572" s="50"/>
      <c r="F572" s="50"/>
    </row>
    <row r="573" spans="3:6" x14ac:dyDescent="0.25">
      <c r="C573" s="50"/>
      <c r="D573" s="50"/>
      <c r="E573" s="50"/>
      <c r="F573" s="50"/>
    </row>
    <row r="574" spans="3:6" x14ac:dyDescent="0.25">
      <c r="C574" s="50"/>
      <c r="D574" s="50"/>
      <c r="E574" s="50"/>
      <c r="F574" s="50"/>
    </row>
    <row r="575" spans="3:6" x14ac:dyDescent="0.25">
      <c r="C575" s="50"/>
      <c r="D575" s="50"/>
      <c r="E575" s="50"/>
      <c r="F575" s="50"/>
    </row>
    <row r="576" spans="3:6" x14ac:dyDescent="0.25">
      <c r="C576" s="50"/>
      <c r="D576" s="50"/>
      <c r="E576" s="50"/>
      <c r="F576" s="50"/>
    </row>
    <row r="577" spans="3:6" x14ac:dyDescent="0.25">
      <c r="C577" s="50"/>
      <c r="D577" s="50"/>
      <c r="E577" s="50"/>
      <c r="F577" s="50"/>
    </row>
    <row r="578" spans="3:6" x14ac:dyDescent="0.25">
      <c r="C578" s="50"/>
      <c r="D578" s="50"/>
      <c r="E578" s="50"/>
      <c r="F578" s="50"/>
    </row>
    <row r="579" spans="3:6" x14ac:dyDescent="0.25">
      <c r="C579" s="50"/>
      <c r="D579" s="50"/>
      <c r="E579" s="50"/>
      <c r="F579" s="50"/>
    </row>
    <row r="580" spans="3:6" x14ac:dyDescent="0.25">
      <c r="C580" s="50"/>
      <c r="D580" s="50"/>
      <c r="E580" s="50"/>
      <c r="F580" s="50"/>
    </row>
    <row r="581" spans="3:6" x14ac:dyDescent="0.25">
      <c r="C581" s="50"/>
      <c r="D581" s="50"/>
      <c r="E581" s="50"/>
      <c r="F581" s="50"/>
    </row>
    <row r="582" spans="3:6" x14ac:dyDescent="0.25">
      <c r="C582" s="50"/>
      <c r="D582" s="50"/>
      <c r="E582" s="50"/>
      <c r="F582" s="50"/>
    </row>
    <row r="583" spans="3:6" x14ac:dyDescent="0.25">
      <c r="C583" s="50"/>
      <c r="D583" s="50"/>
      <c r="E583" s="50"/>
      <c r="F583" s="50"/>
    </row>
    <row r="584" spans="3:6" x14ac:dyDescent="0.25">
      <c r="C584" s="50"/>
      <c r="D584" s="50"/>
      <c r="E584" s="50"/>
      <c r="F584" s="50"/>
    </row>
    <row r="585" spans="3:6" x14ac:dyDescent="0.25">
      <c r="C585" s="50"/>
      <c r="D585" s="50"/>
      <c r="E585" s="50"/>
      <c r="F585" s="50"/>
    </row>
    <row r="586" spans="3:6" x14ac:dyDescent="0.25">
      <c r="C586" s="50"/>
      <c r="D586" s="50"/>
      <c r="E586" s="50"/>
      <c r="F586" s="50"/>
    </row>
    <row r="587" spans="3:6" x14ac:dyDescent="0.25">
      <c r="C587" s="50"/>
      <c r="D587" s="50"/>
      <c r="E587" s="50"/>
      <c r="F587" s="50"/>
    </row>
    <row r="588" spans="3:6" x14ac:dyDescent="0.25">
      <c r="C588" s="50"/>
      <c r="D588" s="50"/>
      <c r="E588" s="50"/>
      <c r="F588" s="50"/>
    </row>
    <row r="589" spans="3:6" x14ac:dyDescent="0.25">
      <c r="C589" s="50"/>
      <c r="D589" s="50"/>
      <c r="E589" s="50"/>
      <c r="F589" s="50"/>
    </row>
    <row r="590" spans="3:6" x14ac:dyDescent="0.25">
      <c r="C590" s="50"/>
      <c r="D590" s="50"/>
      <c r="E590" s="50"/>
      <c r="F590" s="50"/>
    </row>
    <row r="591" spans="3:6" x14ac:dyDescent="0.25">
      <c r="C591" s="50"/>
      <c r="D591" s="50"/>
      <c r="E591" s="50"/>
      <c r="F591" s="50"/>
    </row>
    <row r="592" spans="3:6" x14ac:dyDescent="0.25">
      <c r="C592" s="50"/>
      <c r="D592" s="50"/>
      <c r="E592" s="50"/>
      <c r="F592" s="50"/>
    </row>
    <row r="593" spans="3:6" x14ac:dyDescent="0.25">
      <c r="C593" s="50"/>
      <c r="D593" s="50"/>
      <c r="E593" s="50"/>
      <c r="F593" s="50"/>
    </row>
    <row r="594" spans="3:6" x14ac:dyDescent="0.25">
      <c r="C594" s="50"/>
      <c r="D594" s="50"/>
      <c r="E594" s="50"/>
      <c r="F594" s="50"/>
    </row>
    <row r="595" spans="3:6" x14ac:dyDescent="0.25">
      <c r="C595" s="50"/>
      <c r="D595" s="50"/>
      <c r="E595" s="50"/>
      <c r="F595" s="50"/>
    </row>
    <row r="596" spans="3:6" x14ac:dyDescent="0.25">
      <c r="C596" s="50"/>
      <c r="D596" s="50"/>
      <c r="E596" s="50"/>
      <c r="F596" s="50"/>
    </row>
    <row r="597" spans="3:6" x14ac:dyDescent="0.25">
      <c r="C597" s="50"/>
      <c r="D597" s="50"/>
      <c r="E597" s="50"/>
      <c r="F597" s="50"/>
    </row>
    <row r="598" spans="3:6" x14ac:dyDescent="0.25">
      <c r="C598" s="50"/>
      <c r="D598" s="50"/>
      <c r="E598" s="50"/>
      <c r="F598" s="50"/>
    </row>
    <row r="599" spans="3:6" x14ac:dyDescent="0.25">
      <c r="C599" s="50"/>
      <c r="D599" s="50"/>
      <c r="E599" s="50"/>
      <c r="F599" s="50"/>
    </row>
    <row r="600" spans="3:6" x14ac:dyDescent="0.25">
      <c r="C600" s="50"/>
      <c r="D600" s="50"/>
      <c r="E600" s="50"/>
      <c r="F600" s="50"/>
    </row>
    <row r="601" spans="3:6" x14ac:dyDescent="0.25">
      <c r="C601" s="50"/>
      <c r="D601" s="50"/>
      <c r="E601" s="50"/>
      <c r="F601" s="50"/>
    </row>
    <row r="602" spans="3:6" x14ac:dyDescent="0.25">
      <c r="C602" s="50"/>
      <c r="D602" s="50"/>
      <c r="E602" s="50"/>
      <c r="F602" s="50"/>
    </row>
    <row r="603" spans="3:6" x14ac:dyDescent="0.25">
      <c r="C603" s="50"/>
      <c r="D603" s="50"/>
      <c r="E603" s="50"/>
      <c r="F603" s="50"/>
    </row>
    <row r="604" spans="3:6" x14ac:dyDescent="0.25">
      <c r="C604" s="50"/>
      <c r="D604" s="50"/>
      <c r="E604" s="50"/>
      <c r="F604" s="50"/>
    </row>
    <row r="605" spans="3:6" x14ac:dyDescent="0.25">
      <c r="C605" s="50"/>
      <c r="D605" s="50"/>
      <c r="E605" s="50"/>
      <c r="F605" s="50"/>
    </row>
    <row r="606" spans="3:6" x14ac:dyDescent="0.25">
      <c r="C606" s="50"/>
      <c r="D606" s="50"/>
      <c r="E606" s="50"/>
      <c r="F606" s="50"/>
    </row>
    <row r="607" spans="3:6" x14ac:dyDescent="0.25">
      <c r="C607" s="50"/>
      <c r="D607" s="50"/>
      <c r="E607" s="50"/>
      <c r="F607" s="50"/>
    </row>
    <row r="608" spans="3:6" x14ac:dyDescent="0.25">
      <c r="C608" s="50"/>
      <c r="D608" s="50"/>
      <c r="E608" s="50"/>
      <c r="F608" s="50"/>
    </row>
    <row r="609" spans="3:6" x14ac:dyDescent="0.25">
      <c r="C609" s="50"/>
      <c r="D609" s="50"/>
      <c r="E609" s="50"/>
      <c r="F609" s="50"/>
    </row>
    <row r="610" spans="3:6" x14ac:dyDescent="0.25">
      <c r="C610" s="50"/>
      <c r="D610" s="50"/>
      <c r="E610" s="50"/>
      <c r="F610" s="50"/>
    </row>
    <row r="611" spans="3:6" x14ac:dyDescent="0.25">
      <c r="C611" s="50"/>
      <c r="D611" s="50"/>
      <c r="E611" s="50"/>
      <c r="F611" s="50"/>
    </row>
    <row r="612" spans="3:6" x14ac:dyDescent="0.25">
      <c r="C612" s="50"/>
      <c r="D612" s="50"/>
      <c r="E612" s="50"/>
      <c r="F612" s="50"/>
    </row>
    <row r="613" spans="3:6" x14ac:dyDescent="0.25">
      <c r="C613" s="50"/>
      <c r="D613" s="50"/>
      <c r="E613" s="50"/>
      <c r="F613" s="50"/>
    </row>
    <row r="614" spans="3:6" x14ac:dyDescent="0.25">
      <c r="C614" s="50"/>
      <c r="D614" s="50"/>
      <c r="E614" s="50"/>
      <c r="F614" s="50"/>
    </row>
    <row r="615" spans="3:6" x14ac:dyDescent="0.25">
      <c r="C615" s="50"/>
      <c r="D615" s="50"/>
      <c r="E615" s="50"/>
      <c r="F615" s="50"/>
    </row>
    <row r="616" spans="3:6" x14ac:dyDescent="0.25">
      <c r="C616" s="50"/>
      <c r="D616" s="50"/>
      <c r="E616" s="50"/>
      <c r="F616" s="50"/>
    </row>
    <row r="617" spans="3:6" x14ac:dyDescent="0.25">
      <c r="C617" s="50"/>
      <c r="D617" s="50"/>
      <c r="E617" s="50"/>
      <c r="F617" s="50"/>
    </row>
    <row r="618" spans="3:6" x14ac:dyDescent="0.25">
      <c r="C618" s="50"/>
      <c r="D618" s="50"/>
      <c r="E618" s="50"/>
      <c r="F618" s="50"/>
    </row>
    <row r="619" spans="3:6" x14ac:dyDescent="0.25">
      <c r="C619" s="50"/>
      <c r="D619" s="50"/>
      <c r="E619" s="50"/>
      <c r="F619" s="50"/>
    </row>
    <row r="620" spans="3:6" x14ac:dyDescent="0.25">
      <c r="C620" s="50"/>
      <c r="D620" s="50"/>
      <c r="E620" s="50"/>
      <c r="F620" s="50"/>
    </row>
    <row r="621" spans="3:6" x14ac:dyDescent="0.25">
      <c r="C621" s="50"/>
      <c r="D621" s="50"/>
      <c r="E621" s="50"/>
      <c r="F621" s="50"/>
    </row>
    <row r="622" spans="3:6" x14ac:dyDescent="0.25">
      <c r="C622" s="50"/>
      <c r="D622" s="50"/>
      <c r="E622" s="50"/>
      <c r="F622" s="50"/>
    </row>
    <row r="623" spans="3:6" x14ac:dyDescent="0.25">
      <c r="C623" s="50"/>
      <c r="D623" s="50"/>
      <c r="E623" s="50"/>
      <c r="F623" s="50"/>
    </row>
    <row r="624" spans="3:6" x14ac:dyDescent="0.25">
      <c r="C624" s="50"/>
      <c r="D624" s="50"/>
      <c r="E624" s="50"/>
      <c r="F624" s="50"/>
    </row>
    <row r="625" spans="3:6" x14ac:dyDescent="0.25">
      <c r="C625" s="50"/>
      <c r="D625" s="50"/>
      <c r="E625" s="50"/>
      <c r="F625" s="50"/>
    </row>
    <row r="626" spans="3:6" x14ac:dyDescent="0.25">
      <c r="C626" s="50"/>
      <c r="D626" s="50"/>
      <c r="E626" s="50"/>
      <c r="F626" s="50"/>
    </row>
    <row r="627" spans="3:6" x14ac:dyDescent="0.25">
      <c r="C627" s="50"/>
      <c r="D627" s="50"/>
      <c r="E627" s="50"/>
      <c r="F627" s="50"/>
    </row>
    <row r="628" spans="3:6" x14ac:dyDescent="0.25">
      <c r="C628" s="50"/>
      <c r="D628" s="50"/>
      <c r="E628" s="50"/>
      <c r="F628" s="50"/>
    </row>
    <row r="629" spans="3:6" x14ac:dyDescent="0.25">
      <c r="C629" s="50"/>
      <c r="D629" s="50"/>
      <c r="E629" s="50"/>
      <c r="F629" s="50"/>
    </row>
    <row r="630" spans="3:6" x14ac:dyDescent="0.25">
      <c r="C630" s="50"/>
      <c r="D630" s="50"/>
      <c r="E630" s="50"/>
      <c r="F630" s="50"/>
    </row>
    <row r="631" spans="3:6" x14ac:dyDescent="0.25">
      <c r="C631" s="50"/>
      <c r="D631" s="50"/>
      <c r="E631" s="50"/>
      <c r="F631" s="50"/>
    </row>
    <row r="632" spans="3:6" x14ac:dyDescent="0.25">
      <c r="C632" s="50"/>
      <c r="D632" s="50"/>
      <c r="E632" s="50"/>
      <c r="F632" s="50"/>
    </row>
    <row r="633" spans="3:6" x14ac:dyDescent="0.25">
      <c r="C633" s="50"/>
      <c r="D633" s="50"/>
      <c r="E633" s="50"/>
      <c r="F633" s="50"/>
    </row>
    <row r="634" spans="3:6" x14ac:dyDescent="0.25">
      <c r="C634" s="50"/>
      <c r="D634" s="50"/>
      <c r="E634" s="50"/>
      <c r="F634" s="50"/>
    </row>
    <row r="635" spans="3:6" x14ac:dyDescent="0.25">
      <c r="C635" s="50"/>
      <c r="D635" s="50"/>
      <c r="E635" s="50"/>
      <c r="F635" s="50"/>
    </row>
    <row r="636" spans="3:6" x14ac:dyDescent="0.25">
      <c r="C636" s="50"/>
      <c r="D636" s="50"/>
      <c r="E636" s="50"/>
      <c r="F636" s="50"/>
    </row>
    <row r="637" spans="3:6" x14ac:dyDescent="0.25">
      <c r="C637" s="50"/>
      <c r="D637" s="50"/>
      <c r="E637" s="50"/>
      <c r="F637" s="50"/>
    </row>
    <row r="638" spans="3:6" x14ac:dyDescent="0.25">
      <c r="C638" s="50"/>
      <c r="D638" s="50"/>
      <c r="E638" s="50"/>
      <c r="F638" s="50"/>
    </row>
    <row r="639" spans="3:6" x14ac:dyDescent="0.25">
      <c r="C639" s="50"/>
      <c r="D639" s="50"/>
      <c r="E639" s="50"/>
      <c r="F639" s="50"/>
    </row>
    <row r="640" spans="3:6" x14ac:dyDescent="0.25">
      <c r="C640" s="50"/>
      <c r="D640" s="50"/>
      <c r="E640" s="50"/>
      <c r="F640" s="50"/>
    </row>
    <row r="641" spans="3:6" x14ac:dyDescent="0.25">
      <c r="C641" s="50"/>
      <c r="D641" s="50"/>
      <c r="E641" s="50"/>
      <c r="F641" s="50"/>
    </row>
    <row r="642" spans="3:6" x14ac:dyDescent="0.25">
      <c r="C642" s="50"/>
      <c r="D642" s="50"/>
      <c r="E642" s="50"/>
      <c r="F642" s="50"/>
    </row>
    <row r="643" spans="3:6" x14ac:dyDescent="0.25">
      <c r="C643" s="50"/>
      <c r="D643" s="50"/>
      <c r="E643" s="50"/>
      <c r="F643" s="50"/>
    </row>
    <row r="644" spans="3:6" x14ac:dyDescent="0.25">
      <c r="C644" s="50"/>
      <c r="D644" s="50"/>
      <c r="E644" s="50"/>
      <c r="F644" s="50"/>
    </row>
    <row r="645" spans="3:6" x14ac:dyDescent="0.25">
      <c r="C645" s="50"/>
      <c r="D645" s="50"/>
      <c r="E645" s="50"/>
      <c r="F645" s="50"/>
    </row>
    <row r="646" spans="3:6" x14ac:dyDescent="0.25">
      <c r="C646" s="50"/>
      <c r="D646" s="50"/>
      <c r="E646" s="50"/>
      <c r="F646" s="50"/>
    </row>
    <row r="647" spans="3:6" x14ac:dyDescent="0.25">
      <c r="C647" s="50"/>
      <c r="D647" s="50"/>
      <c r="E647" s="50"/>
      <c r="F647" s="50"/>
    </row>
    <row r="648" spans="3:6" x14ac:dyDescent="0.25">
      <c r="C648" s="50"/>
      <c r="D648" s="50"/>
      <c r="E648" s="50"/>
      <c r="F648" s="50"/>
    </row>
    <row r="649" spans="3:6" x14ac:dyDescent="0.25">
      <c r="C649" s="50"/>
      <c r="D649" s="50"/>
      <c r="E649" s="50"/>
      <c r="F649" s="50"/>
    </row>
    <row r="650" spans="3:6" x14ac:dyDescent="0.25">
      <c r="C650" s="50"/>
      <c r="D650" s="50"/>
      <c r="E650" s="50"/>
      <c r="F650" s="50"/>
    </row>
    <row r="651" spans="3:6" x14ac:dyDescent="0.25">
      <c r="C651" s="50"/>
      <c r="D651" s="50"/>
      <c r="E651" s="50"/>
      <c r="F651" s="50"/>
    </row>
    <row r="652" spans="3:6" x14ac:dyDescent="0.25">
      <c r="C652" s="50"/>
      <c r="D652" s="50"/>
      <c r="E652" s="50"/>
      <c r="F652" s="50"/>
    </row>
    <row r="653" spans="3:6" x14ac:dyDescent="0.25">
      <c r="C653" s="50"/>
      <c r="D653" s="50"/>
      <c r="E653" s="50"/>
      <c r="F653" s="50"/>
    </row>
    <row r="654" spans="3:6" x14ac:dyDescent="0.25">
      <c r="C654" s="50"/>
      <c r="D654" s="50"/>
      <c r="E654" s="50"/>
      <c r="F654" s="50"/>
    </row>
    <row r="655" spans="3:6" x14ac:dyDescent="0.25">
      <c r="C655" s="50"/>
      <c r="D655" s="50"/>
      <c r="E655" s="50"/>
      <c r="F655" s="50"/>
    </row>
    <row r="656" spans="3:6" x14ac:dyDescent="0.25">
      <c r="C656" s="50"/>
      <c r="D656" s="50"/>
      <c r="E656" s="50"/>
      <c r="F656" s="50"/>
    </row>
    <row r="657" spans="3:6" x14ac:dyDescent="0.25">
      <c r="C657" s="50"/>
      <c r="D657" s="50"/>
      <c r="E657" s="50"/>
      <c r="F657" s="50"/>
    </row>
    <row r="658" spans="3:6" x14ac:dyDescent="0.25">
      <c r="C658" s="50"/>
      <c r="D658" s="50"/>
      <c r="E658" s="50"/>
      <c r="F658" s="50"/>
    </row>
    <row r="659" spans="3:6" x14ac:dyDescent="0.25">
      <c r="C659" s="50"/>
      <c r="D659" s="50"/>
      <c r="E659" s="50"/>
      <c r="F659" s="50"/>
    </row>
    <row r="660" spans="3:6" x14ac:dyDescent="0.25">
      <c r="C660" s="50"/>
      <c r="D660" s="50"/>
      <c r="E660" s="50"/>
      <c r="F660" s="50"/>
    </row>
    <row r="661" spans="3:6" x14ac:dyDescent="0.25">
      <c r="C661" s="50"/>
      <c r="D661" s="50"/>
      <c r="E661" s="50"/>
      <c r="F661" s="50"/>
    </row>
    <row r="662" spans="3:6" x14ac:dyDescent="0.25">
      <c r="C662" s="50"/>
      <c r="D662" s="50"/>
      <c r="E662" s="50"/>
      <c r="F662" s="50"/>
    </row>
    <row r="663" spans="3:6" x14ac:dyDescent="0.25">
      <c r="C663" s="50"/>
      <c r="D663" s="50"/>
      <c r="E663" s="50"/>
      <c r="F663" s="50"/>
    </row>
    <row r="664" spans="3:6" x14ac:dyDescent="0.25">
      <c r="C664" s="50"/>
      <c r="D664" s="50"/>
      <c r="E664" s="50"/>
      <c r="F664" s="50"/>
    </row>
    <row r="665" spans="3:6" x14ac:dyDescent="0.25">
      <c r="C665" s="50"/>
      <c r="D665" s="50"/>
      <c r="E665" s="50"/>
      <c r="F665" s="50"/>
    </row>
    <row r="666" spans="3:6" x14ac:dyDescent="0.25">
      <c r="C666" s="50"/>
      <c r="D666" s="50"/>
      <c r="E666" s="50"/>
      <c r="F666" s="50"/>
    </row>
    <row r="667" spans="3:6" x14ac:dyDescent="0.25">
      <c r="C667" s="50"/>
      <c r="D667" s="50"/>
      <c r="E667" s="50"/>
      <c r="F667" s="50"/>
    </row>
    <row r="668" spans="3:6" x14ac:dyDescent="0.25">
      <c r="C668" s="50"/>
      <c r="D668" s="50"/>
      <c r="E668" s="50"/>
      <c r="F668" s="50"/>
    </row>
    <row r="669" spans="3:6" x14ac:dyDescent="0.25">
      <c r="C669" s="50"/>
      <c r="D669" s="50"/>
      <c r="E669" s="50"/>
      <c r="F669" s="50"/>
    </row>
    <row r="670" spans="3:6" x14ac:dyDescent="0.25">
      <c r="C670" s="50"/>
      <c r="D670" s="50"/>
      <c r="E670" s="50"/>
      <c r="F670" s="50"/>
    </row>
    <row r="671" spans="3:6" x14ac:dyDescent="0.25">
      <c r="C671" s="50"/>
      <c r="D671" s="50"/>
      <c r="E671" s="50"/>
      <c r="F671" s="50"/>
    </row>
    <row r="672" spans="3:6" x14ac:dyDescent="0.25">
      <c r="C672" s="50"/>
      <c r="D672" s="50"/>
      <c r="E672" s="50"/>
      <c r="F672" s="50"/>
    </row>
    <row r="673" spans="3:6" x14ac:dyDescent="0.25">
      <c r="C673" s="50"/>
      <c r="D673" s="50"/>
      <c r="E673" s="50"/>
      <c r="F673" s="50"/>
    </row>
    <row r="674" spans="3:6" x14ac:dyDescent="0.25">
      <c r="C674" s="50"/>
      <c r="D674" s="50"/>
      <c r="E674" s="50"/>
      <c r="F674" s="50"/>
    </row>
    <row r="675" spans="3:6" x14ac:dyDescent="0.25">
      <c r="C675" s="50"/>
      <c r="D675" s="50"/>
      <c r="E675" s="50"/>
      <c r="F675" s="50"/>
    </row>
    <row r="676" spans="3:6" x14ac:dyDescent="0.25">
      <c r="C676" s="50"/>
      <c r="D676" s="50"/>
      <c r="E676" s="50"/>
      <c r="F676" s="50"/>
    </row>
    <row r="677" spans="3:6" x14ac:dyDescent="0.25">
      <c r="C677" s="50"/>
      <c r="D677" s="50"/>
      <c r="E677" s="50"/>
      <c r="F677" s="50"/>
    </row>
    <row r="678" spans="3:6" x14ac:dyDescent="0.25">
      <c r="C678" s="50"/>
      <c r="D678" s="50"/>
      <c r="E678" s="50"/>
      <c r="F678" s="50"/>
    </row>
    <row r="679" spans="3:6" x14ac:dyDescent="0.25">
      <c r="C679" s="50"/>
      <c r="D679" s="50"/>
      <c r="E679" s="50"/>
      <c r="F679" s="50"/>
    </row>
    <row r="680" spans="3:6" x14ac:dyDescent="0.25">
      <c r="C680" s="50"/>
      <c r="D680" s="50"/>
      <c r="E680" s="50"/>
      <c r="F680" s="50"/>
    </row>
    <row r="681" spans="3:6" x14ac:dyDescent="0.25">
      <c r="C681" s="50"/>
      <c r="D681" s="50"/>
      <c r="E681" s="50"/>
      <c r="F681" s="50"/>
    </row>
    <row r="682" spans="3:6" x14ac:dyDescent="0.25">
      <c r="C682" s="50"/>
      <c r="D682" s="50"/>
      <c r="E682" s="50"/>
      <c r="F682" s="50"/>
    </row>
    <row r="683" spans="3:6" x14ac:dyDescent="0.25">
      <c r="C683" s="50"/>
      <c r="D683" s="50"/>
      <c r="E683" s="50"/>
      <c r="F683" s="50"/>
    </row>
    <row r="684" spans="3:6" x14ac:dyDescent="0.25">
      <c r="C684" s="50"/>
      <c r="D684" s="50"/>
      <c r="E684" s="50"/>
      <c r="F684" s="50"/>
    </row>
    <row r="685" spans="3:6" x14ac:dyDescent="0.25">
      <c r="C685" s="50"/>
      <c r="D685" s="50"/>
      <c r="E685" s="50"/>
      <c r="F685" s="50"/>
    </row>
    <row r="686" spans="3:6" x14ac:dyDescent="0.25">
      <c r="C686" s="50"/>
      <c r="D686" s="50"/>
      <c r="E686" s="50"/>
      <c r="F686" s="50"/>
    </row>
    <row r="687" spans="3:6" x14ac:dyDescent="0.25">
      <c r="C687" s="50"/>
      <c r="D687" s="50"/>
      <c r="E687" s="50"/>
      <c r="F687" s="50"/>
    </row>
    <row r="688" spans="3:6" x14ac:dyDescent="0.25">
      <c r="C688" s="50"/>
      <c r="D688" s="50"/>
      <c r="E688" s="50"/>
      <c r="F688" s="50"/>
    </row>
    <row r="689" spans="3:6" x14ac:dyDescent="0.25">
      <c r="C689" s="50"/>
      <c r="D689" s="50"/>
      <c r="E689" s="50"/>
      <c r="F689" s="50"/>
    </row>
    <row r="690" spans="3:6" x14ac:dyDescent="0.25">
      <c r="C690" s="50"/>
      <c r="D690" s="50"/>
      <c r="E690" s="50"/>
      <c r="F690" s="50"/>
    </row>
    <row r="691" spans="3:6" x14ac:dyDescent="0.25">
      <c r="C691" s="50"/>
      <c r="D691" s="50"/>
      <c r="E691" s="50"/>
      <c r="F691" s="50"/>
    </row>
    <row r="692" spans="3:6" x14ac:dyDescent="0.25">
      <c r="C692" s="50"/>
      <c r="D692" s="50"/>
      <c r="E692" s="50"/>
      <c r="F692" s="50"/>
    </row>
    <row r="693" spans="3:6" x14ac:dyDescent="0.25">
      <c r="C693" s="50"/>
      <c r="D693" s="50"/>
      <c r="E693" s="50"/>
      <c r="F693" s="50"/>
    </row>
    <row r="694" spans="3:6" x14ac:dyDescent="0.25">
      <c r="C694" s="50"/>
      <c r="D694" s="50"/>
      <c r="E694" s="50"/>
      <c r="F694" s="50"/>
    </row>
    <row r="695" spans="3:6" x14ac:dyDescent="0.25">
      <c r="C695" s="50"/>
      <c r="D695" s="50"/>
      <c r="E695" s="50"/>
      <c r="F695" s="50"/>
    </row>
    <row r="696" spans="3:6" x14ac:dyDescent="0.25">
      <c r="C696" s="50"/>
      <c r="D696" s="50"/>
      <c r="E696" s="50"/>
      <c r="F696" s="50"/>
    </row>
    <row r="697" spans="3:6" x14ac:dyDescent="0.25">
      <c r="C697" s="50"/>
      <c r="D697" s="50"/>
      <c r="E697" s="50"/>
      <c r="F697" s="50"/>
    </row>
    <row r="698" spans="3:6" x14ac:dyDescent="0.25">
      <c r="C698" s="50"/>
      <c r="D698" s="50"/>
      <c r="E698" s="50"/>
      <c r="F698" s="50"/>
    </row>
    <row r="699" spans="3:6" x14ac:dyDescent="0.25">
      <c r="C699" s="50"/>
      <c r="D699" s="50"/>
      <c r="E699" s="50"/>
      <c r="F699" s="50"/>
    </row>
    <row r="700" spans="3:6" x14ac:dyDescent="0.25">
      <c r="C700" s="50"/>
      <c r="D700" s="50"/>
      <c r="E700" s="50"/>
      <c r="F700" s="50"/>
    </row>
    <row r="701" spans="3:6" x14ac:dyDescent="0.25">
      <c r="C701" s="50"/>
      <c r="D701" s="50"/>
      <c r="E701" s="50"/>
      <c r="F701" s="50"/>
    </row>
    <row r="702" spans="3:6" x14ac:dyDescent="0.25">
      <c r="C702" s="50"/>
      <c r="D702" s="50"/>
      <c r="E702" s="50"/>
      <c r="F702" s="50"/>
    </row>
    <row r="703" spans="3:6" x14ac:dyDescent="0.25">
      <c r="C703" s="50"/>
      <c r="D703" s="50"/>
      <c r="E703" s="50"/>
      <c r="F703" s="50"/>
    </row>
    <row r="704" spans="3:6" x14ac:dyDescent="0.25">
      <c r="C704" s="50"/>
      <c r="D704" s="50"/>
      <c r="E704" s="50"/>
      <c r="F704" s="50"/>
    </row>
    <row r="705" spans="3:6" x14ac:dyDescent="0.25">
      <c r="C705" s="50"/>
      <c r="D705" s="50"/>
      <c r="E705" s="50"/>
      <c r="F705" s="50"/>
    </row>
    <row r="706" spans="3:6" x14ac:dyDescent="0.25">
      <c r="C706" s="50"/>
      <c r="D706" s="50"/>
      <c r="E706" s="50"/>
      <c r="F706" s="50"/>
    </row>
    <row r="707" spans="3:6" x14ac:dyDescent="0.25">
      <c r="C707" s="50"/>
      <c r="D707" s="50"/>
      <c r="E707" s="50"/>
      <c r="F707" s="50"/>
    </row>
    <row r="708" spans="3:6" x14ac:dyDescent="0.25">
      <c r="C708" s="50"/>
      <c r="D708" s="50"/>
      <c r="E708" s="50"/>
      <c r="F708" s="50"/>
    </row>
    <row r="709" spans="3:6" x14ac:dyDescent="0.25">
      <c r="C709" s="50"/>
      <c r="D709" s="50"/>
      <c r="E709" s="50"/>
      <c r="F709" s="50"/>
    </row>
    <row r="710" spans="3:6" x14ac:dyDescent="0.25">
      <c r="C710" s="50"/>
      <c r="D710" s="50"/>
      <c r="E710" s="50"/>
      <c r="F710" s="50"/>
    </row>
    <row r="711" spans="3:6" x14ac:dyDescent="0.25">
      <c r="C711" s="50"/>
      <c r="D711" s="50"/>
      <c r="E711" s="50"/>
      <c r="F711" s="50"/>
    </row>
    <row r="712" spans="3:6" x14ac:dyDescent="0.25">
      <c r="C712" s="50"/>
      <c r="D712" s="50"/>
      <c r="E712" s="50"/>
      <c r="F712" s="50"/>
    </row>
    <row r="713" spans="3:6" x14ac:dyDescent="0.25">
      <c r="C713" s="50"/>
      <c r="D713" s="50"/>
      <c r="E713" s="50"/>
      <c r="F713" s="50"/>
    </row>
    <row r="714" spans="3:6" x14ac:dyDescent="0.25">
      <c r="C714" s="50"/>
      <c r="D714" s="50"/>
      <c r="E714" s="50"/>
      <c r="F714" s="50"/>
    </row>
    <row r="715" spans="3:6" x14ac:dyDescent="0.25">
      <c r="C715" s="50"/>
      <c r="D715" s="50"/>
      <c r="E715" s="50"/>
      <c r="F715" s="50"/>
    </row>
    <row r="716" spans="3:6" x14ac:dyDescent="0.25">
      <c r="C716" s="50"/>
      <c r="D716" s="50"/>
      <c r="E716" s="50"/>
      <c r="F716" s="50"/>
    </row>
    <row r="717" spans="3:6" x14ac:dyDescent="0.25">
      <c r="C717" s="50"/>
      <c r="D717" s="50"/>
      <c r="E717" s="50"/>
      <c r="F717" s="50"/>
    </row>
    <row r="718" spans="3:6" x14ac:dyDescent="0.25">
      <c r="C718" s="50"/>
      <c r="D718" s="50"/>
      <c r="E718" s="50"/>
      <c r="F718" s="50"/>
    </row>
    <row r="719" spans="3:6" x14ac:dyDescent="0.25">
      <c r="C719" s="50"/>
      <c r="D719" s="50"/>
      <c r="E719" s="50"/>
      <c r="F719" s="50"/>
    </row>
    <row r="720" spans="3:6" x14ac:dyDescent="0.25">
      <c r="C720" s="50"/>
      <c r="D720" s="50"/>
      <c r="E720" s="50"/>
      <c r="F720" s="50"/>
    </row>
    <row r="721" spans="3:6" x14ac:dyDescent="0.25">
      <c r="C721" s="50"/>
      <c r="D721" s="50"/>
      <c r="E721" s="50"/>
      <c r="F721" s="50"/>
    </row>
    <row r="722" spans="3:6" x14ac:dyDescent="0.25">
      <c r="C722" s="50"/>
      <c r="D722" s="50"/>
      <c r="E722" s="50"/>
      <c r="F722" s="50"/>
    </row>
    <row r="723" spans="3:6" x14ac:dyDescent="0.25">
      <c r="C723" s="50"/>
      <c r="D723" s="50"/>
      <c r="E723" s="50"/>
      <c r="F723" s="50"/>
    </row>
    <row r="724" spans="3:6" x14ac:dyDescent="0.25">
      <c r="C724" s="50"/>
      <c r="D724" s="50"/>
      <c r="E724" s="50"/>
      <c r="F724" s="50"/>
    </row>
    <row r="725" spans="3:6" x14ac:dyDescent="0.25">
      <c r="C725" s="50"/>
      <c r="D725" s="50"/>
      <c r="E725" s="50"/>
      <c r="F725" s="50"/>
    </row>
    <row r="726" spans="3:6" x14ac:dyDescent="0.25">
      <c r="C726" s="50"/>
      <c r="D726" s="50"/>
      <c r="E726" s="50"/>
      <c r="F726" s="50"/>
    </row>
    <row r="727" spans="3:6" x14ac:dyDescent="0.25">
      <c r="C727" s="50"/>
      <c r="D727" s="50"/>
      <c r="E727" s="50"/>
      <c r="F727" s="50"/>
    </row>
    <row r="728" spans="3:6" x14ac:dyDescent="0.25">
      <c r="C728" s="50"/>
      <c r="D728" s="50"/>
      <c r="E728" s="50"/>
      <c r="F728" s="50"/>
    </row>
    <row r="729" spans="3:6" x14ac:dyDescent="0.25">
      <c r="C729" s="50"/>
      <c r="D729" s="50"/>
      <c r="E729" s="50"/>
      <c r="F729" s="50"/>
    </row>
    <row r="730" spans="3:6" x14ac:dyDescent="0.25">
      <c r="C730" s="50"/>
      <c r="D730" s="50"/>
      <c r="E730" s="50"/>
      <c r="F730" s="50"/>
    </row>
    <row r="731" spans="3:6" x14ac:dyDescent="0.25">
      <c r="C731" s="50"/>
      <c r="D731" s="50"/>
      <c r="E731" s="50"/>
      <c r="F731" s="50"/>
    </row>
    <row r="732" spans="3:6" x14ac:dyDescent="0.25">
      <c r="C732" s="50"/>
      <c r="D732" s="50"/>
      <c r="E732" s="50"/>
      <c r="F732" s="50"/>
    </row>
    <row r="733" spans="3:6" x14ac:dyDescent="0.25">
      <c r="C733" s="50"/>
      <c r="D733" s="50"/>
      <c r="E733" s="50"/>
      <c r="F733" s="50"/>
    </row>
    <row r="734" spans="3:6" x14ac:dyDescent="0.25">
      <c r="C734" s="50"/>
      <c r="D734" s="50"/>
      <c r="E734" s="50"/>
      <c r="F734" s="50"/>
    </row>
  </sheetData>
  <mergeCells count="6">
    <mergeCell ref="A2:F3"/>
    <mergeCell ref="F4:F6"/>
    <mergeCell ref="B4:B6"/>
    <mergeCell ref="D4:D6"/>
    <mergeCell ref="E4:E6"/>
    <mergeCell ref="C4:C6"/>
  </mergeCells>
  <pageMargins left="0.39370078740157483" right="0" top="0.35433070866141736" bottom="0.35433070866141736" header="0" footer="0"/>
  <pageSetup paperSize="9" scale="80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S287"/>
  <sheetViews>
    <sheetView zoomScale="85" zoomScaleNormal="85" zoomScaleSheetLayoutView="100" workbookViewId="0">
      <pane xSplit="1" ySplit="7" topLeftCell="B8" activePane="bottomRight" state="frozen"/>
      <selection activeCell="S13" sqref="S13"/>
      <selection pane="topRight" activeCell="S13" sqref="S13"/>
      <selection pane="bottomLeft" activeCell="S13" sqref="S13"/>
      <selection pane="bottomRight" activeCell="A2" sqref="A2:F3"/>
    </sheetView>
  </sheetViews>
  <sheetFormatPr defaultColWidth="11.42578125" defaultRowHeight="15" x14ac:dyDescent="0.25"/>
  <cols>
    <col min="1" max="1" width="44.5703125" style="3" customWidth="1"/>
    <col min="2" max="2" width="9.42578125" style="3" customWidth="1"/>
    <col min="3" max="3" width="12.7109375" style="3" customWidth="1"/>
    <col min="4" max="4" width="11.42578125" style="3" customWidth="1"/>
    <col min="5" max="5" width="9.7109375" style="3" customWidth="1"/>
    <col min="6" max="6" width="11.85546875" style="3" customWidth="1"/>
    <col min="7" max="16384" width="11.42578125" style="3"/>
  </cols>
  <sheetData>
    <row r="1" spans="1:6" s="1" customFormat="1" ht="12" customHeight="1" x14ac:dyDescent="0.25">
      <c r="C1" s="2"/>
      <c r="D1" s="2"/>
      <c r="E1" s="2"/>
      <c r="F1" s="2"/>
    </row>
    <row r="2" spans="1:6" s="1" customFormat="1" ht="32.2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1.5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14.25" customHeight="1" x14ac:dyDescent="0.3">
      <c r="A5" s="56"/>
      <c r="B5" s="918"/>
      <c r="C5" s="915"/>
      <c r="D5" s="924"/>
      <c r="E5" s="918"/>
      <c r="F5" s="921"/>
    </row>
    <row r="6" spans="1:6" ht="59.2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34.5" customHeight="1" x14ac:dyDescent="0.25">
      <c r="A8" s="34" t="s">
        <v>264</v>
      </c>
      <c r="B8" s="34"/>
      <c r="C8" s="480"/>
      <c r="D8" s="480"/>
      <c r="E8" s="480"/>
      <c r="F8" s="480"/>
    </row>
    <row r="9" spans="1:6" x14ac:dyDescent="0.25">
      <c r="A9" s="10" t="s">
        <v>5</v>
      </c>
      <c r="B9" s="10"/>
      <c r="C9" s="480"/>
      <c r="D9" s="480"/>
      <c r="E9" s="480"/>
      <c r="F9" s="480"/>
    </row>
    <row r="10" spans="1:6" x14ac:dyDescent="0.25">
      <c r="A10" s="11" t="s">
        <v>13</v>
      </c>
      <c r="B10" s="154">
        <v>340</v>
      </c>
      <c r="C10" s="152">
        <v>110</v>
      </c>
      <c r="D10" s="153">
        <v>9</v>
      </c>
      <c r="E10" s="145">
        <f>ROUND(F10/B10,0)</f>
        <v>3</v>
      </c>
      <c r="F10" s="108">
        <f>ROUND(C10*D10,0)</f>
        <v>990</v>
      </c>
    </row>
    <row r="11" spans="1:6" x14ac:dyDescent="0.25">
      <c r="A11" s="11" t="s">
        <v>24</v>
      </c>
      <c r="B11" s="154">
        <v>340</v>
      </c>
      <c r="C11" s="152">
        <v>130</v>
      </c>
      <c r="D11" s="153">
        <v>10.4</v>
      </c>
      <c r="E11" s="145">
        <f>ROUND(F11/B11,0)</f>
        <v>4</v>
      </c>
      <c r="F11" s="108">
        <f>ROUND(C11*D11,0)</f>
        <v>1352</v>
      </c>
    </row>
    <row r="12" spans="1:6" x14ac:dyDescent="0.25">
      <c r="A12" s="11" t="s">
        <v>30</v>
      </c>
      <c r="B12" s="154">
        <v>320</v>
      </c>
      <c r="C12" s="152">
        <v>85</v>
      </c>
      <c r="D12" s="153">
        <v>10</v>
      </c>
      <c r="E12" s="145">
        <f>ROUND(F12/B12,0)</f>
        <v>3</v>
      </c>
      <c r="F12" s="108">
        <f>ROUND(C12*D12,0)</f>
        <v>850</v>
      </c>
    </row>
    <row r="13" spans="1:6" x14ac:dyDescent="0.25">
      <c r="A13" s="11" t="s">
        <v>27</v>
      </c>
      <c r="B13" s="154">
        <v>340</v>
      </c>
      <c r="C13" s="152">
        <v>55</v>
      </c>
      <c r="D13" s="153">
        <v>6.1</v>
      </c>
      <c r="E13" s="145">
        <f>ROUND(F13/B13,0)</f>
        <v>1</v>
      </c>
      <c r="F13" s="108">
        <f>ROUND(C13*D13,0)</f>
        <v>336</v>
      </c>
    </row>
    <row r="14" spans="1:6" x14ac:dyDescent="0.25">
      <c r="A14" s="11" t="s">
        <v>32</v>
      </c>
      <c r="B14" s="154">
        <v>300</v>
      </c>
      <c r="C14" s="152">
        <v>10</v>
      </c>
      <c r="D14" s="153">
        <v>5.2</v>
      </c>
      <c r="E14" s="145">
        <f>ROUND(F14/B14,0)</f>
        <v>0</v>
      </c>
      <c r="F14" s="108">
        <f>ROUND(C14*D14,0)</f>
        <v>52</v>
      </c>
    </row>
    <row r="15" spans="1:6" s="50" customFormat="1" ht="19.5" customHeight="1" x14ac:dyDescent="0.2">
      <c r="A15" s="92" t="s">
        <v>6</v>
      </c>
      <c r="B15" s="92"/>
      <c r="C15" s="155">
        <f>SUM(C10:C14)</f>
        <v>390</v>
      </c>
      <c r="D15" s="156">
        <f>F15/C15</f>
        <v>9.1794871794871788</v>
      </c>
      <c r="E15" s="481">
        <f>SUM(E10:E14)</f>
        <v>11</v>
      </c>
      <c r="F15" s="482">
        <f>SUM(F10:F14)</f>
        <v>3580</v>
      </c>
    </row>
    <row r="16" spans="1:6" s="50" customFormat="1" ht="15.75" x14ac:dyDescent="0.25">
      <c r="A16" s="226" t="s">
        <v>7</v>
      </c>
      <c r="B16" s="16"/>
      <c r="C16" s="155"/>
      <c r="D16" s="155"/>
      <c r="E16" s="155"/>
      <c r="F16" s="155"/>
    </row>
    <row r="17" spans="1:6" s="50" customFormat="1" x14ac:dyDescent="0.25">
      <c r="A17" s="16" t="s">
        <v>207</v>
      </c>
      <c r="B17" s="16"/>
      <c r="C17" s="429"/>
      <c r="D17" s="155"/>
      <c r="E17" s="155"/>
      <c r="F17" s="155"/>
    </row>
    <row r="18" spans="1:6" s="50" customFormat="1" x14ac:dyDescent="0.25">
      <c r="A18" s="17" t="s">
        <v>151</v>
      </c>
      <c r="B18" s="16"/>
      <c r="C18" s="164">
        <f>C19+C20+C21+C22</f>
        <v>2362</v>
      </c>
      <c r="D18" s="155"/>
      <c r="E18" s="155"/>
      <c r="F18" s="155"/>
    </row>
    <row r="19" spans="1:6" s="50" customFormat="1" x14ac:dyDescent="0.25">
      <c r="A19" s="17" t="s">
        <v>200</v>
      </c>
      <c r="B19" s="16"/>
      <c r="C19" s="164"/>
      <c r="D19" s="155"/>
      <c r="E19" s="155"/>
      <c r="F19" s="155"/>
    </row>
    <row r="20" spans="1:6" s="50" customFormat="1" ht="30" x14ac:dyDescent="0.25">
      <c r="A20" s="17" t="s">
        <v>237</v>
      </c>
      <c r="B20" s="16"/>
      <c r="C20" s="208">
        <v>347</v>
      </c>
      <c r="D20" s="155"/>
      <c r="E20" s="155"/>
      <c r="F20" s="155"/>
    </row>
    <row r="21" spans="1:6" s="50" customFormat="1" ht="30" x14ac:dyDescent="0.25">
      <c r="A21" s="17" t="s">
        <v>238</v>
      </c>
      <c r="B21" s="16"/>
      <c r="C21" s="208">
        <v>15</v>
      </c>
      <c r="D21" s="155"/>
      <c r="E21" s="155"/>
      <c r="F21" s="155"/>
    </row>
    <row r="22" spans="1:6" s="50" customFormat="1" x14ac:dyDescent="0.25">
      <c r="A22" s="17" t="s">
        <v>239</v>
      </c>
      <c r="B22" s="16"/>
      <c r="C22" s="208">
        <v>2000</v>
      </c>
      <c r="D22" s="155"/>
      <c r="E22" s="155"/>
      <c r="F22" s="155"/>
    </row>
    <row r="23" spans="1:6" s="50" customFormat="1" x14ac:dyDescent="0.25">
      <c r="A23" s="25" t="s">
        <v>149</v>
      </c>
      <c r="B23" s="16"/>
      <c r="C23" s="208">
        <v>4000</v>
      </c>
      <c r="D23" s="155"/>
      <c r="E23" s="155"/>
      <c r="F23" s="155"/>
    </row>
    <row r="24" spans="1:6" s="50" customFormat="1" x14ac:dyDescent="0.25">
      <c r="A24" s="316" t="s">
        <v>199</v>
      </c>
      <c r="B24" s="16"/>
      <c r="C24" s="164">
        <v>3650</v>
      </c>
      <c r="D24" s="155"/>
      <c r="E24" s="155"/>
      <c r="F24" s="155"/>
    </row>
    <row r="25" spans="1:6" s="50" customFormat="1" x14ac:dyDescent="0.25">
      <c r="A25" s="18" t="s">
        <v>170</v>
      </c>
      <c r="B25" s="16"/>
      <c r="C25" s="139">
        <f>C18+ROUND(C23*3.2,0)</f>
        <v>15162</v>
      </c>
      <c r="D25" s="155"/>
      <c r="E25" s="155"/>
      <c r="F25" s="155"/>
    </row>
    <row r="26" spans="1:6" s="50" customFormat="1" x14ac:dyDescent="0.25">
      <c r="A26" s="16" t="s">
        <v>206</v>
      </c>
      <c r="B26" s="16"/>
      <c r="C26" s="164"/>
      <c r="D26" s="155"/>
      <c r="E26" s="155"/>
      <c r="F26" s="155"/>
    </row>
    <row r="27" spans="1:6" s="50" customFormat="1" x14ac:dyDescent="0.25">
      <c r="A27" s="17" t="s">
        <v>151</v>
      </c>
      <c r="B27" s="16"/>
      <c r="C27" s="164">
        <f>C28+C29+C36+C44+C45+C46+C47+C48</f>
        <v>2244</v>
      </c>
      <c r="D27" s="155"/>
      <c r="E27" s="155"/>
      <c r="F27" s="155"/>
    </row>
    <row r="28" spans="1:6" s="50" customFormat="1" x14ac:dyDescent="0.25">
      <c r="A28" s="17" t="s">
        <v>200</v>
      </c>
      <c r="B28" s="16"/>
      <c r="C28" s="164"/>
      <c r="D28" s="155"/>
      <c r="E28" s="155"/>
      <c r="F28" s="155"/>
    </row>
    <row r="29" spans="1:6" s="50" customFormat="1" ht="30" x14ac:dyDescent="0.25">
      <c r="A29" s="17" t="s">
        <v>201</v>
      </c>
      <c r="B29" s="16"/>
      <c r="C29" s="198">
        <f>C30+C31+C32+C34</f>
        <v>698</v>
      </c>
      <c r="D29" s="155"/>
      <c r="E29" s="155"/>
      <c r="F29" s="155"/>
    </row>
    <row r="30" spans="1:6" s="50" customFormat="1" ht="30" x14ac:dyDescent="0.25">
      <c r="A30" s="17" t="s">
        <v>202</v>
      </c>
      <c r="B30" s="16"/>
      <c r="C30" s="198">
        <v>278</v>
      </c>
      <c r="D30" s="155"/>
      <c r="E30" s="155"/>
      <c r="F30" s="155"/>
    </row>
    <row r="31" spans="1:6" s="50" customFormat="1" ht="30" x14ac:dyDescent="0.25">
      <c r="A31" s="17" t="s">
        <v>203</v>
      </c>
      <c r="B31" s="16"/>
      <c r="C31" s="198">
        <v>83</v>
      </c>
      <c r="D31" s="155"/>
      <c r="E31" s="155"/>
      <c r="F31" s="155"/>
    </row>
    <row r="32" spans="1:6" s="50" customFormat="1" ht="45" x14ac:dyDescent="0.25">
      <c r="A32" s="17" t="s">
        <v>280</v>
      </c>
      <c r="B32" s="16"/>
      <c r="C32" s="198"/>
      <c r="D32" s="155"/>
      <c r="E32" s="155"/>
      <c r="F32" s="155"/>
    </row>
    <row r="33" spans="1:6" s="50" customFormat="1" x14ac:dyDescent="0.25">
      <c r="A33" s="380" t="s">
        <v>281</v>
      </c>
      <c r="B33" s="16"/>
      <c r="C33" s="198"/>
      <c r="D33" s="155"/>
      <c r="E33" s="155"/>
      <c r="F33" s="155"/>
    </row>
    <row r="34" spans="1:6" s="50" customFormat="1" ht="30" x14ac:dyDescent="0.25">
      <c r="A34" s="17" t="s">
        <v>282</v>
      </c>
      <c r="B34" s="16"/>
      <c r="C34" s="198">
        <v>337</v>
      </c>
      <c r="D34" s="155"/>
      <c r="E34" s="155"/>
      <c r="F34" s="155"/>
    </row>
    <row r="35" spans="1:6" s="50" customFormat="1" x14ac:dyDescent="0.25">
      <c r="A35" s="380" t="s">
        <v>281</v>
      </c>
      <c r="B35" s="16"/>
      <c r="C35" s="198">
        <v>38</v>
      </c>
      <c r="D35" s="155"/>
      <c r="E35" s="155"/>
      <c r="F35" s="155"/>
    </row>
    <row r="36" spans="1:6" s="50" customFormat="1" ht="45" x14ac:dyDescent="0.25">
      <c r="A36" s="17" t="s">
        <v>240</v>
      </c>
      <c r="B36" s="16"/>
      <c r="C36" s="198">
        <f>C37+C38+C40+C42</f>
        <v>1546</v>
      </c>
      <c r="D36" s="155"/>
      <c r="E36" s="155"/>
      <c r="F36" s="155"/>
    </row>
    <row r="37" spans="1:6" s="50" customFormat="1" ht="30" x14ac:dyDescent="0.25">
      <c r="A37" s="17" t="s">
        <v>241</v>
      </c>
      <c r="B37" s="16"/>
      <c r="C37" s="164">
        <v>20</v>
      </c>
      <c r="D37" s="155"/>
      <c r="E37" s="155"/>
      <c r="F37" s="155"/>
    </row>
    <row r="38" spans="1:6" s="50" customFormat="1" ht="60" x14ac:dyDescent="0.25">
      <c r="A38" s="17" t="s">
        <v>283</v>
      </c>
      <c r="B38" s="16"/>
      <c r="C38" s="198">
        <v>1248</v>
      </c>
      <c r="D38" s="155"/>
      <c r="E38" s="155"/>
      <c r="F38" s="155"/>
    </row>
    <row r="39" spans="1:6" s="50" customFormat="1" x14ac:dyDescent="0.25">
      <c r="A39" s="380" t="s">
        <v>281</v>
      </c>
      <c r="B39" s="16"/>
      <c r="C39" s="198">
        <v>425</v>
      </c>
      <c r="D39" s="155"/>
      <c r="E39" s="155"/>
      <c r="F39" s="155"/>
    </row>
    <row r="40" spans="1:6" s="50" customFormat="1" ht="45" x14ac:dyDescent="0.25">
      <c r="A40" s="17" t="s">
        <v>284</v>
      </c>
      <c r="B40" s="16"/>
      <c r="C40" s="198">
        <v>278</v>
      </c>
      <c r="D40" s="155"/>
      <c r="E40" s="155"/>
      <c r="F40" s="155"/>
    </row>
    <row r="41" spans="1:6" s="50" customFormat="1" x14ac:dyDescent="0.25">
      <c r="A41" s="380" t="s">
        <v>281</v>
      </c>
      <c r="B41" s="16"/>
      <c r="C41" s="198">
        <v>278</v>
      </c>
      <c r="D41" s="155"/>
      <c r="E41" s="155"/>
      <c r="F41" s="155"/>
    </row>
    <row r="42" spans="1:6" s="50" customFormat="1" ht="45" x14ac:dyDescent="0.25">
      <c r="A42" s="17" t="s">
        <v>285</v>
      </c>
      <c r="B42" s="16"/>
      <c r="C42" s="198"/>
      <c r="D42" s="155"/>
      <c r="E42" s="155"/>
      <c r="F42" s="155"/>
    </row>
    <row r="43" spans="1:6" s="50" customFormat="1" x14ac:dyDescent="0.25">
      <c r="A43" s="380" t="s">
        <v>281</v>
      </c>
      <c r="B43" s="16"/>
      <c r="C43" s="198"/>
      <c r="D43" s="155"/>
      <c r="E43" s="155"/>
      <c r="F43" s="155"/>
    </row>
    <row r="44" spans="1:6" s="50" customFormat="1" ht="45" x14ac:dyDescent="0.25">
      <c r="A44" s="17" t="s">
        <v>243</v>
      </c>
      <c r="B44" s="16"/>
      <c r="C44" s="198"/>
      <c r="D44" s="155"/>
      <c r="E44" s="155"/>
      <c r="F44" s="155"/>
    </row>
    <row r="45" spans="1:6" s="50" customFormat="1" ht="30" x14ac:dyDescent="0.25">
      <c r="A45" s="17" t="s">
        <v>244</v>
      </c>
      <c r="B45" s="16"/>
      <c r="C45" s="198"/>
      <c r="D45" s="155"/>
      <c r="E45" s="155"/>
      <c r="F45" s="155"/>
    </row>
    <row r="46" spans="1:6" s="50" customFormat="1" ht="30" x14ac:dyDescent="0.25">
      <c r="A46" s="17" t="s">
        <v>245</v>
      </c>
      <c r="B46" s="16"/>
      <c r="C46" s="198"/>
      <c r="D46" s="155"/>
      <c r="E46" s="155"/>
      <c r="F46" s="155"/>
    </row>
    <row r="47" spans="1:6" s="50" customFormat="1" x14ac:dyDescent="0.25">
      <c r="A47" s="17" t="s">
        <v>246</v>
      </c>
      <c r="B47" s="16"/>
      <c r="C47" s="164"/>
      <c r="D47" s="155"/>
      <c r="E47" s="155"/>
      <c r="F47" s="155"/>
    </row>
    <row r="48" spans="1:6" s="50" customFormat="1" x14ac:dyDescent="0.25">
      <c r="A48" s="17" t="s">
        <v>289</v>
      </c>
      <c r="B48" s="16"/>
      <c r="C48" s="164"/>
      <c r="D48" s="155"/>
      <c r="E48" s="155"/>
      <c r="F48" s="155"/>
    </row>
    <row r="49" spans="1:9" s="50" customFormat="1" x14ac:dyDescent="0.25">
      <c r="A49" s="316" t="s">
        <v>305</v>
      </c>
      <c r="B49" s="16"/>
      <c r="C49" s="164"/>
      <c r="D49" s="155"/>
      <c r="E49" s="155"/>
      <c r="F49" s="155"/>
    </row>
    <row r="50" spans="1:9" s="50" customFormat="1" x14ac:dyDescent="0.25">
      <c r="A50" s="25" t="s">
        <v>149</v>
      </c>
      <c r="B50" s="16"/>
      <c r="C50" s="164"/>
      <c r="D50" s="155"/>
      <c r="E50" s="155"/>
      <c r="F50" s="155"/>
    </row>
    <row r="51" spans="1:9" s="50" customFormat="1" x14ac:dyDescent="0.25">
      <c r="A51" s="316" t="s">
        <v>199</v>
      </c>
      <c r="B51" s="16"/>
      <c r="C51" s="164"/>
      <c r="D51" s="155"/>
      <c r="E51" s="155"/>
      <c r="F51" s="155"/>
    </row>
    <row r="52" spans="1:9" s="50" customFormat="1" ht="30" x14ac:dyDescent="0.25">
      <c r="A52" s="25" t="s">
        <v>150</v>
      </c>
      <c r="B52" s="16"/>
      <c r="C52" s="164">
        <v>990</v>
      </c>
      <c r="D52" s="155"/>
      <c r="E52" s="155"/>
      <c r="F52" s="155"/>
    </row>
    <row r="53" spans="1:9" s="50" customFormat="1" ht="16.5" customHeight="1" x14ac:dyDescent="0.25">
      <c r="A53" s="25" t="s">
        <v>217</v>
      </c>
      <c r="B53" s="16"/>
      <c r="C53" s="164"/>
      <c r="D53" s="155"/>
      <c r="E53" s="155"/>
      <c r="F53" s="155"/>
    </row>
    <row r="54" spans="1:9" s="50" customFormat="1" x14ac:dyDescent="0.25">
      <c r="A54" s="25" t="s">
        <v>286</v>
      </c>
      <c r="B54" s="16"/>
      <c r="C54" s="164"/>
      <c r="D54" s="155"/>
      <c r="E54" s="155"/>
      <c r="F54" s="155"/>
    </row>
    <row r="55" spans="1:9" s="50" customFormat="1" x14ac:dyDescent="0.25">
      <c r="A55" s="18" t="s">
        <v>205</v>
      </c>
      <c r="B55" s="7"/>
      <c r="C55" s="139">
        <f>C27+ROUND(C50*3.2,0)+C52</f>
        <v>3234</v>
      </c>
      <c r="D55" s="244"/>
      <c r="E55" s="131"/>
      <c r="F55" s="131"/>
      <c r="I55" s="336"/>
    </row>
    <row r="56" spans="1:9" s="50" customFormat="1" ht="18" customHeight="1" x14ac:dyDescent="0.25">
      <c r="A56" s="18" t="s">
        <v>204</v>
      </c>
      <c r="B56" s="105"/>
      <c r="C56" s="139">
        <f>C25+C55</f>
        <v>18396</v>
      </c>
      <c r="D56" s="105"/>
      <c r="E56" s="105"/>
      <c r="F56" s="105"/>
    </row>
    <row r="57" spans="1:9" s="50" customFormat="1" ht="15.75" x14ac:dyDescent="0.25">
      <c r="A57" s="234" t="s">
        <v>8</v>
      </c>
      <c r="B57" s="21"/>
      <c r="C57" s="146"/>
      <c r="D57" s="146"/>
      <c r="E57" s="146"/>
      <c r="F57" s="146"/>
    </row>
    <row r="58" spans="1:9" s="50" customFormat="1" x14ac:dyDescent="0.25">
      <c r="A58" s="21" t="s">
        <v>177</v>
      </c>
      <c r="B58" s="21"/>
      <c r="C58" s="146"/>
      <c r="D58" s="146"/>
      <c r="E58" s="146"/>
      <c r="F58" s="146"/>
    </row>
    <row r="59" spans="1:9" s="50" customFormat="1" x14ac:dyDescent="0.25">
      <c r="A59" s="74" t="s">
        <v>97</v>
      </c>
      <c r="B59" s="154">
        <v>300</v>
      </c>
      <c r="C59" s="152">
        <v>110</v>
      </c>
      <c r="D59" s="153">
        <v>9</v>
      </c>
      <c r="E59" s="145">
        <f>ROUND(F59/B59,0)</f>
        <v>3</v>
      </c>
      <c r="F59" s="108">
        <f>ROUND(C59*D59,0)</f>
        <v>990</v>
      </c>
    </row>
    <row r="60" spans="1:9" s="50" customFormat="1" x14ac:dyDescent="0.25">
      <c r="A60" s="127" t="s">
        <v>10</v>
      </c>
      <c r="B60" s="21"/>
      <c r="C60" s="243">
        <f>C59</f>
        <v>110</v>
      </c>
      <c r="D60" s="367">
        <f>F60/C60</f>
        <v>9</v>
      </c>
      <c r="E60" s="243">
        <f>E59</f>
        <v>3</v>
      </c>
      <c r="F60" s="243">
        <f>F59</f>
        <v>990</v>
      </c>
    </row>
    <row r="61" spans="1:9" s="50" customFormat="1" x14ac:dyDescent="0.25">
      <c r="A61" s="21" t="s">
        <v>23</v>
      </c>
      <c r="B61" s="21"/>
      <c r="C61" s="146"/>
      <c r="D61" s="227"/>
      <c r="E61" s="146"/>
      <c r="F61" s="146"/>
    </row>
    <row r="62" spans="1:9" s="50" customFormat="1" ht="15.75" customHeight="1" x14ac:dyDescent="0.25">
      <c r="A62" s="14" t="s">
        <v>178</v>
      </c>
      <c r="B62" s="27">
        <v>240</v>
      </c>
      <c r="C62" s="152">
        <v>75</v>
      </c>
      <c r="D62" s="153">
        <v>8</v>
      </c>
      <c r="E62" s="145">
        <f>ROUND(F62/B62,0)</f>
        <v>3</v>
      </c>
      <c r="F62" s="108">
        <f>ROUND(C62*D62,0)</f>
        <v>600</v>
      </c>
    </row>
    <row r="63" spans="1:9" s="50" customFormat="1" ht="15.75" customHeight="1" x14ac:dyDescent="0.25">
      <c r="A63" s="264" t="s">
        <v>179</v>
      </c>
      <c r="B63" s="270"/>
      <c r="C63" s="271">
        <f>C62</f>
        <v>75</v>
      </c>
      <c r="D63" s="272">
        <f>D62</f>
        <v>8</v>
      </c>
      <c r="E63" s="271">
        <f>E62</f>
        <v>3</v>
      </c>
      <c r="F63" s="271">
        <f>F62</f>
        <v>600</v>
      </c>
    </row>
    <row r="64" spans="1:9" ht="19.5" customHeight="1" x14ac:dyDescent="0.25">
      <c r="A64" s="23" t="s">
        <v>147</v>
      </c>
      <c r="B64" s="23"/>
      <c r="C64" s="155">
        <f>C60+C63</f>
        <v>185</v>
      </c>
      <c r="D64" s="156">
        <f>F64/C64</f>
        <v>8.5945945945945947</v>
      </c>
      <c r="E64" s="155">
        <f>E60+E63</f>
        <v>6</v>
      </c>
      <c r="F64" s="155">
        <f>F60+F63</f>
        <v>1590</v>
      </c>
    </row>
    <row r="65" spans="1:201" ht="18.75" customHeight="1" x14ac:dyDescent="0.25">
      <c r="A65" s="237" t="s">
        <v>119</v>
      </c>
      <c r="B65" s="41"/>
      <c r="C65" s="366">
        <f>C66+C68</f>
        <v>840</v>
      </c>
      <c r="D65" s="31"/>
      <c r="E65" s="41"/>
      <c r="F65" s="41"/>
    </row>
    <row r="66" spans="1:201" x14ac:dyDescent="0.25">
      <c r="A66" s="362" t="s">
        <v>247</v>
      </c>
      <c r="B66" s="348"/>
      <c r="C66" s="11">
        <f>C67</f>
        <v>838</v>
      </c>
      <c r="D66" s="11"/>
      <c r="E66" s="361"/>
      <c r="F66" s="348"/>
    </row>
    <row r="67" spans="1:201" x14ac:dyDescent="0.25">
      <c r="A67" s="349" t="s">
        <v>248</v>
      </c>
      <c r="B67" s="348"/>
      <c r="C67" s="348">
        <v>838</v>
      </c>
      <c r="D67" s="348"/>
      <c r="E67" s="348"/>
      <c r="F67" s="348"/>
    </row>
    <row r="68" spans="1:201" x14ac:dyDescent="0.25">
      <c r="A68" s="309" t="s">
        <v>249</v>
      </c>
      <c r="B68" s="348"/>
      <c r="C68" s="348">
        <f>C69+C70</f>
        <v>2</v>
      </c>
      <c r="D68" s="348"/>
      <c r="E68" s="348"/>
      <c r="F68" s="348"/>
    </row>
    <row r="69" spans="1:201" ht="30" x14ac:dyDescent="0.25">
      <c r="A69" s="349" t="s">
        <v>250</v>
      </c>
      <c r="B69" s="348"/>
      <c r="C69" s="348">
        <v>2</v>
      </c>
      <c r="D69" s="348"/>
      <c r="E69" s="348"/>
      <c r="F69" s="348"/>
    </row>
    <row r="70" spans="1:201" ht="15.75" thickBot="1" x14ac:dyDescent="0.3">
      <c r="A70" s="351" t="s">
        <v>251</v>
      </c>
      <c r="B70" s="352"/>
      <c r="C70" s="352"/>
      <c r="D70" s="352"/>
      <c r="E70" s="352"/>
      <c r="F70" s="352"/>
    </row>
    <row r="71" spans="1:201" s="95" customFormat="1" ht="15.75" thickBot="1" x14ac:dyDescent="0.3">
      <c r="A71" s="110" t="s">
        <v>11</v>
      </c>
      <c r="B71" s="110"/>
      <c r="C71" s="157"/>
      <c r="D71" s="157"/>
      <c r="E71" s="157"/>
      <c r="F71" s="157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  <c r="AX71" s="50"/>
      <c r="AY71" s="50"/>
      <c r="AZ71" s="50"/>
      <c r="BA71" s="50"/>
      <c r="BB71" s="50"/>
      <c r="BC71" s="50"/>
      <c r="BD71" s="50"/>
      <c r="BE71" s="50"/>
      <c r="BF71" s="50"/>
      <c r="BG71" s="50"/>
      <c r="BH71" s="50"/>
      <c r="BI71" s="50"/>
      <c r="BJ71" s="50"/>
      <c r="BK71" s="50"/>
      <c r="BL71" s="50"/>
      <c r="BM71" s="50"/>
      <c r="BN71" s="50"/>
      <c r="BO71" s="50"/>
      <c r="BP71" s="50"/>
      <c r="BQ71" s="50"/>
      <c r="BR71" s="50"/>
      <c r="BS71" s="50"/>
      <c r="BT71" s="50"/>
      <c r="BU71" s="50"/>
      <c r="BV71" s="50"/>
      <c r="BW71" s="50"/>
      <c r="BX71" s="50"/>
      <c r="BY71" s="50"/>
      <c r="BZ71" s="50"/>
      <c r="CA71" s="50"/>
      <c r="CB71" s="50"/>
      <c r="CC71" s="50"/>
      <c r="CD71" s="50"/>
      <c r="CE71" s="50"/>
      <c r="CF71" s="50"/>
      <c r="CG71" s="50"/>
      <c r="CH71" s="50"/>
      <c r="CI71" s="50"/>
      <c r="CJ71" s="50"/>
      <c r="CK71" s="50"/>
      <c r="CL71" s="50"/>
      <c r="CM71" s="50"/>
      <c r="CN71" s="50"/>
      <c r="CO71" s="50"/>
      <c r="CP71" s="50"/>
      <c r="CQ71" s="50"/>
      <c r="CR71" s="50"/>
      <c r="CS71" s="50"/>
      <c r="CT71" s="50"/>
      <c r="CU71" s="50"/>
      <c r="CV71" s="50"/>
      <c r="CW71" s="50"/>
      <c r="CX71" s="50"/>
      <c r="CY71" s="50"/>
      <c r="CZ71" s="50"/>
      <c r="DA71" s="50"/>
      <c r="DB71" s="50"/>
      <c r="DC71" s="50"/>
      <c r="DD71" s="50"/>
      <c r="DE71" s="50"/>
      <c r="DF71" s="50"/>
      <c r="DG71" s="50"/>
      <c r="DH71" s="50"/>
      <c r="DI71" s="50"/>
      <c r="DJ71" s="50"/>
      <c r="DK71" s="50"/>
      <c r="DL71" s="50"/>
      <c r="DM71" s="50"/>
      <c r="DN71" s="50"/>
      <c r="DO71" s="50"/>
      <c r="DP71" s="50"/>
      <c r="DQ71" s="50"/>
      <c r="DR71" s="50"/>
      <c r="DS71" s="50"/>
      <c r="DT71" s="50"/>
      <c r="DU71" s="50"/>
      <c r="DV71" s="50"/>
      <c r="DW71" s="50"/>
      <c r="DX71" s="50"/>
      <c r="DY71" s="50"/>
      <c r="DZ71" s="50"/>
      <c r="EA71" s="50"/>
      <c r="EB71" s="50"/>
      <c r="EC71" s="50"/>
      <c r="ED71" s="50"/>
      <c r="EE71" s="50"/>
      <c r="EF71" s="50"/>
      <c r="EG71" s="50"/>
      <c r="EH71" s="50"/>
      <c r="EI71" s="50"/>
      <c r="EJ71" s="50"/>
      <c r="EK71" s="50"/>
      <c r="EL71" s="50"/>
      <c r="EM71" s="50"/>
      <c r="EN71" s="50"/>
      <c r="EO71" s="50"/>
      <c r="EP71" s="50"/>
      <c r="EQ71" s="50"/>
      <c r="ER71" s="50"/>
      <c r="ES71" s="50"/>
      <c r="ET71" s="50"/>
      <c r="EU71" s="50"/>
      <c r="EV71" s="50"/>
      <c r="EW71" s="50"/>
      <c r="EX71" s="50"/>
      <c r="EY71" s="50"/>
      <c r="EZ71" s="50"/>
      <c r="FA71" s="50"/>
      <c r="FB71" s="50"/>
      <c r="FC71" s="50"/>
      <c r="FD71" s="50"/>
      <c r="FE71" s="50"/>
      <c r="FF71" s="50"/>
      <c r="FG71" s="50"/>
      <c r="FH71" s="50"/>
      <c r="FI71" s="50"/>
      <c r="FJ71" s="50"/>
      <c r="FK71" s="50"/>
      <c r="FL71" s="50"/>
      <c r="FM71" s="50"/>
      <c r="FN71" s="50"/>
      <c r="FO71" s="50"/>
      <c r="FP71" s="50"/>
      <c r="FQ71" s="50"/>
      <c r="FR71" s="50"/>
      <c r="FS71" s="50"/>
      <c r="FT71" s="50"/>
      <c r="FU71" s="50"/>
      <c r="FV71" s="50"/>
      <c r="FW71" s="50"/>
      <c r="FX71" s="50"/>
      <c r="FY71" s="50"/>
      <c r="FZ71" s="50"/>
      <c r="GA71" s="50"/>
      <c r="GB71" s="50"/>
      <c r="GC71" s="50"/>
      <c r="GD71" s="50"/>
      <c r="GE71" s="50"/>
      <c r="GF71" s="50"/>
      <c r="GG71" s="50"/>
      <c r="GH71" s="50"/>
      <c r="GI71" s="50"/>
      <c r="GJ71" s="50"/>
      <c r="GK71" s="50"/>
      <c r="GL71" s="50"/>
      <c r="GM71" s="50"/>
      <c r="GN71" s="50"/>
      <c r="GO71" s="50"/>
      <c r="GP71" s="50"/>
      <c r="GQ71" s="50"/>
      <c r="GR71" s="50"/>
      <c r="GS71" s="50"/>
    </row>
    <row r="72" spans="1:201" ht="31.5" hidden="1" x14ac:dyDescent="0.25">
      <c r="A72" s="379" t="s">
        <v>273</v>
      </c>
      <c r="B72" s="163"/>
      <c r="C72" s="163"/>
      <c r="D72" s="163"/>
      <c r="E72" s="163"/>
      <c r="F72" s="163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  <c r="AX72" s="50"/>
      <c r="AY72" s="50"/>
      <c r="AZ72" s="50"/>
      <c r="BA72" s="50"/>
      <c r="BB72" s="50"/>
      <c r="BC72" s="50"/>
      <c r="BD72" s="50"/>
      <c r="BE72" s="50"/>
      <c r="BF72" s="50"/>
      <c r="BG72" s="50"/>
      <c r="BH72" s="50"/>
      <c r="BI72" s="50"/>
      <c r="BJ72" s="50"/>
      <c r="BK72" s="50"/>
      <c r="BL72" s="50"/>
      <c r="BM72" s="50"/>
      <c r="BN72" s="50"/>
      <c r="BO72" s="50"/>
      <c r="BP72" s="50"/>
      <c r="BQ72" s="50"/>
      <c r="BR72" s="50"/>
      <c r="BS72" s="50"/>
      <c r="BT72" s="50"/>
      <c r="BU72" s="50"/>
      <c r="BV72" s="50"/>
      <c r="BW72" s="50"/>
      <c r="BX72" s="50"/>
      <c r="BY72" s="50"/>
      <c r="BZ72" s="50"/>
      <c r="CA72" s="50"/>
      <c r="CB72" s="50"/>
      <c r="CC72" s="50"/>
      <c r="CD72" s="50"/>
      <c r="CE72" s="50"/>
      <c r="CF72" s="50"/>
      <c r="CG72" s="50"/>
      <c r="CH72" s="50"/>
      <c r="CI72" s="50"/>
      <c r="CJ72" s="50"/>
      <c r="CK72" s="50"/>
      <c r="CL72" s="50"/>
      <c r="CM72" s="50"/>
      <c r="CN72" s="50"/>
      <c r="CO72" s="50"/>
      <c r="CP72" s="50"/>
      <c r="CQ72" s="50"/>
      <c r="CR72" s="50"/>
      <c r="CS72" s="50"/>
      <c r="CT72" s="50"/>
      <c r="CU72" s="50"/>
      <c r="CV72" s="50"/>
      <c r="CW72" s="50"/>
      <c r="CX72" s="50"/>
      <c r="CY72" s="50"/>
      <c r="CZ72" s="50"/>
      <c r="DA72" s="50"/>
      <c r="DB72" s="50"/>
      <c r="DC72" s="50"/>
      <c r="DD72" s="50"/>
      <c r="DE72" s="50"/>
      <c r="DF72" s="50"/>
      <c r="DG72" s="50"/>
      <c r="DH72" s="50"/>
      <c r="DI72" s="50"/>
      <c r="DJ72" s="50"/>
      <c r="DK72" s="50"/>
      <c r="DL72" s="50"/>
      <c r="DM72" s="50"/>
      <c r="DN72" s="50"/>
      <c r="DO72" s="50"/>
      <c r="DP72" s="50"/>
      <c r="DQ72" s="50"/>
      <c r="DR72" s="50"/>
      <c r="DS72" s="50"/>
      <c r="DT72" s="50"/>
      <c r="DU72" s="50"/>
      <c r="DV72" s="50"/>
      <c r="DW72" s="50"/>
      <c r="DX72" s="50"/>
      <c r="DY72" s="50"/>
      <c r="DZ72" s="50"/>
      <c r="EA72" s="50"/>
      <c r="EB72" s="50"/>
      <c r="EC72" s="50"/>
      <c r="ED72" s="50"/>
      <c r="EE72" s="50"/>
      <c r="EF72" s="50"/>
      <c r="EG72" s="50"/>
      <c r="EH72" s="50"/>
      <c r="EI72" s="50"/>
      <c r="EJ72" s="50"/>
      <c r="EK72" s="50"/>
      <c r="EL72" s="50"/>
      <c r="EM72" s="50"/>
      <c r="EN72" s="50"/>
      <c r="EO72" s="50"/>
      <c r="EP72" s="50"/>
      <c r="EQ72" s="50"/>
      <c r="ER72" s="50"/>
      <c r="ES72" s="50"/>
      <c r="ET72" s="50"/>
      <c r="EU72" s="50"/>
      <c r="EV72" s="50"/>
      <c r="EW72" s="50"/>
      <c r="EX72" s="50"/>
      <c r="EY72" s="50"/>
      <c r="EZ72" s="50"/>
      <c r="FA72" s="50"/>
      <c r="FB72" s="50"/>
      <c r="FC72" s="50"/>
      <c r="FD72" s="50"/>
      <c r="FE72" s="50"/>
      <c r="FF72" s="50"/>
      <c r="FG72" s="50"/>
      <c r="FH72" s="50"/>
      <c r="FI72" s="50"/>
      <c r="FJ72" s="50"/>
      <c r="FK72" s="50"/>
      <c r="FL72" s="50"/>
      <c r="FM72" s="50"/>
      <c r="FN72" s="50"/>
      <c r="FO72" s="50"/>
      <c r="FP72" s="50"/>
      <c r="FQ72" s="50"/>
      <c r="FR72" s="50"/>
      <c r="FS72" s="50"/>
      <c r="FT72" s="50"/>
      <c r="FU72" s="50"/>
      <c r="FV72" s="50"/>
      <c r="FW72" s="50"/>
      <c r="FX72" s="50"/>
      <c r="FY72" s="50"/>
      <c r="FZ72" s="50"/>
      <c r="GA72" s="50"/>
      <c r="GB72" s="50"/>
      <c r="GC72" s="50"/>
      <c r="GD72" s="50"/>
      <c r="GE72" s="50"/>
      <c r="GF72" s="50"/>
      <c r="GG72" s="50"/>
      <c r="GH72" s="50"/>
      <c r="GI72" s="50"/>
      <c r="GJ72" s="50"/>
      <c r="GK72" s="50"/>
      <c r="GL72" s="50"/>
      <c r="GM72" s="50"/>
      <c r="GN72" s="50"/>
      <c r="GO72" s="50"/>
      <c r="GP72" s="50"/>
      <c r="GQ72" s="50"/>
      <c r="GR72" s="50"/>
      <c r="GS72" s="50"/>
    </row>
    <row r="73" spans="1:201" ht="15.75" hidden="1" x14ac:dyDescent="0.25">
      <c r="A73" s="371" t="s">
        <v>5</v>
      </c>
      <c r="B73" s="43"/>
      <c r="C73" s="46">
        <f>C15</f>
        <v>390</v>
      </c>
      <c r="D73" s="156">
        <f>F73/C73</f>
        <v>9.1794871794871788</v>
      </c>
      <c r="E73" s="46">
        <f>E15</f>
        <v>11</v>
      </c>
      <c r="F73" s="46">
        <f>F15</f>
        <v>3580</v>
      </c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  <c r="AX73" s="50"/>
      <c r="AY73" s="50"/>
      <c r="AZ73" s="50"/>
      <c r="BA73" s="50"/>
      <c r="BB73" s="50"/>
      <c r="BC73" s="50"/>
      <c r="BD73" s="50"/>
      <c r="BE73" s="50"/>
      <c r="BF73" s="50"/>
      <c r="BG73" s="50"/>
      <c r="BH73" s="50"/>
      <c r="BI73" s="50"/>
      <c r="BJ73" s="50"/>
      <c r="BK73" s="50"/>
      <c r="BL73" s="50"/>
      <c r="BM73" s="50"/>
      <c r="BN73" s="50"/>
      <c r="BO73" s="50"/>
      <c r="BP73" s="50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0"/>
      <c r="CS73" s="50"/>
      <c r="CT73" s="50"/>
      <c r="CU73" s="50"/>
      <c r="CV73" s="50"/>
      <c r="CW73" s="50"/>
      <c r="CX73" s="50"/>
      <c r="CY73" s="50"/>
      <c r="CZ73" s="50"/>
      <c r="DA73" s="50"/>
      <c r="DB73" s="50"/>
      <c r="DC73" s="50"/>
      <c r="DD73" s="50"/>
      <c r="DE73" s="50"/>
      <c r="DF73" s="50"/>
      <c r="DG73" s="50"/>
      <c r="DH73" s="50"/>
      <c r="DI73" s="50"/>
      <c r="DJ73" s="50"/>
      <c r="DK73" s="50"/>
      <c r="DL73" s="50"/>
      <c r="DM73" s="50"/>
      <c r="DN73" s="50"/>
      <c r="DO73" s="50"/>
      <c r="DP73" s="50"/>
      <c r="DQ73" s="50"/>
      <c r="DR73" s="50"/>
      <c r="DS73" s="50"/>
      <c r="DT73" s="50"/>
      <c r="DU73" s="50"/>
      <c r="DV73" s="50"/>
      <c r="DW73" s="50"/>
      <c r="DX73" s="50"/>
      <c r="DY73" s="50"/>
      <c r="DZ73" s="50"/>
      <c r="EA73" s="50"/>
      <c r="EB73" s="50"/>
      <c r="EC73" s="50"/>
      <c r="ED73" s="50"/>
      <c r="EE73" s="50"/>
      <c r="EF73" s="50"/>
      <c r="EG73" s="50"/>
      <c r="EH73" s="50"/>
      <c r="EI73" s="50"/>
      <c r="EJ73" s="50"/>
      <c r="EK73" s="50"/>
      <c r="EL73" s="50"/>
      <c r="EM73" s="50"/>
      <c r="EN73" s="50"/>
      <c r="EO73" s="50"/>
      <c r="EP73" s="50"/>
      <c r="EQ73" s="50"/>
      <c r="ER73" s="50"/>
      <c r="ES73" s="50"/>
      <c r="ET73" s="50"/>
      <c r="EU73" s="50"/>
      <c r="EV73" s="50"/>
      <c r="EW73" s="50"/>
      <c r="EX73" s="50"/>
      <c r="EY73" s="50"/>
      <c r="EZ73" s="50"/>
      <c r="FA73" s="50"/>
      <c r="FB73" s="50"/>
      <c r="FC73" s="50"/>
      <c r="FD73" s="50"/>
      <c r="FE73" s="50"/>
      <c r="FF73" s="50"/>
      <c r="FG73" s="50"/>
      <c r="FH73" s="50"/>
      <c r="FI73" s="50"/>
      <c r="FJ73" s="50"/>
      <c r="FK73" s="50"/>
      <c r="FL73" s="50"/>
      <c r="FM73" s="50"/>
      <c r="FN73" s="50"/>
      <c r="FO73" s="50"/>
      <c r="FP73" s="50"/>
      <c r="FQ73" s="50"/>
      <c r="FR73" s="50"/>
      <c r="FS73" s="50"/>
      <c r="FT73" s="50"/>
      <c r="FU73" s="50"/>
      <c r="FV73" s="50"/>
      <c r="FW73" s="50"/>
      <c r="FX73" s="50"/>
      <c r="FY73" s="50"/>
      <c r="FZ73" s="50"/>
      <c r="GA73" s="50"/>
      <c r="GB73" s="50"/>
      <c r="GC73" s="50"/>
      <c r="GD73" s="50"/>
      <c r="GE73" s="50"/>
      <c r="GF73" s="50"/>
      <c r="GG73" s="50"/>
      <c r="GH73" s="50"/>
      <c r="GI73" s="50"/>
      <c r="GJ73" s="50"/>
      <c r="GK73" s="50"/>
      <c r="GL73" s="50"/>
      <c r="GM73" s="50"/>
      <c r="GN73" s="50"/>
      <c r="GO73" s="50"/>
      <c r="GP73" s="50"/>
      <c r="GQ73" s="50"/>
      <c r="GR73" s="50"/>
      <c r="GS73" s="50"/>
    </row>
    <row r="74" spans="1:201" ht="15.75" hidden="1" x14ac:dyDescent="0.25">
      <c r="A74" s="371" t="s">
        <v>274</v>
      </c>
      <c r="B74" s="43"/>
      <c r="C74" s="46"/>
      <c r="D74" s="46"/>
      <c r="E74" s="46"/>
      <c r="F74" s="46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</row>
    <row r="75" spans="1:201" ht="15.75" hidden="1" customHeight="1" x14ac:dyDescent="0.25">
      <c r="A75" s="17" t="s">
        <v>151</v>
      </c>
      <c r="B75" s="115"/>
      <c r="C75" s="115">
        <f>C18+C27</f>
        <v>4606</v>
      </c>
      <c r="D75" s="115"/>
      <c r="E75" s="115"/>
      <c r="F75" s="115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</row>
    <row r="76" spans="1:201" hidden="1" x14ac:dyDescent="0.25">
      <c r="A76" s="25" t="s">
        <v>149</v>
      </c>
      <c r="B76" s="43"/>
      <c r="C76" s="43">
        <f>C23</f>
        <v>4000</v>
      </c>
      <c r="D76" s="43"/>
      <c r="E76" s="43"/>
      <c r="F76" s="43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</row>
    <row r="77" spans="1:201" ht="30" hidden="1" x14ac:dyDescent="0.25">
      <c r="A77" s="25" t="s">
        <v>150</v>
      </c>
      <c r="B77" s="43"/>
      <c r="C77" s="43">
        <f>C52</f>
        <v>990</v>
      </c>
      <c r="D77" s="43"/>
      <c r="E77" s="43"/>
      <c r="F77" s="43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</row>
    <row r="78" spans="1:201" ht="15.75" hidden="1" x14ac:dyDescent="0.25">
      <c r="A78" s="372" t="s">
        <v>275</v>
      </c>
      <c r="B78" s="43"/>
      <c r="C78" s="394">
        <f>C75+ROUND(C76*3.2,0)+C77</f>
        <v>18396</v>
      </c>
      <c r="D78" s="43"/>
      <c r="E78" s="43"/>
      <c r="F78" s="43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</row>
    <row r="79" spans="1:201" hidden="1" x14ac:dyDescent="0.25">
      <c r="A79" s="127" t="s">
        <v>8</v>
      </c>
      <c r="B79" s="43"/>
      <c r="C79" s="43"/>
      <c r="D79" s="46"/>
      <c r="E79" s="43"/>
      <c r="F79" s="43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  <c r="AX79" s="50"/>
      <c r="AY79" s="50"/>
      <c r="AZ79" s="50"/>
      <c r="BA79" s="50"/>
      <c r="BB79" s="50"/>
      <c r="BC79" s="50"/>
      <c r="BD79" s="50"/>
      <c r="BE79" s="50"/>
      <c r="BF79" s="50"/>
      <c r="BG79" s="50"/>
      <c r="BH79" s="50"/>
      <c r="BI79" s="50"/>
      <c r="BJ79" s="50"/>
      <c r="BK79" s="50"/>
      <c r="BL79" s="50"/>
      <c r="BM79" s="50"/>
      <c r="BN79" s="50"/>
      <c r="BO79" s="50"/>
      <c r="BP79" s="50"/>
      <c r="BQ79" s="50"/>
      <c r="BR79" s="50"/>
      <c r="BS79" s="50"/>
      <c r="BT79" s="50"/>
      <c r="BU79" s="50"/>
      <c r="BV79" s="50"/>
      <c r="BW79" s="50"/>
      <c r="BX79" s="50"/>
      <c r="BY79" s="50"/>
      <c r="BZ79" s="50"/>
      <c r="CA79" s="50"/>
      <c r="CB79" s="50"/>
      <c r="CC79" s="50"/>
      <c r="CD79" s="50"/>
      <c r="CE79" s="50"/>
      <c r="CF79" s="50"/>
      <c r="CG79" s="50"/>
      <c r="CH79" s="50"/>
      <c r="CI79" s="50"/>
      <c r="CJ79" s="50"/>
      <c r="CK79" s="50"/>
      <c r="CL79" s="50"/>
      <c r="CM79" s="50"/>
      <c r="CN79" s="50"/>
      <c r="CO79" s="50"/>
      <c r="CP79" s="50"/>
      <c r="CQ79" s="50"/>
      <c r="CR79" s="50"/>
      <c r="CS79" s="50"/>
      <c r="CT79" s="50"/>
      <c r="CU79" s="50"/>
      <c r="CV79" s="50"/>
      <c r="CW79" s="50"/>
      <c r="CX79" s="50"/>
      <c r="CY79" s="50"/>
      <c r="CZ79" s="50"/>
      <c r="DA79" s="50"/>
      <c r="DB79" s="50"/>
      <c r="DC79" s="50"/>
      <c r="DD79" s="50"/>
      <c r="DE79" s="50"/>
      <c r="DF79" s="50"/>
      <c r="DG79" s="50"/>
      <c r="DH79" s="50"/>
      <c r="DI79" s="50"/>
      <c r="DJ79" s="50"/>
      <c r="DK79" s="50"/>
      <c r="DL79" s="50"/>
      <c r="DM79" s="50"/>
      <c r="DN79" s="50"/>
      <c r="DO79" s="50"/>
      <c r="DP79" s="50"/>
      <c r="DQ79" s="50"/>
      <c r="DR79" s="50"/>
      <c r="DS79" s="50"/>
      <c r="DT79" s="50"/>
      <c r="DU79" s="50"/>
      <c r="DV79" s="50"/>
      <c r="DW79" s="50"/>
      <c r="DX79" s="50"/>
      <c r="DY79" s="50"/>
      <c r="DZ79" s="50"/>
      <c r="EA79" s="50"/>
      <c r="EB79" s="50"/>
      <c r="EC79" s="50"/>
      <c r="ED79" s="50"/>
      <c r="EE79" s="50"/>
      <c r="EF79" s="50"/>
      <c r="EG79" s="50"/>
      <c r="EH79" s="50"/>
      <c r="EI79" s="50"/>
      <c r="EJ79" s="50"/>
      <c r="EK79" s="50"/>
      <c r="EL79" s="50"/>
      <c r="EM79" s="50"/>
      <c r="EN79" s="50"/>
      <c r="EO79" s="50"/>
      <c r="EP79" s="50"/>
      <c r="EQ79" s="50"/>
      <c r="ER79" s="50"/>
      <c r="ES79" s="50"/>
      <c r="ET79" s="50"/>
      <c r="EU79" s="50"/>
      <c r="EV79" s="50"/>
      <c r="EW79" s="50"/>
      <c r="EX79" s="50"/>
      <c r="EY79" s="50"/>
      <c r="EZ79" s="50"/>
      <c r="FA79" s="50"/>
      <c r="FB79" s="50"/>
      <c r="FC79" s="50"/>
      <c r="FD79" s="50"/>
      <c r="FE79" s="50"/>
      <c r="FF79" s="50"/>
      <c r="FG79" s="50"/>
      <c r="FH79" s="50"/>
      <c r="FI79" s="50"/>
      <c r="FJ79" s="50"/>
      <c r="FK79" s="50"/>
      <c r="FL79" s="50"/>
      <c r="FM79" s="50"/>
      <c r="FN79" s="50"/>
      <c r="FO79" s="50"/>
      <c r="FP79" s="50"/>
      <c r="FQ79" s="50"/>
      <c r="FR79" s="50"/>
      <c r="FS79" s="50"/>
      <c r="FT79" s="50"/>
      <c r="FU79" s="50"/>
      <c r="FV79" s="50"/>
      <c r="FW79" s="50"/>
      <c r="FX79" s="50"/>
      <c r="FY79" s="50"/>
      <c r="FZ79" s="50"/>
      <c r="GA79" s="50"/>
      <c r="GB79" s="50"/>
      <c r="GC79" s="50"/>
      <c r="GD79" s="50"/>
      <c r="GE79" s="50"/>
      <c r="GF79" s="50"/>
      <c r="GG79" s="50"/>
      <c r="GH79" s="50"/>
      <c r="GI79" s="50"/>
      <c r="GJ79" s="50"/>
      <c r="GK79" s="50"/>
      <c r="GL79" s="50"/>
      <c r="GM79" s="50"/>
      <c r="GN79" s="50"/>
      <c r="GO79" s="50"/>
      <c r="GP79" s="50"/>
      <c r="GQ79" s="50"/>
      <c r="GR79" s="50"/>
      <c r="GS79" s="50"/>
    </row>
    <row r="80" spans="1:201" hidden="1" x14ac:dyDescent="0.25">
      <c r="A80" s="127" t="s">
        <v>276</v>
      </c>
      <c r="B80" s="43"/>
      <c r="C80" s="388">
        <f>C60</f>
        <v>110</v>
      </c>
      <c r="D80" s="403">
        <f>F80/C80</f>
        <v>9</v>
      </c>
      <c r="E80" s="388">
        <f>E60</f>
        <v>3</v>
      </c>
      <c r="F80" s="388">
        <f>F60</f>
        <v>990</v>
      </c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  <c r="AX80" s="50"/>
      <c r="AY80" s="50"/>
      <c r="AZ80" s="50"/>
      <c r="BA80" s="50"/>
      <c r="BB80" s="50"/>
      <c r="BC80" s="50"/>
      <c r="BD80" s="50"/>
      <c r="BE80" s="50"/>
      <c r="BF80" s="50"/>
      <c r="BG80" s="50"/>
      <c r="BH80" s="50"/>
      <c r="BI80" s="50"/>
      <c r="BJ80" s="50"/>
      <c r="BK80" s="50"/>
      <c r="BL80" s="50"/>
      <c r="BM80" s="50"/>
      <c r="BN80" s="50"/>
      <c r="BO80" s="50"/>
      <c r="BP80" s="50"/>
      <c r="BQ80" s="50"/>
      <c r="BR80" s="50"/>
      <c r="BS80" s="50"/>
      <c r="BT80" s="50"/>
      <c r="BU80" s="50"/>
      <c r="BV80" s="50"/>
      <c r="BW80" s="50"/>
      <c r="BX80" s="50"/>
      <c r="BY80" s="50"/>
      <c r="BZ80" s="50"/>
      <c r="CA80" s="50"/>
      <c r="CB80" s="50"/>
      <c r="CC80" s="50"/>
      <c r="CD80" s="50"/>
      <c r="CE80" s="50"/>
      <c r="CF80" s="50"/>
      <c r="CG80" s="50"/>
      <c r="CH80" s="50"/>
      <c r="CI80" s="50"/>
      <c r="CJ80" s="50"/>
      <c r="CK80" s="50"/>
      <c r="CL80" s="50"/>
      <c r="CM80" s="50"/>
      <c r="CN80" s="50"/>
      <c r="CO80" s="50"/>
      <c r="CP80" s="50"/>
      <c r="CQ80" s="50"/>
      <c r="CR80" s="50"/>
      <c r="CS80" s="50"/>
      <c r="CT80" s="50"/>
      <c r="CU80" s="50"/>
      <c r="CV80" s="50"/>
      <c r="CW80" s="50"/>
      <c r="CX80" s="50"/>
      <c r="CY80" s="50"/>
      <c r="CZ80" s="50"/>
      <c r="DA80" s="50"/>
      <c r="DB80" s="50"/>
      <c r="DC80" s="50"/>
      <c r="DD80" s="50"/>
      <c r="DE80" s="50"/>
      <c r="DF80" s="50"/>
      <c r="DG80" s="50"/>
      <c r="DH80" s="50"/>
      <c r="DI80" s="50"/>
      <c r="DJ80" s="50"/>
      <c r="DK80" s="50"/>
      <c r="DL80" s="50"/>
      <c r="DM80" s="50"/>
      <c r="DN80" s="50"/>
      <c r="DO80" s="50"/>
      <c r="DP80" s="50"/>
      <c r="DQ80" s="50"/>
      <c r="DR80" s="50"/>
      <c r="DS80" s="50"/>
      <c r="DT80" s="50"/>
      <c r="DU80" s="50"/>
      <c r="DV80" s="50"/>
      <c r="DW80" s="50"/>
      <c r="DX80" s="50"/>
      <c r="DY80" s="50"/>
      <c r="DZ80" s="50"/>
      <c r="EA80" s="50"/>
      <c r="EB80" s="50"/>
      <c r="EC80" s="50"/>
      <c r="ED80" s="50"/>
      <c r="EE80" s="50"/>
      <c r="EF80" s="50"/>
      <c r="EG80" s="50"/>
      <c r="EH80" s="50"/>
      <c r="EI80" s="50"/>
      <c r="EJ80" s="50"/>
      <c r="EK80" s="50"/>
      <c r="EL80" s="50"/>
      <c r="EM80" s="50"/>
      <c r="EN80" s="50"/>
      <c r="EO80" s="50"/>
      <c r="EP80" s="50"/>
      <c r="EQ80" s="50"/>
      <c r="ER80" s="50"/>
      <c r="ES80" s="50"/>
      <c r="ET80" s="50"/>
      <c r="EU80" s="50"/>
      <c r="EV80" s="50"/>
      <c r="EW80" s="50"/>
      <c r="EX80" s="50"/>
      <c r="EY80" s="50"/>
      <c r="EZ80" s="50"/>
      <c r="FA80" s="50"/>
      <c r="FB80" s="50"/>
      <c r="FC80" s="50"/>
      <c r="FD80" s="50"/>
      <c r="FE80" s="50"/>
      <c r="FF80" s="50"/>
      <c r="FG80" s="50"/>
      <c r="FH80" s="50"/>
      <c r="FI80" s="50"/>
      <c r="FJ80" s="50"/>
      <c r="FK80" s="50"/>
      <c r="FL80" s="50"/>
      <c r="FM80" s="50"/>
      <c r="FN80" s="50"/>
      <c r="FO80" s="50"/>
      <c r="FP80" s="50"/>
      <c r="FQ80" s="50"/>
      <c r="FR80" s="50"/>
      <c r="FS80" s="50"/>
      <c r="FT80" s="50"/>
      <c r="FU80" s="50"/>
      <c r="FV80" s="50"/>
      <c r="FW80" s="50"/>
      <c r="FX80" s="50"/>
      <c r="FY80" s="50"/>
      <c r="FZ80" s="50"/>
      <c r="GA80" s="50"/>
      <c r="GB80" s="50"/>
      <c r="GC80" s="50"/>
      <c r="GD80" s="50"/>
      <c r="GE80" s="50"/>
      <c r="GF80" s="50"/>
      <c r="GG80" s="50"/>
      <c r="GH80" s="50"/>
      <c r="GI80" s="50"/>
      <c r="GJ80" s="50"/>
      <c r="GK80" s="50"/>
      <c r="GL80" s="50"/>
      <c r="GM80" s="50"/>
      <c r="GN80" s="50"/>
      <c r="GO80" s="50"/>
      <c r="GP80" s="50"/>
      <c r="GQ80" s="50"/>
      <c r="GR80" s="50"/>
      <c r="GS80" s="50"/>
    </row>
    <row r="81" spans="1:201" hidden="1" x14ac:dyDescent="0.25">
      <c r="A81" s="373" t="s">
        <v>23</v>
      </c>
      <c r="B81" s="43"/>
      <c r="C81" s="43"/>
      <c r="D81" s="156"/>
      <c r="E81" s="43"/>
      <c r="F81" s="43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  <c r="AX81" s="50"/>
      <c r="AY81" s="50"/>
      <c r="AZ81" s="50"/>
      <c r="BA81" s="50"/>
      <c r="BB81" s="50"/>
      <c r="BC81" s="50"/>
      <c r="BD81" s="50"/>
      <c r="BE81" s="50"/>
      <c r="BF81" s="50"/>
      <c r="BG81" s="50"/>
      <c r="BH81" s="50"/>
      <c r="BI81" s="50"/>
      <c r="BJ81" s="50"/>
      <c r="BK81" s="50"/>
      <c r="BL81" s="50"/>
      <c r="BM81" s="50"/>
      <c r="BN81" s="50"/>
      <c r="BO81" s="50"/>
      <c r="BP81" s="50"/>
      <c r="BQ81" s="50"/>
      <c r="BR81" s="50"/>
      <c r="BS81" s="50"/>
      <c r="BT81" s="50"/>
      <c r="BU81" s="50"/>
      <c r="BV81" s="50"/>
      <c r="BW81" s="50"/>
      <c r="BX81" s="50"/>
      <c r="BY81" s="50"/>
      <c r="BZ81" s="50"/>
      <c r="CA81" s="50"/>
      <c r="CB81" s="50"/>
      <c r="CC81" s="50"/>
      <c r="CD81" s="50"/>
      <c r="CE81" s="50"/>
      <c r="CF81" s="50"/>
      <c r="CG81" s="50"/>
      <c r="CH81" s="50"/>
      <c r="CI81" s="50"/>
      <c r="CJ81" s="50"/>
      <c r="CK81" s="50"/>
      <c r="CL81" s="50"/>
      <c r="CM81" s="50"/>
      <c r="CN81" s="50"/>
      <c r="CO81" s="50"/>
      <c r="CP81" s="50"/>
      <c r="CQ81" s="50"/>
      <c r="CR81" s="50"/>
      <c r="CS81" s="50"/>
      <c r="CT81" s="50"/>
      <c r="CU81" s="50"/>
      <c r="CV81" s="50"/>
      <c r="CW81" s="50"/>
      <c r="CX81" s="50"/>
      <c r="CY81" s="50"/>
      <c r="CZ81" s="50"/>
      <c r="DA81" s="50"/>
      <c r="DB81" s="50"/>
      <c r="DC81" s="50"/>
      <c r="DD81" s="50"/>
      <c r="DE81" s="50"/>
      <c r="DF81" s="50"/>
      <c r="DG81" s="50"/>
      <c r="DH81" s="50"/>
      <c r="DI81" s="50"/>
      <c r="DJ81" s="50"/>
      <c r="DK81" s="50"/>
      <c r="DL81" s="50"/>
      <c r="DM81" s="50"/>
      <c r="DN81" s="50"/>
      <c r="DO81" s="50"/>
      <c r="DP81" s="50"/>
      <c r="DQ81" s="50"/>
      <c r="DR81" s="50"/>
      <c r="DS81" s="50"/>
      <c r="DT81" s="50"/>
      <c r="DU81" s="50"/>
      <c r="DV81" s="50"/>
      <c r="DW81" s="50"/>
      <c r="DX81" s="50"/>
      <c r="DY81" s="50"/>
      <c r="DZ81" s="50"/>
      <c r="EA81" s="50"/>
      <c r="EB81" s="50"/>
      <c r="EC81" s="50"/>
      <c r="ED81" s="50"/>
      <c r="EE81" s="50"/>
      <c r="EF81" s="50"/>
      <c r="EG81" s="50"/>
      <c r="EH81" s="50"/>
      <c r="EI81" s="50"/>
      <c r="EJ81" s="50"/>
      <c r="EK81" s="50"/>
      <c r="EL81" s="50"/>
      <c r="EM81" s="50"/>
      <c r="EN81" s="50"/>
      <c r="EO81" s="50"/>
      <c r="EP81" s="50"/>
      <c r="EQ81" s="50"/>
      <c r="ER81" s="50"/>
      <c r="ES81" s="50"/>
      <c r="ET81" s="50"/>
      <c r="EU81" s="50"/>
      <c r="EV81" s="50"/>
      <c r="EW81" s="50"/>
      <c r="EX81" s="50"/>
      <c r="EY81" s="50"/>
      <c r="EZ81" s="50"/>
      <c r="FA81" s="50"/>
      <c r="FB81" s="50"/>
      <c r="FC81" s="50"/>
      <c r="FD81" s="50"/>
      <c r="FE81" s="50"/>
      <c r="FF81" s="50"/>
      <c r="FG81" s="50"/>
      <c r="FH81" s="50"/>
      <c r="FI81" s="50"/>
      <c r="FJ81" s="50"/>
      <c r="FK81" s="50"/>
      <c r="FL81" s="50"/>
      <c r="FM81" s="50"/>
      <c r="FN81" s="50"/>
      <c r="FO81" s="50"/>
      <c r="FP81" s="50"/>
      <c r="FQ81" s="50"/>
      <c r="FR81" s="50"/>
      <c r="FS81" s="50"/>
      <c r="FT81" s="50"/>
      <c r="FU81" s="50"/>
      <c r="FV81" s="50"/>
      <c r="FW81" s="50"/>
      <c r="FX81" s="50"/>
      <c r="FY81" s="50"/>
      <c r="FZ81" s="50"/>
      <c r="GA81" s="50"/>
      <c r="GB81" s="50"/>
      <c r="GC81" s="50"/>
      <c r="GD81" s="50"/>
      <c r="GE81" s="50"/>
      <c r="GF81" s="50"/>
      <c r="GG81" s="50"/>
      <c r="GH81" s="50"/>
      <c r="GI81" s="50"/>
      <c r="GJ81" s="50"/>
      <c r="GK81" s="50"/>
      <c r="GL81" s="50"/>
      <c r="GM81" s="50"/>
      <c r="GN81" s="50"/>
      <c r="GO81" s="50"/>
      <c r="GP81" s="50"/>
      <c r="GQ81" s="50"/>
      <c r="GR81" s="50"/>
      <c r="GS81" s="50"/>
    </row>
    <row r="82" spans="1:201" hidden="1" x14ac:dyDescent="0.25">
      <c r="A82" s="14" t="s">
        <v>178</v>
      </c>
      <c r="B82" s="43"/>
      <c r="C82" s="43">
        <f>C62</f>
        <v>75</v>
      </c>
      <c r="D82" s="404">
        <f>F82/C82</f>
        <v>8</v>
      </c>
      <c r="E82" s="43">
        <f>E62</f>
        <v>3</v>
      </c>
      <c r="F82" s="43">
        <f>F62</f>
        <v>600</v>
      </c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  <c r="AX82" s="50"/>
      <c r="AY82" s="50"/>
      <c r="AZ82" s="50"/>
      <c r="BA82" s="50"/>
      <c r="BB82" s="50"/>
      <c r="BC82" s="50"/>
      <c r="BD82" s="50"/>
      <c r="BE82" s="50"/>
      <c r="BF82" s="50"/>
      <c r="BG82" s="50"/>
      <c r="BH82" s="50"/>
      <c r="BI82" s="50"/>
      <c r="BJ82" s="50"/>
      <c r="BK82" s="50"/>
      <c r="BL82" s="50"/>
      <c r="BM82" s="50"/>
      <c r="BN82" s="50"/>
      <c r="BO82" s="50"/>
      <c r="BP82" s="50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0"/>
      <c r="CS82" s="50"/>
      <c r="CT82" s="50"/>
      <c r="CU82" s="50"/>
      <c r="CV82" s="50"/>
      <c r="CW82" s="50"/>
      <c r="CX82" s="50"/>
      <c r="CY82" s="50"/>
      <c r="CZ82" s="50"/>
      <c r="DA82" s="50"/>
      <c r="DB82" s="50"/>
      <c r="DC82" s="50"/>
      <c r="DD82" s="50"/>
      <c r="DE82" s="50"/>
      <c r="DF82" s="50"/>
      <c r="DG82" s="50"/>
      <c r="DH82" s="50"/>
      <c r="DI82" s="50"/>
      <c r="DJ82" s="50"/>
      <c r="DK82" s="50"/>
      <c r="DL82" s="50"/>
      <c r="DM82" s="50"/>
      <c r="DN82" s="50"/>
      <c r="DO82" s="50"/>
      <c r="DP82" s="50"/>
      <c r="DQ82" s="50"/>
      <c r="DR82" s="50"/>
      <c r="DS82" s="50"/>
      <c r="DT82" s="50"/>
      <c r="DU82" s="50"/>
      <c r="DV82" s="50"/>
      <c r="DW82" s="50"/>
      <c r="DX82" s="50"/>
      <c r="DY82" s="50"/>
      <c r="DZ82" s="50"/>
      <c r="EA82" s="50"/>
      <c r="EB82" s="50"/>
      <c r="EC82" s="50"/>
      <c r="ED82" s="50"/>
      <c r="EE82" s="50"/>
      <c r="EF82" s="50"/>
      <c r="EG82" s="50"/>
      <c r="EH82" s="50"/>
      <c r="EI82" s="50"/>
      <c r="EJ82" s="50"/>
      <c r="EK82" s="50"/>
      <c r="EL82" s="50"/>
      <c r="EM82" s="50"/>
      <c r="EN82" s="50"/>
      <c r="EO82" s="50"/>
      <c r="EP82" s="50"/>
      <c r="EQ82" s="50"/>
      <c r="ER82" s="50"/>
      <c r="ES82" s="50"/>
      <c r="ET82" s="50"/>
      <c r="EU82" s="50"/>
      <c r="EV82" s="50"/>
      <c r="EW82" s="50"/>
      <c r="EX82" s="50"/>
      <c r="EY82" s="50"/>
      <c r="EZ82" s="50"/>
      <c r="FA82" s="50"/>
      <c r="FB82" s="50"/>
      <c r="FC82" s="50"/>
      <c r="FD82" s="50"/>
      <c r="FE82" s="50"/>
      <c r="FF82" s="50"/>
      <c r="FG82" s="50"/>
      <c r="FH82" s="50"/>
      <c r="FI82" s="50"/>
      <c r="FJ82" s="50"/>
      <c r="FK82" s="50"/>
      <c r="FL82" s="50"/>
      <c r="FM82" s="50"/>
      <c r="FN82" s="50"/>
      <c r="FO82" s="50"/>
      <c r="FP82" s="50"/>
      <c r="FQ82" s="50"/>
      <c r="FR82" s="50"/>
      <c r="FS82" s="50"/>
      <c r="FT82" s="50"/>
      <c r="FU82" s="50"/>
      <c r="FV82" s="50"/>
      <c r="FW82" s="50"/>
      <c r="FX82" s="50"/>
      <c r="FY82" s="50"/>
      <c r="FZ82" s="50"/>
      <c r="GA82" s="50"/>
      <c r="GB82" s="50"/>
      <c r="GC82" s="50"/>
      <c r="GD82" s="50"/>
      <c r="GE82" s="50"/>
      <c r="GF82" s="50"/>
      <c r="GG82" s="50"/>
      <c r="GH82" s="50"/>
      <c r="GI82" s="50"/>
      <c r="GJ82" s="50"/>
      <c r="GK82" s="50"/>
      <c r="GL82" s="50"/>
      <c r="GM82" s="50"/>
      <c r="GN82" s="50"/>
      <c r="GO82" s="50"/>
      <c r="GP82" s="50"/>
      <c r="GQ82" s="50"/>
      <c r="GR82" s="50"/>
      <c r="GS82" s="50"/>
    </row>
    <row r="83" spans="1:201" hidden="1" x14ac:dyDescent="0.25">
      <c r="A83" s="14" t="s">
        <v>13</v>
      </c>
      <c r="B83" s="43"/>
      <c r="C83" s="43"/>
      <c r="D83" s="404"/>
      <c r="E83" s="43"/>
      <c r="F83" s="43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  <c r="AX83" s="50"/>
      <c r="AY83" s="50"/>
      <c r="AZ83" s="50"/>
      <c r="BA83" s="50"/>
      <c r="BB83" s="50"/>
      <c r="BC83" s="50"/>
      <c r="BD83" s="50"/>
      <c r="BE83" s="50"/>
      <c r="BF83" s="50"/>
      <c r="BG83" s="50"/>
      <c r="BH83" s="50"/>
      <c r="BI83" s="50"/>
      <c r="BJ83" s="50"/>
      <c r="BK83" s="50"/>
      <c r="BL83" s="50"/>
      <c r="BM83" s="50"/>
      <c r="BN83" s="50"/>
      <c r="BO83" s="50"/>
      <c r="BP83" s="50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0"/>
      <c r="CS83" s="50"/>
      <c r="CT83" s="50"/>
      <c r="CU83" s="50"/>
      <c r="CV83" s="50"/>
      <c r="CW83" s="50"/>
      <c r="CX83" s="50"/>
      <c r="CY83" s="50"/>
      <c r="CZ83" s="50"/>
      <c r="DA83" s="50"/>
      <c r="DB83" s="50"/>
      <c r="DC83" s="50"/>
      <c r="DD83" s="50"/>
      <c r="DE83" s="50"/>
      <c r="DF83" s="50"/>
      <c r="DG83" s="50"/>
      <c r="DH83" s="50"/>
      <c r="DI83" s="50"/>
      <c r="DJ83" s="50"/>
      <c r="DK83" s="50"/>
      <c r="DL83" s="50"/>
      <c r="DM83" s="50"/>
      <c r="DN83" s="50"/>
      <c r="DO83" s="50"/>
      <c r="DP83" s="50"/>
      <c r="DQ83" s="50"/>
      <c r="DR83" s="50"/>
      <c r="DS83" s="50"/>
      <c r="DT83" s="50"/>
      <c r="DU83" s="50"/>
      <c r="DV83" s="50"/>
      <c r="DW83" s="50"/>
      <c r="DX83" s="50"/>
      <c r="DY83" s="50"/>
      <c r="DZ83" s="50"/>
      <c r="EA83" s="50"/>
      <c r="EB83" s="50"/>
      <c r="EC83" s="50"/>
      <c r="ED83" s="50"/>
      <c r="EE83" s="50"/>
      <c r="EF83" s="50"/>
      <c r="EG83" s="50"/>
      <c r="EH83" s="50"/>
      <c r="EI83" s="50"/>
      <c r="EJ83" s="50"/>
      <c r="EK83" s="50"/>
      <c r="EL83" s="50"/>
      <c r="EM83" s="50"/>
      <c r="EN83" s="50"/>
      <c r="EO83" s="50"/>
      <c r="EP83" s="50"/>
      <c r="EQ83" s="50"/>
      <c r="ER83" s="50"/>
      <c r="ES83" s="50"/>
      <c r="ET83" s="50"/>
      <c r="EU83" s="50"/>
      <c r="EV83" s="50"/>
      <c r="EW83" s="50"/>
      <c r="EX83" s="50"/>
      <c r="EY83" s="50"/>
      <c r="EZ83" s="50"/>
      <c r="FA83" s="50"/>
      <c r="FB83" s="50"/>
      <c r="FC83" s="50"/>
      <c r="FD83" s="50"/>
      <c r="FE83" s="50"/>
      <c r="FF83" s="50"/>
      <c r="FG83" s="50"/>
      <c r="FH83" s="50"/>
      <c r="FI83" s="50"/>
      <c r="FJ83" s="50"/>
      <c r="FK83" s="50"/>
      <c r="FL83" s="50"/>
      <c r="FM83" s="50"/>
      <c r="FN83" s="50"/>
      <c r="FO83" s="50"/>
      <c r="FP83" s="50"/>
      <c r="FQ83" s="50"/>
      <c r="FR83" s="50"/>
      <c r="FS83" s="50"/>
      <c r="FT83" s="50"/>
      <c r="FU83" s="50"/>
      <c r="FV83" s="50"/>
      <c r="FW83" s="50"/>
      <c r="FX83" s="50"/>
      <c r="FY83" s="50"/>
      <c r="FZ83" s="50"/>
      <c r="GA83" s="50"/>
      <c r="GB83" s="50"/>
      <c r="GC83" s="50"/>
      <c r="GD83" s="50"/>
      <c r="GE83" s="50"/>
      <c r="GF83" s="50"/>
      <c r="GG83" s="50"/>
      <c r="GH83" s="50"/>
      <c r="GI83" s="50"/>
      <c r="GJ83" s="50"/>
      <c r="GK83" s="50"/>
      <c r="GL83" s="50"/>
      <c r="GM83" s="50"/>
      <c r="GN83" s="50"/>
      <c r="GO83" s="50"/>
      <c r="GP83" s="50"/>
      <c r="GQ83" s="50"/>
      <c r="GR83" s="50"/>
      <c r="GS83" s="50"/>
    </row>
    <row r="84" spans="1:201" hidden="1" x14ac:dyDescent="0.25">
      <c r="A84" s="374" t="s">
        <v>179</v>
      </c>
      <c r="B84" s="43"/>
      <c r="C84" s="43">
        <f>C63</f>
        <v>75</v>
      </c>
      <c r="D84" s="404">
        <f>F84/C84</f>
        <v>8</v>
      </c>
      <c r="E84" s="43">
        <f>E63</f>
        <v>3</v>
      </c>
      <c r="F84" s="43">
        <f>F63</f>
        <v>600</v>
      </c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  <c r="AX84" s="50"/>
      <c r="AY84" s="50"/>
      <c r="AZ84" s="50"/>
      <c r="BA84" s="50"/>
      <c r="BB84" s="50"/>
      <c r="BC84" s="50"/>
      <c r="BD84" s="50"/>
      <c r="BE84" s="50"/>
      <c r="BF84" s="50"/>
      <c r="BG84" s="50"/>
      <c r="BH84" s="50"/>
      <c r="BI84" s="50"/>
      <c r="BJ84" s="50"/>
      <c r="BK84" s="50"/>
      <c r="BL84" s="50"/>
      <c r="BM84" s="50"/>
      <c r="BN84" s="50"/>
      <c r="BO84" s="50"/>
      <c r="BP84" s="50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0"/>
      <c r="CS84" s="50"/>
      <c r="CT84" s="50"/>
      <c r="CU84" s="50"/>
      <c r="CV84" s="50"/>
      <c r="CW84" s="50"/>
      <c r="CX84" s="50"/>
      <c r="CY84" s="50"/>
      <c r="CZ84" s="50"/>
      <c r="DA84" s="50"/>
      <c r="DB84" s="50"/>
      <c r="DC84" s="50"/>
      <c r="DD84" s="50"/>
      <c r="DE84" s="50"/>
      <c r="DF84" s="50"/>
      <c r="DG84" s="50"/>
      <c r="DH84" s="50"/>
      <c r="DI84" s="50"/>
      <c r="DJ84" s="50"/>
      <c r="DK84" s="50"/>
      <c r="DL84" s="50"/>
      <c r="DM84" s="50"/>
      <c r="DN84" s="50"/>
      <c r="DO84" s="50"/>
      <c r="DP84" s="50"/>
      <c r="DQ84" s="50"/>
      <c r="DR84" s="50"/>
      <c r="DS84" s="50"/>
      <c r="DT84" s="50"/>
      <c r="DU84" s="50"/>
      <c r="DV84" s="50"/>
      <c r="DW84" s="50"/>
      <c r="DX84" s="50"/>
      <c r="DY84" s="50"/>
      <c r="DZ84" s="50"/>
      <c r="EA84" s="50"/>
      <c r="EB84" s="50"/>
      <c r="EC84" s="50"/>
      <c r="ED84" s="50"/>
      <c r="EE84" s="50"/>
      <c r="EF84" s="50"/>
      <c r="EG84" s="50"/>
      <c r="EH84" s="50"/>
      <c r="EI84" s="50"/>
      <c r="EJ84" s="50"/>
      <c r="EK84" s="50"/>
      <c r="EL84" s="50"/>
      <c r="EM84" s="50"/>
      <c r="EN84" s="50"/>
      <c r="EO84" s="50"/>
      <c r="EP84" s="50"/>
      <c r="EQ84" s="50"/>
      <c r="ER84" s="50"/>
      <c r="ES84" s="50"/>
      <c r="ET84" s="50"/>
      <c r="EU84" s="50"/>
      <c r="EV84" s="50"/>
      <c r="EW84" s="50"/>
      <c r="EX84" s="50"/>
      <c r="EY84" s="50"/>
      <c r="EZ84" s="50"/>
      <c r="FA84" s="50"/>
      <c r="FB84" s="50"/>
      <c r="FC84" s="50"/>
      <c r="FD84" s="50"/>
      <c r="FE84" s="50"/>
      <c r="FF84" s="50"/>
      <c r="FG84" s="50"/>
      <c r="FH84" s="50"/>
      <c r="FI84" s="50"/>
      <c r="FJ84" s="50"/>
      <c r="FK84" s="50"/>
      <c r="FL84" s="50"/>
      <c r="FM84" s="50"/>
      <c r="FN84" s="50"/>
      <c r="FO84" s="50"/>
      <c r="FP84" s="50"/>
      <c r="FQ84" s="50"/>
      <c r="FR84" s="50"/>
      <c r="FS84" s="50"/>
      <c r="FT84" s="50"/>
      <c r="FU84" s="50"/>
      <c r="FV84" s="50"/>
      <c r="FW84" s="50"/>
      <c r="FX84" s="50"/>
      <c r="FY84" s="50"/>
      <c r="FZ84" s="50"/>
      <c r="GA84" s="50"/>
      <c r="GB84" s="50"/>
      <c r="GC84" s="50"/>
      <c r="GD84" s="50"/>
      <c r="GE84" s="50"/>
      <c r="GF84" s="50"/>
      <c r="GG84" s="50"/>
      <c r="GH84" s="50"/>
      <c r="GI84" s="50"/>
      <c r="GJ84" s="50"/>
      <c r="GK84" s="50"/>
      <c r="GL84" s="50"/>
      <c r="GM84" s="50"/>
      <c r="GN84" s="50"/>
      <c r="GO84" s="50"/>
      <c r="GP84" s="50"/>
      <c r="GQ84" s="50"/>
      <c r="GR84" s="50"/>
      <c r="GS84" s="50"/>
    </row>
    <row r="85" spans="1:201" ht="28.5" hidden="1" x14ac:dyDescent="0.25">
      <c r="A85" s="375" t="s">
        <v>277</v>
      </c>
      <c r="B85" s="46"/>
      <c r="C85" s="46">
        <f>C64</f>
        <v>185</v>
      </c>
      <c r="D85" s="156">
        <f>F85/C85</f>
        <v>8.5945945945945947</v>
      </c>
      <c r="E85" s="46">
        <f>E64</f>
        <v>6</v>
      </c>
      <c r="F85" s="46">
        <f>F64</f>
        <v>1590</v>
      </c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</row>
    <row r="86" spans="1:201" ht="30" hidden="1" x14ac:dyDescent="0.25">
      <c r="A86" s="376" t="s">
        <v>278</v>
      </c>
      <c r="B86" s="377"/>
      <c r="C86" s="377"/>
      <c r="D86" s="377"/>
      <c r="E86" s="377"/>
      <c r="F86" s="377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  <c r="AX86" s="50"/>
      <c r="AY86" s="50"/>
      <c r="AZ86" s="50"/>
      <c r="BA86" s="50"/>
      <c r="BB86" s="50"/>
      <c r="BC86" s="50"/>
      <c r="BD86" s="50"/>
      <c r="BE86" s="50"/>
      <c r="BF86" s="50"/>
      <c r="BG86" s="50"/>
      <c r="BH86" s="50"/>
      <c r="BI86" s="50"/>
      <c r="BJ86" s="50"/>
      <c r="BK86" s="50"/>
      <c r="BL86" s="50"/>
      <c r="BM86" s="50"/>
      <c r="BN86" s="50"/>
      <c r="BO86" s="50"/>
      <c r="BP86" s="50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0"/>
      <c r="CS86" s="50"/>
      <c r="CT86" s="50"/>
      <c r="CU86" s="50"/>
      <c r="CV86" s="50"/>
      <c r="CW86" s="50"/>
      <c r="CX86" s="50"/>
      <c r="CY86" s="50"/>
      <c r="CZ86" s="50"/>
      <c r="DA86" s="50"/>
      <c r="DB86" s="50"/>
      <c r="DC86" s="50"/>
      <c r="DD86" s="50"/>
      <c r="DE86" s="50"/>
      <c r="DF86" s="50"/>
      <c r="DG86" s="50"/>
      <c r="DH86" s="50"/>
      <c r="DI86" s="50"/>
      <c r="DJ86" s="50"/>
      <c r="DK86" s="50"/>
      <c r="DL86" s="50"/>
      <c r="DM86" s="50"/>
      <c r="DN86" s="50"/>
      <c r="DO86" s="50"/>
      <c r="DP86" s="50"/>
      <c r="DQ86" s="50"/>
      <c r="DR86" s="50"/>
      <c r="DS86" s="50"/>
      <c r="DT86" s="50"/>
      <c r="DU86" s="50"/>
      <c r="DV86" s="50"/>
      <c r="DW86" s="50"/>
      <c r="DX86" s="50"/>
      <c r="DY86" s="50"/>
      <c r="DZ86" s="50"/>
      <c r="EA86" s="50"/>
      <c r="EB86" s="50"/>
      <c r="EC86" s="50"/>
      <c r="ED86" s="50"/>
      <c r="EE86" s="50"/>
      <c r="EF86" s="50"/>
      <c r="EG86" s="50"/>
      <c r="EH86" s="50"/>
      <c r="EI86" s="50"/>
      <c r="EJ86" s="50"/>
      <c r="EK86" s="50"/>
      <c r="EL86" s="50"/>
      <c r="EM86" s="50"/>
      <c r="EN86" s="50"/>
      <c r="EO86" s="50"/>
      <c r="EP86" s="50"/>
      <c r="EQ86" s="50"/>
      <c r="ER86" s="50"/>
      <c r="ES86" s="50"/>
      <c r="ET86" s="50"/>
      <c r="EU86" s="50"/>
      <c r="EV86" s="50"/>
      <c r="EW86" s="50"/>
      <c r="EX86" s="50"/>
      <c r="EY86" s="50"/>
      <c r="EZ86" s="50"/>
      <c r="FA86" s="50"/>
      <c r="FB86" s="50"/>
      <c r="FC86" s="50"/>
      <c r="FD86" s="50"/>
      <c r="FE86" s="50"/>
      <c r="FF86" s="50"/>
      <c r="FG86" s="50"/>
      <c r="FH86" s="50"/>
      <c r="FI86" s="50"/>
      <c r="FJ86" s="50"/>
      <c r="FK86" s="50"/>
      <c r="FL86" s="50"/>
      <c r="FM86" s="50"/>
      <c r="FN86" s="50"/>
      <c r="FO86" s="50"/>
      <c r="FP86" s="50"/>
      <c r="FQ86" s="50"/>
      <c r="FR86" s="50"/>
      <c r="FS86" s="50"/>
      <c r="FT86" s="50"/>
      <c r="FU86" s="50"/>
      <c r="FV86" s="50"/>
      <c r="FW86" s="50"/>
      <c r="FX86" s="50"/>
      <c r="FY86" s="50"/>
      <c r="FZ86" s="50"/>
      <c r="GA86" s="50"/>
      <c r="GB86" s="50"/>
      <c r="GC86" s="50"/>
      <c r="GD86" s="50"/>
      <c r="GE86" s="50"/>
      <c r="GF86" s="50"/>
      <c r="GG86" s="50"/>
      <c r="GH86" s="50"/>
      <c r="GI86" s="50"/>
      <c r="GJ86" s="50"/>
      <c r="GK86" s="50"/>
      <c r="GL86" s="50"/>
      <c r="GM86" s="50"/>
      <c r="GN86" s="50"/>
      <c r="GO86" s="50"/>
      <c r="GP86" s="50"/>
      <c r="GQ86" s="50"/>
      <c r="GR86" s="50"/>
      <c r="GS86" s="50"/>
    </row>
    <row r="87" spans="1:201" ht="31.5" hidden="1" x14ac:dyDescent="0.25">
      <c r="A87" s="335" t="s">
        <v>234</v>
      </c>
      <c r="B87" s="377"/>
      <c r="C87" s="377"/>
      <c r="D87" s="377"/>
      <c r="E87" s="377"/>
      <c r="F87" s="377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</row>
    <row r="88" spans="1:201" ht="31.5" hidden="1" x14ac:dyDescent="0.25">
      <c r="A88" s="335" t="s">
        <v>235</v>
      </c>
      <c r="B88" s="377"/>
      <c r="C88" s="377"/>
      <c r="D88" s="377"/>
      <c r="E88" s="377"/>
      <c r="F88" s="377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  <c r="AX88" s="50"/>
      <c r="AY88" s="50"/>
      <c r="AZ88" s="50"/>
      <c r="BA88" s="50"/>
      <c r="BB88" s="50"/>
      <c r="BC88" s="50"/>
      <c r="BD88" s="50"/>
      <c r="BE88" s="50"/>
      <c r="BF88" s="50"/>
      <c r="BG88" s="50"/>
      <c r="BH88" s="50"/>
      <c r="BI88" s="50"/>
      <c r="BJ88" s="50"/>
      <c r="BK88" s="50"/>
      <c r="BL88" s="50"/>
      <c r="BM88" s="50"/>
      <c r="BN88" s="50"/>
      <c r="BO88" s="50"/>
      <c r="BP88" s="50"/>
      <c r="BQ88" s="50"/>
      <c r="BR88" s="50"/>
      <c r="BS88" s="50"/>
      <c r="BT88" s="50"/>
      <c r="BU88" s="50"/>
      <c r="BV88" s="50"/>
      <c r="BW88" s="50"/>
      <c r="BX88" s="50"/>
      <c r="BY88" s="50"/>
      <c r="BZ88" s="50"/>
      <c r="CA88" s="50"/>
      <c r="CB88" s="50"/>
      <c r="CC88" s="50"/>
      <c r="CD88" s="50"/>
      <c r="CE88" s="50"/>
      <c r="CF88" s="50"/>
      <c r="CG88" s="50"/>
      <c r="CH88" s="50"/>
      <c r="CI88" s="50"/>
      <c r="CJ88" s="50"/>
      <c r="CK88" s="50"/>
      <c r="CL88" s="50"/>
      <c r="CM88" s="50"/>
      <c r="CN88" s="50"/>
      <c r="CO88" s="50"/>
      <c r="CP88" s="50"/>
      <c r="CQ88" s="50"/>
      <c r="CR88" s="50"/>
      <c r="CS88" s="50"/>
      <c r="CT88" s="50"/>
      <c r="CU88" s="50"/>
      <c r="CV88" s="50"/>
      <c r="CW88" s="50"/>
      <c r="CX88" s="50"/>
      <c r="CY88" s="50"/>
      <c r="CZ88" s="50"/>
      <c r="DA88" s="50"/>
      <c r="DB88" s="50"/>
      <c r="DC88" s="50"/>
      <c r="DD88" s="50"/>
      <c r="DE88" s="50"/>
      <c r="DF88" s="50"/>
      <c r="DG88" s="50"/>
      <c r="DH88" s="50"/>
      <c r="DI88" s="50"/>
      <c r="DJ88" s="50"/>
      <c r="DK88" s="50"/>
      <c r="DL88" s="50"/>
      <c r="DM88" s="50"/>
      <c r="DN88" s="50"/>
      <c r="DO88" s="50"/>
      <c r="DP88" s="50"/>
      <c r="DQ88" s="50"/>
      <c r="DR88" s="50"/>
      <c r="DS88" s="50"/>
      <c r="DT88" s="50"/>
      <c r="DU88" s="50"/>
      <c r="DV88" s="50"/>
      <c r="DW88" s="50"/>
      <c r="DX88" s="50"/>
      <c r="DY88" s="50"/>
      <c r="DZ88" s="50"/>
      <c r="EA88" s="50"/>
      <c r="EB88" s="50"/>
      <c r="EC88" s="50"/>
      <c r="ED88" s="50"/>
      <c r="EE88" s="50"/>
      <c r="EF88" s="50"/>
      <c r="EG88" s="50"/>
      <c r="EH88" s="50"/>
      <c r="EI88" s="50"/>
      <c r="EJ88" s="50"/>
      <c r="EK88" s="50"/>
      <c r="EL88" s="50"/>
      <c r="EM88" s="50"/>
      <c r="EN88" s="50"/>
      <c r="EO88" s="50"/>
      <c r="EP88" s="50"/>
      <c r="EQ88" s="50"/>
      <c r="ER88" s="50"/>
      <c r="ES88" s="50"/>
      <c r="ET88" s="50"/>
      <c r="EU88" s="50"/>
      <c r="EV88" s="50"/>
      <c r="EW88" s="50"/>
      <c r="EX88" s="50"/>
      <c r="EY88" s="50"/>
      <c r="EZ88" s="50"/>
      <c r="FA88" s="50"/>
      <c r="FB88" s="50"/>
      <c r="FC88" s="50"/>
      <c r="FD88" s="50"/>
      <c r="FE88" s="50"/>
      <c r="FF88" s="50"/>
      <c r="FG88" s="50"/>
      <c r="FH88" s="50"/>
      <c r="FI88" s="50"/>
      <c r="FJ88" s="50"/>
      <c r="FK88" s="50"/>
      <c r="FL88" s="50"/>
      <c r="FM88" s="50"/>
      <c r="FN88" s="50"/>
      <c r="FO88" s="50"/>
      <c r="FP88" s="50"/>
      <c r="FQ88" s="50"/>
      <c r="FR88" s="50"/>
      <c r="FS88" s="50"/>
      <c r="FT88" s="50"/>
      <c r="FU88" s="50"/>
      <c r="FV88" s="50"/>
      <c r="FW88" s="50"/>
      <c r="FX88" s="50"/>
      <c r="FY88" s="50"/>
      <c r="FZ88" s="50"/>
      <c r="GA88" s="50"/>
      <c r="GB88" s="50"/>
      <c r="GC88" s="50"/>
      <c r="GD88" s="50"/>
      <c r="GE88" s="50"/>
      <c r="GF88" s="50"/>
      <c r="GG88" s="50"/>
      <c r="GH88" s="50"/>
      <c r="GI88" s="50"/>
      <c r="GJ88" s="50"/>
      <c r="GK88" s="50"/>
      <c r="GL88" s="50"/>
      <c r="GM88" s="50"/>
      <c r="GN88" s="50"/>
      <c r="GO88" s="50"/>
      <c r="GP88" s="50"/>
      <c r="GQ88" s="50"/>
      <c r="GR88" s="50"/>
      <c r="GS88" s="50"/>
    </row>
    <row r="89" spans="1:201" ht="15.75" hidden="1" x14ac:dyDescent="0.25">
      <c r="A89" s="335" t="s">
        <v>292</v>
      </c>
      <c r="B89" s="377"/>
      <c r="C89" s="377"/>
      <c r="D89" s="377"/>
      <c r="E89" s="377"/>
      <c r="F89" s="377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  <c r="AX89" s="50"/>
      <c r="AY89" s="50"/>
      <c r="AZ89" s="50"/>
      <c r="BA89" s="50"/>
      <c r="BB89" s="50"/>
      <c r="BC89" s="50"/>
      <c r="BD89" s="50"/>
      <c r="BE89" s="50"/>
      <c r="BF89" s="50"/>
      <c r="BG89" s="50"/>
      <c r="BH89" s="50"/>
      <c r="BI89" s="50"/>
      <c r="BJ89" s="50"/>
      <c r="BK89" s="50"/>
      <c r="BL89" s="50"/>
      <c r="BM89" s="50"/>
      <c r="BN89" s="50"/>
      <c r="BO89" s="50"/>
      <c r="BP89" s="50"/>
      <c r="BQ89" s="50"/>
      <c r="BR89" s="50"/>
      <c r="BS89" s="50"/>
      <c r="BT89" s="50"/>
      <c r="BU89" s="50"/>
      <c r="BV89" s="50"/>
      <c r="BW89" s="50"/>
      <c r="BX89" s="50"/>
      <c r="BY89" s="50"/>
      <c r="BZ89" s="50"/>
      <c r="CA89" s="50"/>
      <c r="CB89" s="50"/>
      <c r="CC89" s="50"/>
      <c r="CD89" s="50"/>
      <c r="CE89" s="50"/>
      <c r="CF89" s="50"/>
      <c r="CG89" s="50"/>
      <c r="CH89" s="50"/>
      <c r="CI89" s="50"/>
      <c r="CJ89" s="50"/>
      <c r="CK89" s="50"/>
      <c r="CL89" s="50"/>
      <c r="CM89" s="50"/>
      <c r="CN89" s="50"/>
      <c r="CO89" s="50"/>
      <c r="CP89" s="50"/>
      <c r="CQ89" s="50"/>
      <c r="CR89" s="50"/>
      <c r="CS89" s="50"/>
      <c r="CT89" s="50"/>
      <c r="CU89" s="50"/>
      <c r="CV89" s="50"/>
      <c r="CW89" s="50"/>
      <c r="CX89" s="50"/>
      <c r="CY89" s="50"/>
      <c r="CZ89" s="50"/>
      <c r="DA89" s="50"/>
      <c r="DB89" s="50"/>
      <c r="DC89" s="50"/>
      <c r="DD89" s="50"/>
      <c r="DE89" s="50"/>
      <c r="DF89" s="50"/>
      <c r="DG89" s="50"/>
      <c r="DH89" s="50"/>
      <c r="DI89" s="50"/>
      <c r="DJ89" s="50"/>
      <c r="DK89" s="50"/>
      <c r="DL89" s="50"/>
      <c r="DM89" s="50"/>
      <c r="DN89" s="50"/>
      <c r="DO89" s="50"/>
      <c r="DP89" s="50"/>
      <c r="DQ89" s="50"/>
      <c r="DR89" s="50"/>
      <c r="DS89" s="50"/>
      <c r="DT89" s="50"/>
      <c r="DU89" s="50"/>
      <c r="DV89" s="50"/>
      <c r="DW89" s="50"/>
      <c r="DX89" s="50"/>
      <c r="DY89" s="50"/>
      <c r="DZ89" s="50"/>
      <c r="EA89" s="50"/>
      <c r="EB89" s="50"/>
      <c r="EC89" s="50"/>
      <c r="ED89" s="50"/>
      <c r="EE89" s="50"/>
      <c r="EF89" s="50"/>
      <c r="EG89" s="50"/>
      <c r="EH89" s="50"/>
      <c r="EI89" s="50"/>
      <c r="EJ89" s="50"/>
      <c r="EK89" s="50"/>
      <c r="EL89" s="50"/>
      <c r="EM89" s="50"/>
      <c r="EN89" s="50"/>
      <c r="EO89" s="50"/>
      <c r="EP89" s="50"/>
      <c r="EQ89" s="50"/>
      <c r="ER89" s="50"/>
      <c r="ES89" s="50"/>
      <c r="ET89" s="50"/>
      <c r="EU89" s="50"/>
      <c r="EV89" s="50"/>
      <c r="EW89" s="50"/>
      <c r="EX89" s="50"/>
      <c r="EY89" s="50"/>
      <c r="EZ89" s="50"/>
      <c r="FA89" s="50"/>
      <c r="FB89" s="50"/>
      <c r="FC89" s="50"/>
      <c r="FD89" s="50"/>
      <c r="FE89" s="50"/>
      <c r="FF89" s="50"/>
      <c r="FG89" s="50"/>
      <c r="FH89" s="50"/>
      <c r="FI89" s="50"/>
      <c r="FJ89" s="50"/>
      <c r="FK89" s="50"/>
      <c r="FL89" s="50"/>
      <c r="FM89" s="50"/>
      <c r="FN89" s="50"/>
      <c r="FO89" s="50"/>
      <c r="FP89" s="50"/>
      <c r="FQ89" s="50"/>
      <c r="FR89" s="50"/>
      <c r="FS89" s="50"/>
      <c r="FT89" s="50"/>
      <c r="FU89" s="50"/>
      <c r="FV89" s="50"/>
      <c r="FW89" s="50"/>
      <c r="FX89" s="50"/>
      <c r="FY89" s="50"/>
      <c r="FZ89" s="50"/>
      <c r="GA89" s="50"/>
      <c r="GB89" s="50"/>
      <c r="GC89" s="50"/>
      <c r="GD89" s="50"/>
      <c r="GE89" s="50"/>
      <c r="GF89" s="50"/>
      <c r="GG89" s="50"/>
      <c r="GH89" s="50"/>
      <c r="GI89" s="50"/>
      <c r="GJ89" s="50"/>
      <c r="GK89" s="50"/>
      <c r="GL89" s="50"/>
      <c r="GM89" s="50"/>
      <c r="GN89" s="50"/>
      <c r="GO89" s="50"/>
      <c r="GP89" s="50"/>
      <c r="GQ89" s="50"/>
      <c r="GR89" s="50"/>
      <c r="GS89" s="50"/>
    </row>
    <row r="90" spans="1:201" ht="15.75" hidden="1" x14ac:dyDescent="0.25">
      <c r="A90" s="276" t="s">
        <v>190</v>
      </c>
      <c r="B90" s="377"/>
      <c r="C90" s="377"/>
      <c r="D90" s="377"/>
      <c r="E90" s="377"/>
      <c r="F90" s="377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  <c r="AX90" s="50"/>
      <c r="AY90" s="50"/>
      <c r="AZ90" s="50"/>
      <c r="BA90" s="50"/>
      <c r="BB90" s="50"/>
      <c r="BC90" s="50"/>
      <c r="BD90" s="50"/>
      <c r="BE90" s="50"/>
      <c r="BF90" s="50"/>
      <c r="BG90" s="50"/>
      <c r="BH90" s="50"/>
      <c r="BI90" s="50"/>
      <c r="BJ90" s="50"/>
      <c r="BK90" s="50"/>
      <c r="BL90" s="50"/>
      <c r="BM90" s="50"/>
      <c r="BN90" s="50"/>
      <c r="BO90" s="50"/>
      <c r="BP90" s="50"/>
      <c r="BQ90" s="50"/>
      <c r="BR90" s="50"/>
      <c r="BS90" s="50"/>
      <c r="BT90" s="50"/>
      <c r="BU90" s="50"/>
      <c r="BV90" s="50"/>
      <c r="BW90" s="50"/>
      <c r="BX90" s="50"/>
      <c r="BY90" s="50"/>
      <c r="BZ90" s="50"/>
      <c r="CA90" s="50"/>
      <c r="CB90" s="50"/>
      <c r="CC90" s="50"/>
      <c r="CD90" s="50"/>
      <c r="CE90" s="50"/>
      <c r="CF90" s="50"/>
      <c r="CG90" s="50"/>
      <c r="CH90" s="50"/>
      <c r="CI90" s="50"/>
      <c r="CJ90" s="50"/>
      <c r="CK90" s="50"/>
      <c r="CL90" s="50"/>
      <c r="CM90" s="50"/>
      <c r="CN90" s="50"/>
      <c r="CO90" s="50"/>
      <c r="CP90" s="50"/>
      <c r="CQ90" s="50"/>
      <c r="CR90" s="50"/>
      <c r="CS90" s="50"/>
      <c r="CT90" s="50"/>
      <c r="CU90" s="50"/>
      <c r="CV90" s="50"/>
      <c r="CW90" s="50"/>
      <c r="CX90" s="50"/>
      <c r="CY90" s="50"/>
      <c r="CZ90" s="50"/>
      <c r="DA90" s="50"/>
      <c r="DB90" s="50"/>
      <c r="DC90" s="50"/>
      <c r="DD90" s="50"/>
      <c r="DE90" s="50"/>
      <c r="DF90" s="50"/>
      <c r="DG90" s="50"/>
      <c r="DH90" s="50"/>
      <c r="DI90" s="50"/>
      <c r="DJ90" s="50"/>
      <c r="DK90" s="50"/>
      <c r="DL90" s="50"/>
      <c r="DM90" s="50"/>
      <c r="DN90" s="50"/>
      <c r="DO90" s="50"/>
      <c r="DP90" s="50"/>
      <c r="DQ90" s="50"/>
      <c r="DR90" s="50"/>
      <c r="DS90" s="50"/>
      <c r="DT90" s="50"/>
      <c r="DU90" s="50"/>
      <c r="DV90" s="50"/>
      <c r="DW90" s="50"/>
      <c r="DX90" s="50"/>
      <c r="DY90" s="50"/>
      <c r="DZ90" s="50"/>
      <c r="EA90" s="50"/>
      <c r="EB90" s="50"/>
      <c r="EC90" s="50"/>
      <c r="ED90" s="50"/>
      <c r="EE90" s="50"/>
      <c r="EF90" s="50"/>
      <c r="EG90" s="50"/>
      <c r="EH90" s="50"/>
      <c r="EI90" s="50"/>
      <c r="EJ90" s="50"/>
      <c r="EK90" s="50"/>
      <c r="EL90" s="50"/>
      <c r="EM90" s="50"/>
      <c r="EN90" s="50"/>
      <c r="EO90" s="50"/>
      <c r="EP90" s="50"/>
      <c r="EQ90" s="50"/>
      <c r="ER90" s="50"/>
      <c r="ES90" s="50"/>
      <c r="ET90" s="50"/>
      <c r="EU90" s="50"/>
      <c r="EV90" s="50"/>
      <c r="EW90" s="50"/>
      <c r="EX90" s="50"/>
      <c r="EY90" s="50"/>
      <c r="EZ90" s="50"/>
      <c r="FA90" s="50"/>
      <c r="FB90" s="50"/>
      <c r="FC90" s="50"/>
      <c r="FD90" s="50"/>
      <c r="FE90" s="50"/>
      <c r="FF90" s="50"/>
      <c r="FG90" s="50"/>
      <c r="FH90" s="50"/>
      <c r="FI90" s="50"/>
      <c r="FJ90" s="50"/>
      <c r="FK90" s="50"/>
      <c r="FL90" s="50"/>
      <c r="FM90" s="50"/>
      <c r="FN90" s="50"/>
      <c r="FO90" s="50"/>
      <c r="FP90" s="50"/>
      <c r="FQ90" s="50"/>
      <c r="FR90" s="50"/>
      <c r="FS90" s="50"/>
      <c r="FT90" s="50"/>
      <c r="FU90" s="50"/>
      <c r="FV90" s="50"/>
      <c r="FW90" s="50"/>
      <c r="FX90" s="50"/>
      <c r="FY90" s="50"/>
      <c r="FZ90" s="50"/>
      <c r="GA90" s="50"/>
      <c r="GB90" s="50"/>
      <c r="GC90" s="50"/>
      <c r="GD90" s="50"/>
      <c r="GE90" s="50"/>
      <c r="GF90" s="50"/>
      <c r="GG90" s="50"/>
      <c r="GH90" s="50"/>
      <c r="GI90" s="50"/>
      <c r="GJ90" s="50"/>
      <c r="GK90" s="50"/>
      <c r="GL90" s="50"/>
      <c r="GM90" s="50"/>
      <c r="GN90" s="50"/>
      <c r="GO90" s="50"/>
      <c r="GP90" s="50"/>
      <c r="GQ90" s="50"/>
      <c r="GR90" s="50"/>
      <c r="GS90" s="50"/>
    </row>
    <row r="91" spans="1:201" ht="15.75" hidden="1" x14ac:dyDescent="0.25">
      <c r="A91" s="382" t="s">
        <v>252</v>
      </c>
      <c r="B91" s="43"/>
      <c r="C91" s="43">
        <f t="shared" ref="C91:C96" si="0">C65</f>
        <v>840</v>
      </c>
      <c r="D91" s="313"/>
      <c r="E91" s="43"/>
      <c r="F91" s="377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  <c r="AX91" s="50"/>
      <c r="AY91" s="50"/>
      <c r="AZ91" s="50"/>
      <c r="BA91" s="50"/>
      <c r="BB91" s="50"/>
      <c r="BC91" s="50"/>
      <c r="BD91" s="50"/>
      <c r="BE91" s="50"/>
      <c r="BF91" s="50"/>
      <c r="BG91" s="50"/>
      <c r="BH91" s="50"/>
      <c r="BI91" s="50"/>
      <c r="BJ91" s="50"/>
      <c r="BK91" s="50"/>
      <c r="BL91" s="50"/>
      <c r="BM91" s="50"/>
      <c r="BN91" s="50"/>
      <c r="BO91" s="50"/>
      <c r="BP91" s="50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0"/>
      <c r="CS91" s="50"/>
      <c r="CT91" s="50"/>
      <c r="CU91" s="50"/>
      <c r="CV91" s="50"/>
      <c r="CW91" s="50"/>
      <c r="CX91" s="50"/>
      <c r="CY91" s="50"/>
      <c r="CZ91" s="50"/>
      <c r="DA91" s="50"/>
      <c r="DB91" s="50"/>
      <c r="DC91" s="50"/>
      <c r="DD91" s="50"/>
      <c r="DE91" s="50"/>
      <c r="DF91" s="50"/>
      <c r="DG91" s="50"/>
      <c r="DH91" s="50"/>
      <c r="DI91" s="50"/>
      <c r="DJ91" s="50"/>
      <c r="DK91" s="50"/>
      <c r="DL91" s="50"/>
      <c r="DM91" s="50"/>
      <c r="DN91" s="50"/>
      <c r="DO91" s="50"/>
      <c r="DP91" s="50"/>
      <c r="DQ91" s="50"/>
      <c r="DR91" s="50"/>
      <c r="DS91" s="50"/>
      <c r="DT91" s="50"/>
      <c r="DU91" s="50"/>
      <c r="DV91" s="50"/>
      <c r="DW91" s="50"/>
      <c r="DX91" s="50"/>
      <c r="DY91" s="50"/>
      <c r="DZ91" s="50"/>
      <c r="EA91" s="50"/>
      <c r="EB91" s="50"/>
      <c r="EC91" s="50"/>
      <c r="ED91" s="50"/>
      <c r="EE91" s="50"/>
      <c r="EF91" s="50"/>
      <c r="EG91" s="50"/>
      <c r="EH91" s="50"/>
      <c r="EI91" s="50"/>
      <c r="EJ91" s="50"/>
      <c r="EK91" s="50"/>
      <c r="EL91" s="50"/>
      <c r="EM91" s="50"/>
      <c r="EN91" s="50"/>
      <c r="EO91" s="50"/>
      <c r="EP91" s="50"/>
      <c r="EQ91" s="50"/>
      <c r="ER91" s="50"/>
      <c r="ES91" s="50"/>
      <c r="ET91" s="50"/>
      <c r="EU91" s="50"/>
      <c r="EV91" s="50"/>
      <c r="EW91" s="50"/>
      <c r="EX91" s="50"/>
      <c r="EY91" s="50"/>
      <c r="EZ91" s="50"/>
      <c r="FA91" s="50"/>
      <c r="FB91" s="50"/>
      <c r="FC91" s="50"/>
      <c r="FD91" s="50"/>
      <c r="FE91" s="50"/>
      <c r="FF91" s="50"/>
      <c r="FG91" s="50"/>
      <c r="FH91" s="50"/>
      <c r="FI91" s="50"/>
      <c r="FJ91" s="50"/>
      <c r="FK91" s="50"/>
      <c r="FL91" s="50"/>
      <c r="FM91" s="50"/>
      <c r="FN91" s="50"/>
      <c r="FO91" s="50"/>
      <c r="FP91" s="50"/>
      <c r="FQ91" s="50"/>
      <c r="FR91" s="50"/>
      <c r="FS91" s="50"/>
      <c r="FT91" s="50"/>
      <c r="FU91" s="50"/>
      <c r="FV91" s="50"/>
      <c r="FW91" s="50"/>
      <c r="FX91" s="50"/>
      <c r="FY91" s="50"/>
      <c r="FZ91" s="50"/>
      <c r="GA91" s="50"/>
      <c r="GB91" s="50"/>
      <c r="GC91" s="50"/>
      <c r="GD91" s="50"/>
      <c r="GE91" s="50"/>
      <c r="GF91" s="50"/>
      <c r="GG91" s="50"/>
      <c r="GH91" s="50"/>
      <c r="GI91" s="50"/>
      <c r="GJ91" s="50"/>
      <c r="GK91" s="50"/>
      <c r="GL91" s="50"/>
      <c r="GM91" s="50"/>
      <c r="GN91" s="50"/>
      <c r="GO91" s="50"/>
      <c r="GP91" s="50"/>
      <c r="GQ91" s="50"/>
      <c r="GR91" s="50"/>
      <c r="GS91" s="50"/>
    </row>
    <row r="92" spans="1:201" ht="15.75" hidden="1" x14ac:dyDescent="0.25">
      <c r="A92" s="353" t="s">
        <v>247</v>
      </c>
      <c r="B92" s="43"/>
      <c r="C92" s="43">
        <f t="shared" si="0"/>
        <v>838</v>
      </c>
      <c r="D92" s="43"/>
      <c r="E92" s="43"/>
      <c r="F92" s="377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  <c r="AX92" s="50"/>
      <c r="AY92" s="50"/>
      <c r="AZ92" s="50"/>
      <c r="BA92" s="50"/>
      <c r="BB92" s="50"/>
      <c r="BC92" s="50"/>
      <c r="BD92" s="50"/>
      <c r="BE92" s="50"/>
      <c r="BF92" s="50"/>
      <c r="BG92" s="50"/>
      <c r="BH92" s="50"/>
      <c r="BI92" s="50"/>
      <c r="BJ92" s="50"/>
      <c r="BK92" s="50"/>
      <c r="BL92" s="50"/>
      <c r="BM92" s="50"/>
      <c r="BN92" s="50"/>
      <c r="BO92" s="50"/>
      <c r="BP92" s="50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0"/>
      <c r="CS92" s="50"/>
      <c r="CT92" s="50"/>
      <c r="CU92" s="50"/>
      <c r="CV92" s="50"/>
      <c r="CW92" s="50"/>
      <c r="CX92" s="50"/>
      <c r="CY92" s="50"/>
      <c r="CZ92" s="50"/>
      <c r="DA92" s="50"/>
      <c r="DB92" s="50"/>
      <c r="DC92" s="50"/>
      <c r="DD92" s="50"/>
      <c r="DE92" s="50"/>
      <c r="DF92" s="50"/>
      <c r="DG92" s="50"/>
      <c r="DH92" s="50"/>
      <c r="DI92" s="50"/>
      <c r="DJ92" s="50"/>
      <c r="DK92" s="50"/>
      <c r="DL92" s="50"/>
      <c r="DM92" s="50"/>
      <c r="DN92" s="50"/>
      <c r="DO92" s="50"/>
      <c r="DP92" s="50"/>
      <c r="DQ92" s="50"/>
      <c r="DR92" s="50"/>
      <c r="DS92" s="50"/>
      <c r="DT92" s="50"/>
      <c r="DU92" s="50"/>
      <c r="DV92" s="50"/>
      <c r="DW92" s="50"/>
      <c r="DX92" s="50"/>
      <c r="DY92" s="50"/>
      <c r="DZ92" s="50"/>
      <c r="EA92" s="50"/>
      <c r="EB92" s="50"/>
      <c r="EC92" s="50"/>
      <c r="ED92" s="50"/>
      <c r="EE92" s="50"/>
      <c r="EF92" s="50"/>
      <c r="EG92" s="50"/>
      <c r="EH92" s="50"/>
      <c r="EI92" s="50"/>
      <c r="EJ92" s="50"/>
      <c r="EK92" s="50"/>
      <c r="EL92" s="50"/>
      <c r="EM92" s="50"/>
      <c r="EN92" s="50"/>
      <c r="EO92" s="50"/>
      <c r="EP92" s="50"/>
      <c r="EQ92" s="50"/>
      <c r="ER92" s="50"/>
      <c r="ES92" s="50"/>
      <c r="ET92" s="50"/>
      <c r="EU92" s="50"/>
      <c r="EV92" s="50"/>
      <c r="EW92" s="50"/>
      <c r="EX92" s="50"/>
      <c r="EY92" s="50"/>
      <c r="EZ92" s="50"/>
      <c r="FA92" s="50"/>
      <c r="FB92" s="50"/>
      <c r="FC92" s="50"/>
      <c r="FD92" s="50"/>
      <c r="FE92" s="50"/>
      <c r="FF92" s="50"/>
      <c r="FG92" s="50"/>
      <c r="FH92" s="50"/>
      <c r="FI92" s="50"/>
      <c r="FJ92" s="50"/>
      <c r="FK92" s="50"/>
      <c r="FL92" s="50"/>
      <c r="FM92" s="50"/>
      <c r="FN92" s="50"/>
      <c r="FO92" s="50"/>
      <c r="FP92" s="50"/>
      <c r="FQ92" s="50"/>
      <c r="FR92" s="50"/>
      <c r="FS92" s="50"/>
      <c r="FT92" s="50"/>
      <c r="FU92" s="50"/>
      <c r="FV92" s="50"/>
      <c r="FW92" s="50"/>
      <c r="FX92" s="50"/>
      <c r="FY92" s="50"/>
      <c r="FZ92" s="50"/>
      <c r="GA92" s="50"/>
      <c r="GB92" s="50"/>
      <c r="GC92" s="50"/>
      <c r="GD92" s="50"/>
      <c r="GE92" s="50"/>
      <c r="GF92" s="50"/>
      <c r="GG92" s="50"/>
      <c r="GH92" s="50"/>
      <c r="GI92" s="50"/>
      <c r="GJ92" s="50"/>
      <c r="GK92" s="50"/>
      <c r="GL92" s="50"/>
      <c r="GM92" s="50"/>
      <c r="GN92" s="50"/>
      <c r="GO92" s="50"/>
      <c r="GP92" s="50"/>
      <c r="GQ92" s="50"/>
      <c r="GR92" s="50"/>
      <c r="GS92" s="50"/>
    </row>
    <row r="93" spans="1:201" ht="15.75" hidden="1" x14ac:dyDescent="0.25">
      <c r="A93" s="354" t="s">
        <v>248</v>
      </c>
      <c r="B93" s="43"/>
      <c r="C93" s="43">
        <f t="shared" si="0"/>
        <v>838</v>
      </c>
      <c r="D93" s="43"/>
      <c r="E93" s="43"/>
      <c r="F93" s="377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/>
      <c r="BA93" s="50"/>
      <c r="BB93" s="50"/>
      <c r="BC93" s="50"/>
      <c r="BD93" s="50"/>
      <c r="BE93" s="50"/>
      <c r="BF93" s="50"/>
      <c r="BG93" s="50"/>
      <c r="BH93" s="50"/>
      <c r="BI93" s="50"/>
      <c r="BJ93" s="50"/>
      <c r="BK93" s="50"/>
      <c r="BL93" s="50"/>
      <c r="BM93" s="50"/>
      <c r="BN93" s="50"/>
      <c r="BO93" s="50"/>
      <c r="BP93" s="50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0"/>
      <c r="CS93" s="50"/>
      <c r="CT93" s="50"/>
      <c r="CU93" s="50"/>
      <c r="CV93" s="50"/>
      <c r="CW93" s="50"/>
      <c r="CX93" s="50"/>
      <c r="CY93" s="50"/>
      <c r="CZ93" s="50"/>
      <c r="DA93" s="50"/>
      <c r="DB93" s="50"/>
      <c r="DC93" s="50"/>
      <c r="DD93" s="50"/>
      <c r="DE93" s="50"/>
      <c r="DF93" s="50"/>
      <c r="DG93" s="50"/>
      <c r="DH93" s="50"/>
      <c r="DI93" s="50"/>
      <c r="DJ93" s="50"/>
      <c r="DK93" s="50"/>
      <c r="DL93" s="50"/>
      <c r="DM93" s="50"/>
      <c r="DN93" s="50"/>
      <c r="DO93" s="50"/>
      <c r="DP93" s="50"/>
      <c r="DQ93" s="50"/>
      <c r="DR93" s="50"/>
      <c r="DS93" s="50"/>
      <c r="DT93" s="50"/>
      <c r="DU93" s="50"/>
      <c r="DV93" s="50"/>
      <c r="DW93" s="50"/>
      <c r="DX93" s="50"/>
      <c r="DY93" s="50"/>
      <c r="DZ93" s="50"/>
      <c r="EA93" s="50"/>
      <c r="EB93" s="50"/>
      <c r="EC93" s="50"/>
      <c r="ED93" s="50"/>
      <c r="EE93" s="50"/>
      <c r="EF93" s="50"/>
      <c r="EG93" s="50"/>
      <c r="EH93" s="50"/>
      <c r="EI93" s="50"/>
      <c r="EJ93" s="50"/>
      <c r="EK93" s="50"/>
      <c r="EL93" s="50"/>
      <c r="EM93" s="50"/>
      <c r="EN93" s="50"/>
      <c r="EO93" s="50"/>
      <c r="EP93" s="50"/>
      <c r="EQ93" s="50"/>
      <c r="ER93" s="50"/>
      <c r="ES93" s="50"/>
      <c r="ET93" s="50"/>
      <c r="EU93" s="50"/>
      <c r="EV93" s="50"/>
      <c r="EW93" s="50"/>
      <c r="EX93" s="50"/>
      <c r="EY93" s="50"/>
      <c r="EZ93" s="50"/>
      <c r="FA93" s="50"/>
      <c r="FB93" s="50"/>
      <c r="FC93" s="50"/>
      <c r="FD93" s="50"/>
      <c r="FE93" s="50"/>
      <c r="FF93" s="50"/>
      <c r="FG93" s="50"/>
      <c r="FH93" s="50"/>
      <c r="FI93" s="50"/>
      <c r="FJ93" s="50"/>
      <c r="FK93" s="50"/>
      <c r="FL93" s="50"/>
      <c r="FM93" s="50"/>
      <c r="FN93" s="50"/>
      <c r="FO93" s="50"/>
      <c r="FP93" s="50"/>
      <c r="FQ93" s="50"/>
      <c r="FR93" s="50"/>
      <c r="FS93" s="50"/>
      <c r="FT93" s="50"/>
      <c r="FU93" s="50"/>
      <c r="FV93" s="50"/>
      <c r="FW93" s="50"/>
      <c r="FX93" s="50"/>
      <c r="FY93" s="50"/>
      <c r="FZ93" s="50"/>
      <c r="GA93" s="50"/>
      <c r="GB93" s="50"/>
      <c r="GC93" s="50"/>
      <c r="GD93" s="50"/>
      <c r="GE93" s="50"/>
      <c r="GF93" s="50"/>
      <c r="GG93" s="50"/>
      <c r="GH93" s="50"/>
      <c r="GI93" s="50"/>
      <c r="GJ93" s="50"/>
      <c r="GK93" s="50"/>
      <c r="GL93" s="50"/>
      <c r="GM93" s="50"/>
      <c r="GN93" s="50"/>
      <c r="GO93" s="50"/>
      <c r="GP93" s="50"/>
      <c r="GQ93" s="50"/>
      <c r="GR93" s="50"/>
      <c r="GS93" s="50"/>
    </row>
    <row r="94" spans="1:201" ht="15.75" hidden="1" x14ac:dyDescent="0.25">
      <c r="A94" s="353" t="s">
        <v>249</v>
      </c>
      <c r="B94" s="43"/>
      <c r="C94" s="43">
        <f t="shared" si="0"/>
        <v>2</v>
      </c>
      <c r="D94" s="43"/>
      <c r="E94" s="43"/>
      <c r="F94" s="377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  <c r="AX94" s="50"/>
      <c r="AY94" s="50"/>
      <c r="AZ94" s="50"/>
      <c r="BA94" s="50"/>
      <c r="BB94" s="50"/>
      <c r="BC94" s="50"/>
      <c r="BD94" s="50"/>
      <c r="BE94" s="50"/>
      <c r="BF94" s="50"/>
      <c r="BG94" s="50"/>
      <c r="BH94" s="50"/>
      <c r="BI94" s="50"/>
      <c r="BJ94" s="50"/>
      <c r="BK94" s="50"/>
      <c r="BL94" s="50"/>
      <c r="BM94" s="50"/>
      <c r="BN94" s="50"/>
      <c r="BO94" s="50"/>
      <c r="BP94" s="50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0"/>
      <c r="CS94" s="50"/>
      <c r="CT94" s="50"/>
      <c r="CU94" s="50"/>
      <c r="CV94" s="50"/>
      <c r="CW94" s="50"/>
      <c r="CX94" s="50"/>
      <c r="CY94" s="50"/>
      <c r="CZ94" s="50"/>
      <c r="DA94" s="50"/>
      <c r="DB94" s="50"/>
      <c r="DC94" s="50"/>
      <c r="DD94" s="50"/>
      <c r="DE94" s="50"/>
      <c r="DF94" s="50"/>
      <c r="DG94" s="50"/>
      <c r="DH94" s="50"/>
      <c r="DI94" s="50"/>
      <c r="DJ94" s="50"/>
      <c r="DK94" s="50"/>
      <c r="DL94" s="50"/>
      <c r="DM94" s="50"/>
      <c r="DN94" s="50"/>
      <c r="DO94" s="50"/>
      <c r="DP94" s="50"/>
      <c r="DQ94" s="50"/>
      <c r="DR94" s="50"/>
      <c r="DS94" s="50"/>
      <c r="DT94" s="50"/>
      <c r="DU94" s="50"/>
      <c r="DV94" s="50"/>
      <c r="DW94" s="50"/>
      <c r="DX94" s="50"/>
      <c r="DY94" s="50"/>
      <c r="DZ94" s="50"/>
      <c r="EA94" s="50"/>
      <c r="EB94" s="50"/>
      <c r="EC94" s="50"/>
      <c r="ED94" s="50"/>
      <c r="EE94" s="50"/>
      <c r="EF94" s="50"/>
      <c r="EG94" s="50"/>
      <c r="EH94" s="50"/>
      <c r="EI94" s="50"/>
      <c r="EJ94" s="50"/>
      <c r="EK94" s="50"/>
      <c r="EL94" s="50"/>
      <c r="EM94" s="50"/>
      <c r="EN94" s="50"/>
      <c r="EO94" s="50"/>
      <c r="EP94" s="50"/>
      <c r="EQ94" s="50"/>
      <c r="ER94" s="50"/>
      <c r="ES94" s="50"/>
      <c r="ET94" s="50"/>
      <c r="EU94" s="50"/>
      <c r="EV94" s="50"/>
      <c r="EW94" s="50"/>
      <c r="EX94" s="50"/>
      <c r="EY94" s="50"/>
      <c r="EZ94" s="50"/>
      <c r="FA94" s="50"/>
      <c r="FB94" s="50"/>
      <c r="FC94" s="50"/>
      <c r="FD94" s="50"/>
      <c r="FE94" s="50"/>
      <c r="FF94" s="50"/>
      <c r="FG94" s="50"/>
      <c r="FH94" s="50"/>
      <c r="FI94" s="50"/>
      <c r="FJ94" s="50"/>
      <c r="FK94" s="50"/>
      <c r="FL94" s="50"/>
      <c r="FM94" s="50"/>
      <c r="FN94" s="50"/>
      <c r="FO94" s="50"/>
      <c r="FP94" s="50"/>
      <c r="FQ94" s="50"/>
      <c r="FR94" s="50"/>
      <c r="FS94" s="50"/>
      <c r="FT94" s="50"/>
      <c r="FU94" s="50"/>
      <c r="FV94" s="50"/>
      <c r="FW94" s="50"/>
      <c r="FX94" s="50"/>
      <c r="FY94" s="50"/>
      <c r="FZ94" s="50"/>
      <c r="GA94" s="50"/>
      <c r="GB94" s="50"/>
      <c r="GC94" s="50"/>
      <c r="GD94" s="50"/>
      <c r="GE94" s="50"/>
      <c r="GF94" s="50"/>
      <c r="GG94" s="50"/>
      <c r="GH94" s="50"/>
      <c r="GI94" s="50"/>
      <c r="GJ94" s="50"/>
      <c r="GK94" s="50"/>
      <c r="GL94" s="50"/>
      <c r="GM94" s="50"/>
      <c r="GN94" s="50"/>
      <c r="GO94" s="50"/>
      <c r="GP94" s="50"/>
      <c r="GQ94" s="50"/>
      <c r="GR94" s="50"/>
      <c r="GS94" s="50"/>
    </row>
    <row r="95" spans="1:201" ht="31.5" hidden="1" x14ac:dyDescent="0.25">
      <c r="A95" s="355" t="s">
        <v>250</v>
      </c>
      <c r="B95" s="43"/>
      <c r="C95" s="43">
        <f t="shared" si="0"/>
        <v>2</v>
      </c>
      <c r="D95" s="43"/>
      <c r="E95" s="43"/>
      <c r="F95" s="377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50"/>
      <c r="CU95" s="50"/>
      <c r="CV95" s="50"/>
      <c r="CW95" s="50"/>
      <c r="CX95" s="50"/>
      <c r="CY95" s="50"/>
      <c r="CZ95" s="50"/>
      <c r="DA95" s="50"/>
      <c r="DB95" s="50"/>
      <c r="DC95" s="50"/>
      <c r="DD95" s="50"/>
      <c r="DE95" s="50"/>
      <c r="DF95" s="50"/>
      <c r="DG95" s="50"/>
      <c r="DH95" s="50"/>
      <c r="DI95" s="50"/>
      <c r="DJ95" s="50"/>
      <c r="DK95" s="50"/>
      <c r="DL95" s="50"/>
      <c r="DM95" s="50"/>
      <c r="DN95" s="50"/>
      <c r="DO95" s="50"/>
      <c r="DP95" s="50"/>
      <c r="DQ95" s="50"/>
      <c r="DR95" s="50"/>
      <c r="DS95" s="50"/>
      <c r="DT95" s="50"/>
      <c r="DU95" s="50"/>
      <c r="DV95" s="50"/>
      <c r="DW95" s="50"/>
      <c r="DX95" s="50"/>
      <c r="DY95" s="50"/>
      <c r="DZ95" s="50"/>
      <c r="EA95" s="50"/>
      <c r="EB95" s="50"/>
      <c r="EC95" s="50"/>
      <c r="ED95" s="50"/>
      <c r="EE95" s="50"/>
      <c r="EF95" s="50"/>
      <c r="EG95" s="50"/>
      <c r="EH95" s="50"/>
      <c r="EI95" s="50"/>
      <c r="EJ95" s="50"/>
      <c r="EK95" s="50"/>
      <c r="EL95" s="50"/>
      <c r="EM95" s="50"/>
      <c r="EN95" s="50"/>
      <c r="EO95" s="50"/>
      <c r="EP95" s="50"/>
      <c r="EQ95" s="50"/>
      <c r="ER95" s="50"/>
      <c r="ES95" s="50"/>
      <c r="ET95" s="50"/>
      <c r="EU95" s="50"/>
      <c r="EV95" s="50"/>
      <c r="EW95" s="50"/>
      <c r="EX95" s="50"/>
      <c r="EY95" s="50"/>
      <c r="EZ95" s="50"/>
      <c r="FA95" s="50"/>
      <c r="FB95" s="50"/>
      <c r="FC95" s="50"/>
      <c r="FD95" s="50"/>
      <c r="FE95" s="50"/>
      <c r="FF95" s="50"/>
      <c r="FG95" s="50"/>
      <c r="FH95" s="50"/>
      <c r="FI95" s="50"/>
      <c r="FJ95" s="50"/>
      <c r="FK95" s="50"/>
      <c r="FL95" s="50"/>
      <c r="FM95" s="50"/>
      <c r="FN95" s="50"/>
      <c r="FO95" s="50"/>
      <c r="FP95" s="50"/>
      <c r="FQ95" s="50"/>
      <c r="FR95" s="50"/>
      <c r="FS95" s="50"/>
      <c r="FT95" s="50"/>
      <c r="FU95" s="50"/>
      <c r="FV95" s="50"/>
      <c r="FW95" s="50"/>
      <c r="FX95" s="50"/>
      <c r="FY95" s="50"/>
      <c r="FZ95" s="50"/>
      <c r="GA95" s="50"/>
      <c r="GB95" s="50"/>
      <c r="GC95" s="50"/>
      <c r="GD95" s="50"/>
      <c r="GE95" s="50"/>
      <c r="GF95" s="50"/>
      <c r="GG95" s="50"/>
      <c r="GH95" s="50"/>
      <c r="GI95" s="50"/>
      <c r="GJ95" s="50"/>
      <c r="GK95" s="50"/>
      <c r="GL95" s="50"/>
      <c r="GM95" s="50"/>
      <c r="GN95" s="50"/>
      <c r="GO95" s="50"/>
      <c r="GP95" s="50"/>
      <c r="GQ95" s="50"/>
      <c r="GR95" s="50"/>
      <c r="GS95" s="50"/>
    </row>
    <row r="96" spans="1:201" ht="16.5" hidden="1" thickBot="1" x14ac:dyDescent="0.3">
      <c r="A96" s="384" t="s">
        <v>251</v>
      </c>
      <c r="B96" s="378"/>
      <c r="C96" s="378">
        <f t="shared" si="0"/>
        <v>0</v>
      </c>
      <c r="D96" s="378"/>
      <c r="E96" s="378"/>
      <c r="F96" s="378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  <c r="AX96" s="50"/>
      <c r="AY96" s="50"/>
      <c r="AZ96" s="50"/>
      <c r="BA96" s="50"/>
      <c r="BB96" s="50"/>
      <c r="BC96" s="50"/>
      <c r="BD96" s="50"/>
      <c r="BE96" s="50"/>
      <c r="BF96" s="50"/>
      <c r="BG96" s="50"/>
      <c r="BH96" s="50"/>
      <c r="BI96" s="50"/>
      <c r="BJ96" s="50"/>
      <c r="BK96" s="50"/>
      <c r="BL96" s="50"/>
      <c r="BM96" s="50"/>
      <c r="BN96" s="50"/>
      <c r="BO96" s="50"/>
      <c r="BP96" s="50"/>
      <c r="BQ96" s="50"/>
      <c r="BR96" s="50"/>
      <c r="BS96" s="50"/>
      <c r="BT96" s="50"/>
      <c r="BU96" s="50"/>
      <c r="BV96" s="50"/>
      <c r="BW96" s="50"/>
      <c r="BX96" s="50"/>
      <c r="BY96" s="50"/>
      <c r="BZ96" s="50"/>
      <c r="CA96" s="50"/>
      <c r="CB96" s="50"/>
      <c r="CC96" s="50"/>
      <c r="CD96" s="50"/>
      <c r="CE96" s="50"/>
      <c r="CF96" s="50"/>
      <c r="CG96" s="50"/>
      <c r="CH96" s="50"/>
      <c r="CI96" s="50"/>
      <c r="CJ96" s="50"/>
      <c r="CK96" s="50"/>
      <c r="CL96" s="50"/>
      <c r="CM96" s="50"/>
      <c r="CN96" s="50"/>
      <c r="CO96" s="50"/>
      <c r="CP96" s="50"/>
      <c r="CQ96" s="50"/>
      <c r="CR96" s="50"/>
      <c r="CS96" s="50"/>
      <c r="CT96" s="50"/>
      <c r="CU96" s="50"/>
      <c r="CV96" s="50"/>
      <c r="CW96" s="50"/>
      <c r="CX96" s="50"/>
      <c r="CY96" s="50"/>
      <c r="CZ96" s="50"/>
      <c r="DA96" s="50"/>
      <c r="DB96" s="50"/>
      <c r="DC96" s="50"/>
      <c r="DD96" s="50"/>
      <c r="DE96" s="50"/>
      <c r="DF96" s="50"/>
      <c r="DG96" s="50"/>
      <c r="DH96" s="50"/>
      <c r="DI96" s="50"/>
      <c r="DJ96" s="50"/>
      <c r="DK96" s="50"/>
      <c r="DL96" s="50"/>
      <c r="DM96" s="50"/>
      <c r="DN96" s="50"/>
      <c r="DO96" s="50"/>
      <c r="DP96" s="50"/>
      <c r="DQ96" s="50"/>
      <c r="DR96" s="50"/>
      <c r="DS96" s="50"/>
      <c r="DT96" s="50"/>
      <c r="DU96" s="50"/>
      <c r="DV96" s="50"/>
      <c r="DW96" s="50"/>
      <c r="DX96" s="50"/>
      <c r="DY96" s="50"/>
      <c r="DZ96" s="50"/>
      <c r="EA96" s="50"/>
      <c r="EB96" s="50"/>
      <c r="EC96" s="50"/>
      <c r="ED96" s="50"/>
      <c r="EE96" s="50"/>
      <c r="EF96" s="50"/>
      <c r="EG96" s="50"/>
      <c r="EH96" s="50"/>
      <c r="EI96" s="50"/>
      <c r="EJ96" s="50"/>
      <c r="EK96" s="50"/>
      <c r="EL96" s="50"/>
      <c r="EM96" s="50"/>
      <c r="EN96" s="50"/>
      <c r="EO96" s="50"/>
      <c r="EP96" s="50"/>
      <c r="EQ96" s="50"/>
      <c r="ER96" s="50"/>
      <c r="ES96" s="50"/>
      <c r="ET96" s="50"/>
      <c r="EU96" s="50"/>
      <c r="EV96" s="50"/>
      <c r="EW96" s="50"/>
      <c r="EX96" s="50"/>
      <c r="EY96" s="50"/>
      <c r="EZ96" s="50"/>
      <c r="FA96" s="50"/>
      <c r="FB96" s="50"/>
      <c r="FC96" s="50"/>
      <c r="FD96" s="50"/>
      <c r="FE96" s="50"/>
      <c r="FF96" s="50"/>
      <c r="FG96" s="50"/>
      <c r="FH96" s="50"/>
      <c r="FI96" s="50"/>
      <c r="FJ96" s="50"/>
      <c r="FK96" s="50"/>
      <c r="FL96" s="50"/>
      <c r="FM96" s="50"/>
      <c r="FN96" s="50"/>
      <c r="FO96" s="50"/>
      <c r="FP96" s="50"/>
      <c r="FQ96" s="50"/>
      <c r="FR96" s="50"/>
      <c r="FS96" s="50"/>
      <c r="FT96" s="50"/>
      <c r="FU96" s="50"/>
      <c r="FV96" s="50"/>
      <c r="FW96" s="50"/>
      <c r="FX96" s="50"/>
      <c r="FY96" s="50"/>
      <c r="FZ96" s="50"/>
      <c r="GA96" s="50"/>
      <c r="GB96" s="50"/>
      <c r="GC96" s="50"/>
      <c r="GD96" s="50"/>
      <c r="GE96" s="50"/>
      <c r="GF96" s="50"/>
      <c r="GG96" s="50"/>
      <c r="GH96" s="50"/>
      <c r="GI96" s="50"/>
      <c r="GJ96" s="50"/>
      <c r="GK96" s="50"/>
      <c r="GL96" s="50"/>
      <c r="GM96" s="50"/>
      <c r="GN96" s="50"/>
      <c r="GO96" s="50"/>
      <c r="GP96" s="50"/>
      <c r="GQ96" s="50"/>
      <c r="GR96" s="50"/>
      <c r="GS96" s="50"/>
    </row>
    <row r="97" spans="7:201" hidden="1" x14ac:dyDescent="0.25"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  <c r="AX97" s="50"/>
      <c r="AY97" s="50"/>
      <c r="AZ97" s="50"/>
      <c r="BA97" s="50"/>
      <c r="BB97" s="50"/>
      <c r="BC97" s="50"/>
      <c r="BD97" s="50"/>
      <c r="BE97" s="50"/>
      <c r="BF97" s="50"/>
      <c r="BG97" s="50"/>
      <c r="BH97" s="50"/>
      <c r="BI97" s="50"/>
      <c r="BJ97" s="50"/>
      <c r="BK97" s="50"/>
      <c r="BL97" s="50"/>
      <c r="BM97" s="50"/>
      <c r="BN97" s="50"/>
      <c r="BO97" s="50"/>
      <c r="BP97" s="50"/>
      <c r="BQ97" s="50"/>
      <c r="BR97" s="50"/>
      <c r="BS97" s="50"/>
      <c r="BT97" s="50"/>
      <c r="BU97" s="50"/>
      <c r="BV97" s="50"/>
      <c r="BW97" s="50"/>
      <c r="BX97" s="50"/>
      <c r="BY97" s="50"/>
      <c r="BZ97" s="50"/>
      <c r="CA97" s="50"/>
      <c r="CB97" s="50"/>
      <c r="CC97" s="50"/>
      <c r="CD97" s="50"/>
      <c r="CE97" s="50"/>
      <c r="CF97" s="50"/>
      <c r="CG97" s="50"/>
      <c r="CH97" s="50"/>
      <c r="CI97" s="50"/>
      <c r="CJ97" s="50"/>
      <c r="CK97" s="50"/>
      <c r="CL97" s="50"/>
      <c r="CM97" s="50"/>
      <c r="CN97" s="50"/>
      <c r="CO97" s="50"/>
      <c r="CP97" s="50"/>
      <c r="CQ97" s="50"/>
      <c r="CR97" s="50"/>
      <c r="CS97" s="50"/>
      <c r="CT97" s="50"/>
      <c r="CU97" s="50"/>
      <c r="CV97" s="50"/>
      <c r="CW97" s="50"/>
      <c r="CX97" s="50"/>
      <c r="CY97" s="50"/>
      <c r="CZ97" s="50"/>
      <c r="DA97" s="50"/>
      <c r="DB97" s="50"/>
      <c r="DC97" s="50"/>
      <c r="DD97" s="50"/>
      <c r="DE97" s="50"/>
      <c r="DF97" s="50"/>
      <c r="DG97" s="50"/>
      <c r="DH97" s="50"/>
      <c r="DI97" s="50"/>
      <c r="DJ97" s="50"/>
      <c r="DK97" s="50"/>
      <c r="DL97" s="50"/>
      <c r="DM97" s="50"/>
      <c r="DN97" s="50"/>
      <c r="DO97" s="50"/>
      <c r="DP97" s="50"/>
      <c r="DQ97" s="50"/>
      <c r="DR97" s="50"/>
      <c r="DS97" s="50"/>
      <c r="DT97" s="50"/>
      <c r="DU97" s="50"/>
      <c r="DV97" s="50"/>
      <c r="DW97" s="50"/>
      <c r="DX97" s="50"/>
      <c r="DY97" s="50"/>
      <c r="DZ97" s="50"/>
      <c r="EA97" s="50"/>
      <c r="EB97" s="50"/>
      <c r="EC97" s="50"/>
      <c r="ED97" s="50"/>
      <c r="EE97" s="50"/>
      <c r="EF97" s="50"/>
      <c r="EG97" s="50"/>
      <c r="EH97" s="50"/>
      <c r="EI97" s="50"/>
      <c r="EJ97" s="50"/>
      <c r="EK97" s="50"/>
      <c r="EL97" s="50"/>
      <c r="EM97" s="50"/>
      <c r="EN97" s="50"/>
      <c r="EO97" s="50"/>
      <c r="EP97" s="50"/>
      <c r="EQ97" s="50"/>
      <c r="ER97" s="50"/>
      <c r="ES97" s="50"/>
      <c r="ET97" s="50"/>
      <c r="EU97" s="50"/>
      <c r="EV97" s="50"/>
      <c r="EW97" s="50"/>
      <c r="EX97" s="50"/>
      <c r="EY97" s="50"/>
      <c r="EZ97" s="50"/>
      <c r="FA97" s="50"/>
      <c r="FB97" s="50"/>
      <c r="FC97" s="50"/>
      <c r="FD97" s="50"/>
      <c r="FE97" s="50"/>
      <c r="FF97" s="50"/>
      <c r="FG97" s="50"/>
      <c r="FH97" s="50"/>
      <c r="FI97" s="50"/>
      <c r="FJ97" s="50"/>
      <c r="FK97" s="50"/>
      <c r="FL97" s="50"/>
      <c r="FM97" s="50"/>
      <c r="FN97" s="50"/>
      <c r="FO97" s="50"/>
      <c r="FP97" s="50"/>
      <c r="FQ97" s="50"/>
      <c r="FR97" s="50"/>
      <c r="FS97" s="50"/>
      <c r="FT97" s="50"/>
      <c r="FU97" s="50"/>
      <c r="FV97" s="50"/>
      <c r="FW97" s="50"/>
      <c r="FX97" s="50"/>
      <c r="FY97" s="50"/>
      <c r="FZ97" s="50"/>
      <c r="GA97" s="50"/>
      <c r="GB97" s="50"/>
      <c r="GC97" s="50"/>
      <c r="GD97" s="50"/>
      <c r="GE97" s="50"/>
      <c r="GF97" s="50"/>
      <c r="GG97" s="50"/>
      <c r="GH97" s="50"/>
      <c r="GI97" s="50"/>
      <c r="GJ97" s="50"/>
      <c r="GK97" s="50"/>
      <c r="GL97" s="50"/>
      <c r="GM97" s="50"/>
      <c r="GN97" s="50"/>
      <c r="GO97" s="50"/>
      <c r="GP97" s="50"/>
      <c r="GQ97" s="50"/>
      <c r="GR97" s="50"/>
      <c r="GS97" s="50"/>
    </row>
    <row r="98" spans="7:201" hidden="1" x14ac:dyDescent="0.25"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  <c r="AX98" s="50"/>
      <c r="AY98" s="50"/>
      <c r="AZ98" s="50"/>
      <c r="BA98" s="50"/>
      <c r="BB98" s="50"/>
      <c r="BC98" s="50"/>
      <c r="BD98" s="50"/>
      <c r="BE98" s="50"/>
      <c r="BF98" s="50"/>
      <c r="BG98" s="50"/>
      <c r="BH98" s="50"/>
      <c r="BI98" s="50"/>
      <c r="BJ98" s="50"/>
      <c r="BK98" s="50"/>
      <c r="BL98" s="50"/>
      <c r="BM98" s="50"/>
      <c r="BN98" s="50"/>
      <c r="BO98" s="50"/>
      <c r="BP98" s="50"/>
      <c r="BQ98" s="50"/>
      <c r="BR98" s="50"/>
      <c r="BS98" s="50"/>
      <c r="BT98" s="50"/>
      <c r="BU98" s="50"/>
      <c r="BV98" s="50"/>
      <c r="BW98" s="50"/>
      <c r="BX98" s="50"/>
      <c r="BY98" s="50"/>
      <c r="BZ98" s="50"/>
      <c r="CA98" s="50"/>
      <c r="CB98" s="50"/>
      <c r="CC98" s="50"/>
      <c r="CD98" s="50"/>
      <c r="CE98" s="50"/>
      <c r="CF98" s="50"/>
      <c r="CG98" s="50"/>
      <c r="CH98" s="50"/>
      <c r="CI98" s="50"/>
      <c r="CJ98" s="50"/>
      <c r="CK98" s="50"/>
      <c r="CL98" s="50"/>
      <c r="CM98" s="50"/>
      <c r="CN98" s="50"/>
      <c r="CO98" s="50"/>
      <c r="CP98" s="50"/>
      <c r="CQ98" s="50"/>
      <c r="CR98" s="50"/>
      <c r="CS98" s="50"/>
      <c r="CT98" s="50"/>
      <c r="CU98" s="50"/>
      <c r="CV98" s="50"/>
      <c r="CW98" s="50"/>
      <c r="CX98" s="50"/>
      <c r="CY98" s="50"/>
      <c r="CZ98" s="50"/>
      <c r="DA98" s="50"/>
      <c r="DB98" s="50"/>
      <c r="DC98" s="50"/>
      <c r="DD98" s="50"/>
      <c r="DE98" s="50"/>
      <c r="DF98" s="50"/>
      <c r="DG98" s="50"/>
      <c r="DH98" s="50"/>
      <c r="DI98" s="50"/>
      <c r="DJ98" s="50"/>
      <c r="DK98" s="50"/>
      <c r="DL98" s="50"/>
      <c r="DM98" s="50"/>
      <c r="DN98" s="50"/>
      <c r="DO98" s="50"/>
      <c r="DP98" s="50"/>
      <c r="DQ98" s="50"/>
      <c r="DR98" s="50"/>
      <c r="DS98" s="50"/>
      <c r="DT98" s="50"/>
      <c r="DU98" s="50"/>
      <c r="DV98" s="50"/>
      <c r="DW98" s="50"/>
      <c r="DX98" s="50"/>
      <c r="DY98" s="50"/>
      <c r="DZ98" s="50"/>
      <c r="EA98" s="50"/>
      <c r="EB98" s="50"/>
      <c r="EC98" s="50"/>
      <c r="ED98" s="50"/>
      <c r="EE98" s="50"/>
      <c r="EF98" s="50"/>
      <c r="EG98" s="50"/>
      <c r="EH98" s="50"/>
      <c r="EI98" s="50"/>
      <c r="EJ98" s="50"/>
      <c r="EK98" s="50"/>
      <c r="EL98" s="50"/>
      <c r="EM98" s="50"/>
      <c r="EN98" s="50"/>
      <c r="EO98" s="50"/>
      <c r="EP98" s="50"/>
      <c r="EQ98" s="50"/>
      <c r="ER98" s="50"/>
      <c r="ES98" s="50"/>
      <c r="ET98" s="50"/>
      <c r="EU98" s="50"/>
      <c r="EV98" s="50"/>
      <c r="EW98" s="50"/>
      <c r="EX98" s="50"/>
      <c r="EY98" s="50"/>
      <c r="EZ98" s="50"/>
      <c r="FA98" s="50"/>
      <c r="FB98" s="50"/>
      <c r="FC98" s="50"/>
      <c r="FD98" s="50"/>
      <c r="FE98" s="50"/>
      <c r="FF98" s="50"/>
      <c r="FG98" s="50"/>
      <c r="FH98" s="50"/>
      <c r="FI98" s="50"/>
      <c r="FJ98" s="50"/>
      <c r="FK98" s="50"/>
      <c r="FL98" s="50"/>
      <c r="FM98" s="50"/>
      <c r="FN98" s="50"/>
      <c r="FO98" s="50"/>
      <c r="FP98" s="50"/>
      <c r="FQ98" s="50"/>
      <c r="FR98" s="50"/>
      <c r="FS98" s="50"/>
      <c r="FT98" s="50"/>
      <c r="FU98" s="50"/>
      <c r="FV98" s="50"/>
      <c r="FW98" s="50"/>
      <c r="FX98" s="50"/>
      <c r="FY98" s="50"/>
      <c r="FZ98" s="50"/>
      <c r="GA98" s="50"/>
      <c r="GB98" s="50"/>
      <c r="GC98" s="50"/>
      <c r="GD98" s="50"/>
      <c r="GE98" s="50"/>
      <c r="GF98" s="50"/>
      <c r="GG98" s="50"/>
      <c r="GH98" s="50"/>
      <c r="GI98" s="50"/>
      <c r="GJ98" s="50"/>
      <c r="GK98" s="50"/>
      <c r="GL98" s="50"/>
      <c r="GM98" s="50"/>
      <c r="GN98" s="50"/>
      <c r="GO98" s="50"/>
      <c r="GP98" s="50"/>
      <c r="GQ98" s="50"/>
      <c r="GR98" s="50"/>
      <c r="GS98" s="50"/>
    </row>
    <row r="99" spans="7:201" hidden="1" x14ac:dyDescent="0.25"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  <c r="AX99" s="50"/>
      <c r="AY99" s="50"/>
      <c r="AZ99" s="50"/>
      <c r="BA99" s="50"/>
      <c r="BB99" s="50"/>
      <c r="BC99" s="50"/>
      <c r="BD99" s="50"/>
      <c r="BE99" s="50"/>
      <c r="BF99" s="50"/>
      <c r="BG99" s="50"/>
      <c r="BH99" s="50"/>
      <c r="BI99" s="50"/>
      <c r="BJ99" s="50"/>
      <c r="BK99" s="50"/>
      <c r="BL99" s="50"/>
      <c r="BM99" s="50"/>
      <c r="BN99" s="50"/>
      <c r="BO99" s="50"/>
      <c r="BP99" s="50"/>
      <c r="BQ99" s="50"/>
      <c r="BR99" s="50"/>
      <c r="BS99" s="50"/>
      <c r="BT99" s="50"/>
      <c r="BU99" s="50"/>
      <c r="BV99" s="50"/>
      <c r="BW99" s="50"/>
      <c r="BX99" s="50"/>
      <c r="BY99" s="50"/>
      <c r="BZ99" s="50"/>
      <c r="CA99" s="50"/>
      <c r="CB99" s="50"/>
      <c r="CC99" s="50"/>
      <c r="CD99" s="50"/>
      <c r="CE99" s="50"/>
      <c r="CF99" s="50"/>
      <c r="CG99" s="50"/>
      <c r="CH99" s="50"/>
      <c r="CI99" s="50"/>
      <c r="CJ99" s="50"/>
      <c r="CK99" s="50"/>
      <c r="CL99" s="50"/>
      <c r="CM99" s="50"/>
      <c r="CN99" s="50"/>
      <c r="CO99" s="50"/>
      <c r="CP99" s="50"/>
      <c r="CQ99" s="50"/>
      <c r="CR99" s="50"/>
      <c r="CS99" s="50"/>
      <c r="CT99" s="50"/>
      <c r="CU99" s="50"/>
      <c r="CV99" s="50"/>
      <c r="CW99" s="50"/>
      <c r="CX99" s="50"/>
      <c r="CY99" s="50"/>
      <c r="CZ99" s="50"/>
      <c r="DA99" s="50"/>
      <c r="DB99" s="50"/>
      <c r="DC99" s="50"/>
      <c r="DD99" s="50"/>
      <c r="DE99" s="50"/>
      <c r="DF99" s="50"/>
      <c r="DG99" s="50"/>
      <c r="DH99" s="50"/>
      <c r="DI99" s="50"/>
      <c r="DJ99" s="50"/>
      <c r="DK99" s="50"/>
      <c r="DL99" s="50"/>
      <c r="DM99" s="50"/>
      <c r="DN99" s="50"/>
      <c r="DO99" s="50"/>
      <c r="DP99" s="50"/>
      <c r="DQ99" s="50"/>
      <c r="DR99" s="50"/>
      <c r="DS99" s="50"/>
      <c r="DT99" s="50"/>
      <c r="DU99" s="50"/>
      <c r="DV99" s="50"/>
      <c r="DW99" s="50"/>
      <c r="DX99" s="50"/>
      <c r="DY99" s="50"/>
      <c r="DZ99" s="50"/>
      <c r="EA99" s="50"/>
      <c r="EB99" s="50"/>
      <c r="EC99" s="50"/>
      <c r="ED99" s="50"/>
      <c r="EE99" s="50"/>
      <c r="EF99" s="50"/>
      <c r="EG99" s="50"/>
      <c r="EH99" s="50"/>
      <c r="EI99" s="50"/>
      <c r="EJ99" s="50"/>
      <c r="EK99" s="50"/>
      <c r="EL99" s="50"/>
      <c r="EM99" s="50"/>
      <c r="EN99" s="50"/>
      <c r="EO99" s="50"/>
      <c r="EP99" s="50"/>
      <c r="EQ99" s="50"/>
      <c r="ER99" s="50"/>
      <c r="ES99" s="50"/>
      <c r="ET99" s="50"/>
      <c r="EU99" s="50"/>
      <c r="EV99" s="50"/>
      <c r="EW99" s="50"/>
      <c r="EX99" s="50"/>
      <c r="EY99" s="50"/>
      <c r="EZ99" s="50"/>
      <c r="FA99" s="50"/>
      <c r="FB99" s="50"/>
      <c r="FC99" s="50"/>
      <c r="FD99" s="50"/>
      <c r="FE99" s="50"/>
      <c r="FF99" s="50"/>
      <c r="FG99" s="50"/>
      <c r="FH99" s="50"/>
      <c r="FI99" s="50"/>
      <c r="FJ99" s="50"/>
      <c r="FK99" s="50"/>
      <c r="FL99" s="50"/>
      <c r="FM99" s="50"/>
      <c r="FN99" s="50"/>
      <c r="FO99" s="50"/>
      <c r="FP99" s="50"/>
      <c r="FQ99" s="50"/>
      <c r="FR99" s="50"/>
      <c r="FS99" s="50"/>
      <c r="FT99" s="50"/>
      <c r="FU99" s="50"/>
      <c r="FV99" s="50"/>
      <c r="FW99" s="50"/>
      <c r="FX99" s="50"/>
      <c r="FY99" s="50"/>
      <c r="FZ99" s="50"/>
      <c r="GA99" s="50"/>
      <c r="GB99" s="50"/>
      <c r="GC99" s="50"/>
      <c r="GD99" s="50"/>
      <c r="GE99" s="50"/>
      <c r="GF99" s="50"/>
      <c r="GG99" s="50"/>
      <c r="GH99" s="50"/>
      <c r="GI99" s="50"/>
      <c r="GJ99" s="50"/>
      <c r="GK99" s="50"/>
      <c r="GL99" s="50"/>
      <c r="GM99" s="50"/>
      <c r="GN99" s="50"/>
      <c r="GO99" s="50"/>
      <c r="GP99" s="50"/>
      <c r="GQ99" s="50"/>
      <c r="GR99" s="50"/>
      <c r="GS99" s="50"/>
    </row>
    <row r="100" spans="7:201" hidden="1" x14ac:dyDescent="0.25"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  <c r="AX100" s="50"/>
      <c r="AY100" s="50"/>
      <c r="AZ100" s="50"/>
      <c r="BA100" s="50"/>
      <c r="BB100" s="50"/>
      <c r="BC100" s="50"/>
      <c r="BD100" s="50"/>
      <c r="BE100" s="50"/>
      <c r="BF100" s="50"/>
      <c r="BG100" s="50"/>
      <c r="BH100" s="50"/>
      <c r="BI100" s="50"/>
      <c r="BJ100" s="50"/>
      <c r="BK100" s="50"/>
      <c r="BL100" s="50"/>
      <c r="BM100" s="50"/>
      <c r="BN100" s="50"/>
      <c r="BO100" s="50"/>
      <c r="BP100" s="50"/>
      <c r="BQ100" s="50"/>
      <c r="BR100" s="50"/>
      <c r="BS100" s="50"/>
      <c r="BT100" s="50"/>
      <c r="BU100" s="50"/>
      <c r="BV100" s="50"/>
      <c r="BW100" s="50"/>
      <c r="BX100" s="50"/>
      <c r="BY100" s="50"/>
      <c r="BZ100" s="50"/>
      <c r="CA100" s="50"/>
      <c r="CB100" s="50"/>
      <c r="CC100" s="50"/>
      <c r="CD100" s="50"/>
      <c r="CE100" s="50"/>
      <c r="CF100" s="50"/>
      <c r="CG100" s="50"/>
      <c r="CH100" s="50"/>
      <c r="CI100" s="50"/>
      <c r="CJ100" s="50"/>
      <c r="CK100" s="50"/>
      <c r="CL100" s="50"/>
      <c r="CM100" s="50"/>
      <c r="CN100" s="50"/>
      <c r="CO100" s="50"/>
      <c r="CP100" s="50"/>
      <c r="CQ100" s="50"/>
      <c r="CR100" s="50"/>
      <c r="CS100" s="50"/>
      <c r="CT100" s="50"/>
      <c r="CU100" s="50"/>
      <c r="CV100" s="50"/>
      <c r="CW100" s="50"/>
      <c r="CX100" s="50"/>
      <c r="CY100" s="50"/>
      <c r="CZ100" s="50"/>
      <c r="DA100" s="50"/>
      <c r="DB100" s="50"/>
      <c r="DC100" s="50"/>
      <c r="DD100" s="50"/>
      <c r="DE100" s="50"/>
      <c r="DF100" s="50"/>
      <c r="DG100" s="50"/>
      <c r="DH100" s="50"/>
      <c r="DI100" s="50"/>
      <c r="DJ100" s="50"/>
      <c r="DK100" s="50"/>
      <c r="DL100" s="50"/>
      <c r="DM100" s="50"/>
      <c r="DN100" s="50"/>
      <c r="DO100" s="50"/>
      <c r="DP100" s="50"/>
      <c r="DQ100" s="50"/>
      <c r="DR100" s="50"/>
      <c r="DS100" s="50"/>
      <c r="DT100" s="50"/>
      <c r="DU100" s="50"/>
      <c r="DV100" s="50"/>
      <c r="DW100" s="50"/>
      <c r="DX100" s="50"/>
      <c r="DY100" s="50"/>
      <c r="DZ100" s="50"/>
      <c r="EA100" s="50"/>
      <c r="EB100" s="50"/>
      <c r="EC100" s="50"/>
      <c r="ED100" s="50"/>
      <c r="EE100" s="50"/>
      <c r="EF100" s="50"/>
      <c r="EG100" s="50"/>
      <c r="EH100" s="50"/>
      <c r="EI100" s="50"/>
      <c r="EJ100" s="50"/>
      <c r="EK100" s="50"/>
      <c r="EL100" s="50"/>
      <c r="EM100" s="50"/>
      <c r="EN100" s="50"/>
      <c r="EO100" s="50"/>
      <c r="EP100" s="50"/>
      <c r="EQ100" s="50"/>
      <c r="ER100" s="50"/>
      <c r="ES100" s="50"/>
      <c r="ET100" s="50"/>
      <c r="EU100" s="50"/>
      <c r="EV100" s="50"/>
      <c r="EW100" s="50"/>
      <c r="EX100" s="50"/>
      <c r="EY100" s="50"/>
      <c r="EZ100" s="50"/>
      <c r="FA100" s="50"/>
      <c r="FB100" s="50"/>
      <c r="FC100" s="50"/>
      <c r="FD100" s="50"/>
      <c r="FE100" s="50"/>
      <c r="FF100" s="50"/>
      <c r="FG100" s="50"/>
      <c r="FH100" s="50"/>
      <c r="FI100" s="50"/>
      <c r="FJ100" s="50"/>
      <c r="FK100" s="50"/>
      <c r="FL100" s="50"/>
      <c r="FM100" s="50"/>
      <c r="FN100" s="50"/>
      <c r="FO100" s="50"/>
      <c r="FP100" s="50"/>
      <c r="FQ100" s="50"/>
      <c r="FR100" s="50"/>
      <c r="FS100" s="50"/>
      <c r="FT100" s="50"/>
      <c r="FU100" s="50"/>
      <c r="FV100" s="50"/>
      <c r="FW100" s="50"/>
      <c r="FX100" s="50"/>
      <c r="FY100" s="50"/>
      <c r="FZ100" s="50"/>
      <c r="GA100" s="50"/>
      <c r="GB100" s="50"/>
      <c r="GC100" s="50"/>
      <c r="GD100" s="50"/>
      <c r="GE100" s="50"/>
      <c r="GF100" s="50"/>
      <c r="GG100" s="50"/>
      <c r="GH100" s="50"/>
      <c r="GI100" s="50"/>
      <c r="GJ100" s="50"/>
      <c r="GK100" s="50"/>
      <c r="GL100" s="50"/>
      <c r="GM100" s="50"/>
      <c r="GN100" s="50"/>
      <c r="GO100" s="50"/>
      <c r="GP100" s="50"/>
      <c r="GQ100" s="50"/>
      <c r="GR100" s="50"/>
      <c r="GS100" s="50"/>
    </row>
    <row r="101" spans="7:201" hidden="1" x14ac:dyDescent="0.25"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  <c r="AX101" s="50"/>
      <c r="AY101" s="50"/>
      <c r="AZ101" s="50"/>
      <c r="BA101" s="50"/>
      <c r="BB101" s="50"/>
      <c r="BC101" s="50"/>
      <c r="BD101" s="50"/>
      <c r="BE101" s="50"/>
      <c r="BF101" s="50"/>
      <c r="BG101" s="50"/>
      <c r="BH101" s="50"/>
      <c r="BI101" s="50"/>
      <c r="BJ101" s="50"/>
      <c r="BK101" s="50"/>
      <c r="BL101" s="50"/>
      <c r="BM101" s="50"/>
      <c r="BN101" s="50"/>
      <c r="BO101" s="50"/>
      <c r="BP101" s="50"/>
      <c r="BQ101" s="50"/>
      <c r="BR101" s="50"/>
      <c r="BS101" s="50"/>
      <c r="BT101" s="50"/>
      <c r="BU101" s="50"/>
      <c r="BV101" s="50"/>
      <c r="BW101" s="50"/>
      <c r="BX101" s="50"/>
      <c r="BY101" s="50"/>
      <c r="BZ101" s="50"/>
      <c r="CA101" s="50"/>
      <c r="CB101" s="50"/>
      <c r="CC101" s="50"/>
      <c r="CD101" s="50"/>
      <c r="CE101" s="50"/>
      <c r="CF101" s="50"/>
      <c r="CG101" s="50"/>
      <c r="CH101" s="50"/>
      <c r="CI101" s="50"/>
      <c r="CJ101" s="50"/>
      <c r="CK101" s="50"/>
      <c r="CL101" s="50"/>
      <c r="CM101" s="50"/>
      <c r="CN101" s="50"/>
      <c r="CO101" s="50"/>
      <c r="CP101" s="50"/>
      <c r="CQ101" s="50"/>
      <c r="CR101" s="50"/>
      <c r="CS101" s="50"/>
      <c r="CT101" s="50"/>
      <c r="CU101" s="50"/>
      <c r="CV101" s="50"/>
      <c r="CW101" s="50"/>
      <c r="CX101" s="50"/>
      <c r="CY101" s="50"/>
      <c r="CZ101" s="50"/>
      <c r="DA101" s="50"/>
      <c r="DB101" s="50"/>
      <c r="DC101" s="50"/>
      <c r="DD101" s="50"/>
      <c r="DE101" s="50"/>
      <c r="DF101" s="50"/>
      <c r="DG101" s="50"/>
      <c r="DH101" s="50"/>
      <c r="DI101" s="50"/>
      <c r="DJ101" s="50"/>
      <c r="DK101" s="50"/>
      <c r="DL101" s="50"/>
      <c r="DM101" s="50"/>
      <c r="DN101" s="50"/>
      <c r="DO101" s="50"/>
      <c r="DP101" s="50"/>
      <c r="DQ101" s="50"/>
      <c r="DR101" s="50"/>
      <c r="DS101" s="50"/>
      <c r="DT101" s="50"/>
      <c r="DU101" s="50"/>
      <c r="DV101" s="50"/>
      <c r="DW101" s="50"/>
      <c r="DX101" s="50"/>
      <c r="DY101" s="50"/>
      <c r="DZ101" s="50"/>
      <c r="EA101" s="50"/>
      <c r="EB101" s="50"/>
      <c r="EC101" s="50"/>
      <c r="ED101" s="50"/>
      <c r="EE101" s="50"/>
      <c r="EF101" s="50"/>
      <c r="EG101" s="50"/>
      <c r="EH101" s="50"/>
      <c r="EI101" s="50"/>
      <c r="EJ101" s="50"/>
      <c r="EK101" s="50"/>
      <c r="EL101" s="50"/>
      <c r="EM101" s="50"/>
      <c r="EN101" s="50"/>
      <c r="EO101" s="50"/>
      <c r="EP101" s="50"/>
      <c r="EQ101" s="50"/>
      <c r="ER101" s="50"/>
      <c r="ES101" s="50"/>
      <c r="ET101" s="50"/>
      <c r="EU101" s="50"/>
      <c r="EV101" s="50"/>
      <c r="EW101" s="50"/>
      <c r="EX101" s="50"/>
      <c r="EY101" s="50"/>
      <c r="EZ101" s="50"/>
      <c r="FA101" s="50"/>
      <c r="FB101" s="50"/>
      <c r="FC101" s="50"/>
      <c r="FD101" s="50"/>
      <c r="FE101" s="50"/>
      <c r="FF101" s="50"/>
      <c r="FG101" s="50"/>
      <c r="FH101" s="50"/>
      <c r="FI101" s="50"/>
      <c r="FJ101" s="50"/>
      <c r="FK101" s="50"/>
      <c r="FL101" s="50"/>
      <c r="FM101" s="50"/>
      <c r="FN101" s="50"/>
      <c r="FO101" s="50"/>
      <c r="FP101" s="50"/>
      <c r="FQ101" s="50"/>
      <c r="FR101" s="50"/>
      <c r="FS101" s="50"/>
      <c r="FT101" s="50"/>
      <c r="FU101" s="50"/>
      <c r="FV101" s="50"/>
      <c r="FW101" s="50"/>
      <c r="FX101" s="50"/>
      <c r="FY101" s="50"/>
      <c r="FZ101" s="50"/>
      <c r="GA101" s="50"/>
      <c r="GB101" s="50"/>
      <c r="GC101" s="50"/>
      <c r="GD101" s="50"/>
      <c r="GE101" s="50"/>
      <c r="GF101" s="50"/>
      <c r="GG101" s="50"/>
      <c r="GH101" s="50"/>
      <c r="GI101" s="50"/>
      <c r="GJ101" s="50"/>
      <c r="GK101" s="50"/>
      <c r="GL101" s="50"/>
      <c r="GM101" s="50"/>
      <c r="GN101" s="50"/>
      <c r="GO101" s="50"/>
      <c r="GP101" s="50"/>
      <c r="GQ101" s="50"/>
      <c r="GR101" s="50"/>
      <c r="GS101" s="50"/>
    </row>
    <row r="102" spans="7:201" hidden="1" x14ac:dyDescent="0.25"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  <c r="AX102" s="50"/>
      <c r="AY102" s="50"/>
      <c r="AZ102" s="50"/>
      <c r="BA102" s="50"/>
      <c r="BB102" s="50"/>
      <c r="BC102" s="50"/>
      <c r="BD102" s="50"/>
      <c r="BE102" s="50"/>
      <c r="BF102" s="50"/>
      <c r="BG102" s="50"/>
      <c r="BH102" s="50"/>
      <c r="BI102" s="50"/>
      <c r="BJ102" s="50"/>
      <c r="BK102" s="50"/>
      <c r="BL102" s="50"/>
      <c r="BM102" s="50"/>
      <c r="BN102" s="50"/>
      <c r="BO102" s="50"/>
      <c r="BP102" s="50"/>
      <c r="BQ102" s="50"/>
      <c r="BR102" s="50"/>
      <c r="BS102" s="50"/>
      <c r="BT102" s="50"/>
      <c r="BU102" s="50"/>
      <c r="BV102" s="50"/>
      <c r="BW102" s="50"/>
      <c r="BX102" s="50"/>
      <c r="BY102" s="50"/>
      <c r="BZ102" s="50"/>
      <c r="CA102" s="50"/>
      <c r="CB102" s="50"/>
      <c r="CC102" s="50"/>
      <c r="CD102" s="50"/>
      <c r="CE102" s="50"/>
      <c r="CF102" s="50"/>
      <c r="CG102" s="50"/>
      <c r="CH102" s="50"/>
      <c r="CI102" s="50"/>
      <c r="CJ102" s="50"/>
      <c r="CK102" s="50"/>
      <c r="CL102" s="50"/>
      <c r="CM102" s="50"/>
      <c r="CN102" s="50"/>
      <c r="CO102" s="50"/>
      <c r="CP102" s="50"/>
      <c r="CQ102" s="50"/>
      <c r="CR102" s="50"/>
      <c r="CS102" s="50"/>
      <c r="CT102" s="50"/>
      <c r="CU102" s="50"/>
      <c r="CV102" s="50"/>
      <c r="CW102" s="50"/>
      <c r="CX102" s="50"/>
      <c r="CY102" s="50"/>
      <c r="CZ102" s="50"/>
      <c r="DA102" s="50"/>
      <c r="DB102" s="50"/>
      <c r="DC102" s="50"/>
      <c r="DD102" s="50"/>
      <c r="DE102" s="50"/>
      <c r="DF102" s="50"/>
      <c r="DG102" s="50"/>
      <c r="DH102" s="50"/>
      <c r="DI102" s="50"/>
      <c r="DJ102" s="50"/>
      <c r="DK102" s="50"/>
      <c r="DL102" s="50"/>
      <c r="DM102" s="50"/>
      <c r="DN102" s="50"/>
      <c r="DO102" s="50"/>
      <c r="DP102" s="50"/>
      <c r="DQ102" s="50"/>
      <c r="DR102" s="50"/>
      <c r="DS102" s="50"/>
      <c r="DT102" s="50"/>
      <c r="DU102" s="50"/>
      <c r="DV102" s="50"/>
      <c r="DW102" s="50"/>
      <c r="DX102" s="50"/>
      <c r="DY102" s="50"/>
      <c r="DZ102" s="50"/>
      <c r="EA102" s="50"/>
      <c r="EB102" s="50"/>
      <c r="EC102" s="50"/>
      <c r="ED102" s="50"/>
      <c r="EE102" s="50"/>
      <c r="EF102" s="50"/>
      <c r="EG102" s="50"/>
      <c r="EH102" s="50"/>
      <c r="EI102" s="50"/>
      <c r="EJ102" s="50"/>
      <c r="EK102" s="50"/>
      <c r="EL102" s="50"/>
      <c r="EM102" s="50"/>
      <c r="EN102" s="50"/>
      <c r="EO102" s="50"/>
      <c r="EP102" s="50"/>
      <c r="EQ102" s="50"/>
      <c r="ER102" s="50"/>
      <c r="ES102" s="50"/>
      <c r="ET102" s="50"/>
      <c r="EU102" s="50"/>
      <c r="EV102" s="50"/>
      <c r="EW102" s="50"/>
      <c r="EX102" s="50"/>
      <c r="EY102" s="50"/>
      <c r="EZ102" s="50"/>
      <c r="FA102" s="50"/>
      <c r="FB102" s="50"/>
      <c r="FC102" s="50"/>
      <c r="FD102" s="50"/>
      <c r="FE102" s="50"/>
      <c r="FF102" s="50"/>
      <c r="FG102" s="50"/>
      <c r="FH102" s="50"/>
      <c r="FI102" s="50"/>
      <c r="FJ102" s="50"/>
      <c r="FK102" s="50"/>
      <c r="FL102" s="50"/>
      <c r="FM102" s="50"/>
      <c r="FN102" s="50"/>
      <c r="FO102" s="50"/>
      <c r="FP102" s="50"/>
      <c r="FQ102" s="50"/>
      <c r="FR102" s="50"/>
      <c r="FS102" s="50"/>
      <c r="FT102" s="50"/>
      <c r="FU102" s="50"/>
      <c r="FV102" s="50"/>
      <c r="FW102" s="50"/>
      <c r="FX102" s="50"/>
      <c r="FY102" s="50"/>
      <c r="FZ102" s="50"/>
      <c r="GA102" s="50"/>
      <c r="GB102" s="50"/>
      <c r="GC102" s="50"/>
      <c r="GD102" s="50"/>
      <c r="GE102" s="50"/>
      <c r="GF102" s="50"/>
      <c r="GG102" s="50"/>
      <c r="GH102" s="50"/>
      <c r="GI102" s="50"/>
      <c r="GJ102" s="50"/>
      <c r="GK102" s="50"/>
      <c r="GL102" s="50"/>
      <c r="GM102" s="50"/>
      <c r="GN102" s="50"/>
      <c r="GO102" s="50"/>
      <c r="GP102" s="50"/>
      <c r="GQ102" s="50"/>
      <c r="GR102" s="50"/>
      <c r="GS102" s="50"/>
    </row>
    <row r="103" spans="7:201" hidden="1" x14ac:dyDescent="0.25"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  <c r="AX103" s="50"/>
      <c r="AY103" s="50"/>
      <c r="AZ103" s="50"/>
      <c r="BA103" s="50"/>
      <c r="BB103" s="50"/>
      <c r="BC103" s="50"/>
      <c r="BD103" s="50"/>
      <c r="BE103" s="50"/>
      <c r="BF103" s="50"/>
      <c r="BG103" s="50"/>
      <c r="BH103" s="50"/>
      <c r="BI103" s="50"/>
      <c r="BJ103" s="50"/>
      <c r="BK103" s="50"/>
      <c r="BL103" s="50"/>
      <c r="BM103" s="50"/>
      <c r="BN103" s="50"/>
      <c r="BO103" s="50"/>
      <c r="BP103" s="50"/>
      <c r="BQ103" s="50"/>
      <c r="BR103" s="50"/>
      <c r="BS103" s="50"/>
      <c r="BT103" s="50"/>
      <c r="BU103" s="50"/>
      <c r="BV103" s="50"/>
      <c r="BW103" s="50"/>
      <c r="BX103" s="50"/>
      <c r="BY103" s="50"/>
      <c r="BZ103" s="50"/>
      <c r="CA103" s="50"/>
      <c r="CB103" s="50"/>
      <c r="CC103" s="50"/>
      <c r="CD103" s="50"/>
      <c r="CE103" s="50"/>
      <c r="CF103" s="50"/>
      <c r="CG103" s="50"/>
      <c r="CH103" s="50"/>
      <c r="CI103" s="50"/>
      <c r="CJ103" s="50"/>
      <c r="CK103" s="50"/>
      <c r="CL103" s="50"/>
      <c r="CM103" s="50"/>
      <c r="CN103" s="50"/>
      <c r="CO103" s="50"/>
      <c r="CP103" s="50"/>
      <c r="CQ103" s="50"/>
      <c r="CR103" s="50"/>
      <c r="CS103" s="50"/>
      <c r="CT103" s="50"/>
      <c r="CU103" s="50"/>
      <c r="CV103" s="50"/>
      <c r="CW103" s="50"/>
      <c r="CX103" s="50"/>
      <c r="CY103" s="50"/>
      <c r="CZ103" s="50"/>
      <c r="DA103" s="50"/>
      <c r="DB103" s="50"/>
      <c r="DC103" s="50"/>
      <c r="DD103" s="50"/>
      <c r="DE103" s="50"/>
      <c r="DF103" s="50"/>
      <c r="DG103" s="50"/>
      <c r="DH103" s="50"/>
      <c r="DI103" s="50"/>
      <c r="DJ103" s="50"/>
      <c r="DK103" s="50"/>
      <c r="DL103" s="50"/>
      <c r="DM103" s="50"/>
      <c r="DN103" s="50"/>
      <c r="DO103" s="50"/>
      <c r="DP103" s="50"/>
      <c r="DQ103" s="50"/>
      <c r="DR103" s="50"/>
      <c r="DS103" s="50"/>
      <c r="DT103" s="50"/>
      <c r="DU103" s="50"/>
      <c r="DV103" s="50"/>
      <c r="DW103" s="50"/>
      <c r="DX103" s="50"/>
      <c r="DY103" s="50"/>
      <c r="DZ103" s="50"/>
      <c r="EA103" s="50"/>
      <c r="EB103" s="50"/>
      <c r="EC103" s="50"/>
      <c r="ED103" s="50"/>
      <c r="EE103" s="50"/>
      <c r="EF103" s="50"/>
      <c r="EG103" s="50"/>
      <c r="EH103" s="50"/>
      <c r="EI103" s="50"/>
      <c r="EJ103" s="50"/>
      <c r="EK103" s="50"/>
      <c r="EL103" s="50"/>
      <c r="EM103" s="50"/>
      <c r="EN103" s="50"/>
      <c r="EO103" s="50"/>
      <c r="EP103" s="50"/>
      <c r="EQ103" s="50"/>
      <c r="ER103" s="50"/>
      <c r="ES103" s="50"/>
      <c r="ET103" s="50"/>
      <c r="EU103" s="50"/>
      <c r="EV103" s="50"/>
      <c r="EW103" s="50"/>
      <c r="EX103" s="50"/>
      <c r="EY103" s="50"/>
      <c r="EZ103" s="50"/>
      <c r="FA103" s="50"/>
      <c r="FB103" s="50"/>
      <c r="FC103" s="50"/>
      <c r="FD103" s="50"/>
      <c r="FE103" s="50"/>
      <c r="FF103" s="50"/>
      <c r="FG103" s="50"/>
      <c r="FH103" s="50"/>
      <c r="FI103" s="50"/>
      <c r="FJ103" s="50"/>
      <c r="FK103" s="50"/>
      <c r="FL103" s="50"/>
      <c r="FM103" s="50"/>
      <c r="FN103" s="50"/>
      <c r="FO103" s="50"/>
      <c r="FP103" s="50"/>
      <c r="FQ103" s="50"/>
      <c r="FR103" s="50"/>
      <c r="FS103" s="50"/>
      <c r="FT103" s="50"/>
      <c r="FU103" s="50"/>
      <c r="FV103" s="50"/>
      <c r="FW103" s="50"/>
      <c r="FX103" s="50"/>
      <c r="FY103" s="50"/>
      <c r="FZ103" s="50"/>
      <c r="GA103" s="50"/>
      <c r="GB103" s="50"/>
      <c r="GC103" s="50"/>
      <c r="GD103" s="50"/>
      <c r="GE103" s="50"/>
      <c r="GF103" s="50"/>
      <c r="GG103" s="50"/>
      <c r="GH103" s="50"/>
      <c r="GI103" s="50"/>
      <c r="GJ103" s="50"/>
      <c r="GK103" s="50"/>
      <c r="GL103" s="50"/>
      <c r="GM103" s="50"/>
      <c r="GN103" s="50"/>
      <c r="GO103" s="50"/>
      <c r="GP103" s="50"/>
      <c r="GQ103" s="50"/>
      <c r="GR103" s="50"/>
      <c r="GS103" s="50"/>
    </row>
    <row r="104" spans="7:201" hidden="1" x14ac:dyDescent="0.25"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  <c r="AX104" s="50"/>
      <c r="AY104" s="50"/>
      <c r="AZ104" s="50"/>
      <c r="BA104" s="50"/>
      <c r="BB104" s="50"/>
      <c r="BC104" s="50"/>
      <c r="BD104" s="50"/>
      <c r="BE104" s="50"/>
      <c r="BF104" s="50"/>
      <c r="BG104" s="50"/>
      <c r="BH104" s="50"/>
      <c r="BI104" s="50"/>
      <c r="BJ104" s="50"/>
      <c r="BK104" s="50"/>
      <c r="BL104" s="50"/>
      <c r="BM104" s="50"/>
      <c r="BN104" s="50"/>
      <c r="BO104" s="50"/>
      <c r="BP104" s="50"/>
      <c r="BQ104" s="50"/>
      <c r="BR104" s="50"/>
      <c r="BS104" s="50"/>
      <c r="BT104" s="50"/>
      <c r="BU104" s="50"/>
      <c r="BV104" s="50"/>
      <c r="BW104" s="50"/>
      <c r="BX104" s="50"/>
      <c r="BY104" s="50"/>
      <c r="BZ104" s="50"/>
      <c r="CA104" s="50"/>
      <c r="CB104" s="50"/>
      <c r="CC104" s="50"/>
      <c r="CD104" s="50"/>
      <c r="CE104" s="50"/>
      <c r="CF104" s="50"/>
      <c r="CG104" s="50"/>
      <c r="CH104" s="50"/>
      <c r="CI104" s="50"/>
      <c r="CJ104" s="50"/>
      <c r="CK104" s="50"/>
      <c r="CL104" s="50"/>
      <c r="CM104" s="50"/>
      <c r="CN104" s="50"/>
      <c r="CO104" s="50"/>
      <c r="CP104" s="50"/>
      <c r="CQ104" s="50"/>
      <c r="CR104" s="50"/>
      <c r="CS104" s="50"/>
      <c r="CT104" s="50"/>
      <c r="CU104" s="50"/>
      <c r="CV104" s="50"/>
      <c r="CW104" s="50"/>
      <c r="CX104" s="50"/>
      <c r="CY104" s="50"/>
      <c r="CZ104" s="50"/>
      <c r="DA104" s="50"/>
      <c r="DB104" s="50"/>
      <c r="DC104" s="50"/>
      <c r="DD104" s="50"/>
      <c r="DE104" s="50"/>
      <c r="DF104" s="50"/>
      <c r="DG104" s="50"/>
      <c r="DH104" s="50"/>
      <c r="DI104" s="50"/>
      <c r="DJ104" s="50"/>
      <c r="DK104" s="50"/>
      <c r="DL104" s="50"/>
      <c r="DM104" s="50"/>
      <c r="DN104" s="50"/>
      <c r="DO104" s="50"/>
      <c r="DP104" s="50"/>
      <c r="DQ104" s="50"/>
      <c r="DR104" s="50"/>
      <c r="DS104" s="50"/>
      <c r="DT104" s="50"/>
      <c r="DU104" s="50"/>
      <c r="DV104" s="50"/>
      <c r="DW104" s="50"/>
      <c r="DX104" s="50"/>
      <c r="DY104" s="50"/>
      <c r="DZ104" s="50"/>
      <c r="EA104" s="50"/>
      <c r="EB104" s="50"/>
      <c r="EC104" s="50"/>
      <c r="ED104" s="50"/>
      <c r="EE104" s="50"/>
      <c r="EF104" s="50"/>
      <c r="EG104" s="50"/>
      <c r="EH104" s="50"/>
      <c r="EI104" s="50"/>
      <c r="EJ104" s="50"/>
      <c r="EK104" s="50"/>
      <c r="EL104" s="50"/>
      <c r="EM104" s="50"/>
      <c r="EN104" s="50"/>
      <c r="EO104" s="50"/>
      <c r="EP104" s="50"/>
      <c r="EQ104" s="50"/>
      <c r="ER104" s="50"/>
      <c r="ES104" s="50"/>
      <c r="ET104" s="50"/>
      <c r="EU104" s="50"/>
      <c r="EV104" s="50"/>
      <c r="EW104" s="50"/>
      <c r="EX104" s="50"/>
      <c r="EY104" s="50"/>
      <c r="EZ104" s="50"/>
      <c r="FA104" s="50"/>
      <c r="FB104" s="50"/>
      <c r="FC104" s="50"/>
      <c r="FD104" s="50"/>
      <c r="FE104" s="50"/>
      <c r="FF104" s="50"/>
      <c r="FG104" s="50"/>
      <c r="FH104" s="50"/>
      <c r="FI104" s="50"/>
      <c r="FJ104" s="50"/>
      <c r="FK104" s="50"/>
      <c r="FL104" s="50"/>
      <c r="FM104" s="50"/>
      <c r="FN104" s="50"/>
      <c r="FO104" s="50"/>
      <c r="FP104" s="50"/>
      <c r="FQ104" s="50"/>
      <c r="FR104" s="50"/>
      <c r="FS104" s="50"/>
      <c r="FT104" s="50"/>
      <c r="FU104" s="50"/>
      <c r="FV104" s="50"/>
      <c r="FW104" s="50"/>
      <c r="FX104" s="50"/>
      <c r="FY104" s="50"/>
      <c r="FZ104" s="50"/>
      <c r="GA104" s="50"/>
      <c r="GB104" s="50"/>
      <c r="GC104" s="50"/>
      <c r="GD104" s="50"/>
      <c r="GE104" s="50"/>
      <c r="GF104" s="50"/>
      <c r="GG104" s="50"/>
      <c r="GH104" s="50"/>
      <c r="GI104" s="50"/>
      <c r="GJ104" s="50"/>
      <c r="GK104" s="50"/>
      <c r="GL104" s="50"/>
      <c r="GM104" s="50"/>
      <c r="GN104" s="50"/>
      <c r="GO104" s="50"/>
      <c r="GP104" s="50"/>
      <c r="GQ104" s="50"/>
      <c r="GR104" s="50"/>
      <c r="GS104" s="50"/>
    </row>
    <row r="105" spans="7:201" hidden="1" x14ac:dyDescent="0.25"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  <c r="AX105" s="50"/>
      <c r="AY105" s="50"/>
      <c r="AZ105" s="50"/>
      <c r="BA105" s="50"/>
      <c r="BB105" s="50"/>
      <c r="BC105" s="50"/>
      <c r="BD105" s="50"/>
      <c r="BE105" s="50"/>
      <c r="BF105" s="50"/>
      <c r="BG105" s="50"/>
      <c r="BH105" s="50"/>
      <c r="BI105" s="50"/>
      <c r="BJ105" s="50"/>
      <c r="BK105" s="50"/>
      <c r="BL105" s="50"/>
      <c r="BM105" s="50"/>
      <c r="BN105" s="50"/>
      <c r="BO105" s="50"/>
      <c r="BP105" s="50"/>
      <c r="BQ105" s="50"/>
      <c r="BR105" s="50"/>
      <c r="BS105" s="50"/>
      <c r="BT105" s="50"/>
      <c r="BU105" s="50"/>
      <c r="BV105" s="50"/>
      <c r="BW105" s="50"/>
      <c r="BX105" s="50"/>
      <c r="BY105" s="50"/>
      <c r="BZ105" s="50"/>
      <c r="CA105" s="50"/>
      <c r="CB105" s="50"/>
      <c r="CC105" s="50"/>
      <c r="CD105" s="50"/>
      <c r="CE105" s="50"/>
      <c r="CF105" s="50"/>
      <c r="CG105" s="50"/>
      <c r="CH105" s="50"/>
      <c r="CI105" s="50"/>
      <c r="CJ105" s="50"/>
      <c r="CK105" s="50"/>
      <c r="CL105" s="50"/>
      <c r="CM105" s="50"/>
      <c r="CN105" s="50"/>
      <c r="CO105" s="50"/>
      <c r="CP105" s="50"/>
      <c r="CQ105" s="50"/>
      <c r="CR105" s="50"/>
      <c r="CS105" s="50"/>
      <c r="CT105" s="50"/>
      <c r="CU105" s="50"/>
      <c r="CV105" s="50"/>
      <c r="CW105" s="50"/>
      <c r="CX105" s="50"/>
      <c r="CY105" s="50"/>
      <c r="CZ105" s="50"/>
      <c r="DA105" s="50"/>
      <c r="DB105" s="50"/>
      <c r="DC105" s="50"/>
      <c r="DD105" s="50"/>
      <c r="DE105" s="50"/>
      <c r="DF105" s="50"/>
      <c r="DG105" s="50"/>
      <c r="DH105" s="50"/>
      <c r="DI105" s="50"/>
      <c r="DJ105" s="50"/>
      <c r="DK105" s="50"/>
      <c r="DL105" s="50"/>
      <c r="DM105" s="50"/>
      <c r="DN105" s="50"/>
      <c r="DO105" s="50"/>
      <c r="DP105" s="50"/>
      <c r="DQ105" s="50"/>
      <c r="DR105" s="50"/>
      <c r="DS105" s="50"/>
      <c r="DT105" s="50"/>
      <c r="DU105" s="50"/>
      <c r="DV105" s="50"/>
      <c r="DW105" s="50"/>
      <c r="DX105" s="50"/>
      <c r="DY105" s="50"/>
      <c r="DZ105" s="50"/>
      <c r="EA105" s="50"/>
      <c r="EB105" s="50"/>
      <c r="EC105" s="50"/>
      <c r="ED105" s="50"/>
      <c r="EE105" s="50"/>
      <c r="EF105" s="50"/>
      <c r="EG105" s="50"/>
      <c r="EH105" s="50"/>
      <c r="EI105" s="50"/>
      <c r="EJ105" s="50"/>
      <c r="EK105" s="50"/>
      <c r="EL105" s="50"/>
      <c r="EM105" s="50"/>
      <c r="EN105" s="50"/>
      <c r="EO105" s="50"/>
      <c r="EP105" s="50"/>
      <c r="EQ105" s="50"/>
      <c r="ER105" s="50"/>
      <c r="ES105" s="50"/>
      <c r="ET105" s="50"/>
      <c r="EU105" s="50"/>
      <c r="EV105" s="50"/>
      <c r="EW105" s="50"/>
      <c r="EX105" s="50"/>
      <c r="EY105" s="50"/>
      <c r="EZ105" s="50"/>
      <c r="FA105" s="50"/>
      <c r="FB105" s="50"/>
      <c r="FC105" s="50"/>
      <c r="FD105" s="50"/>
      <c r="FE105" s="50"/>
      <c r="FF105" s="50"/>
      <c r="FG105" s="50"/>
      <c r="FH105" s="50"/>
      <c r="FI105" s="50"/>
      <c r="FJ105" s="50"/>
      <c r="FK105" s="50"/>
      <c r="FL105" s="50"/>
      <c r="FM105" s="50"/>
      <c r="FN105" s="50"/>
      <c r="FO105" s="50"/>
      <c r="FP105" s="50"/>
      <c r="FQ105" s="50"/>
      <c r="FR105" s="50"/>
      <c r="FS105" s="50"/>
      <c r="FT105" s="50"/>
      <c r="FU105" s="50"/>
      <c r="FV105" s="50"/>
      <c r="FW105" s="50"/>
      <c r="FX105" s="50"/>
      <c r="FY105" s="50"/>
      <c r="FZ105" s="50"/>
      <c r="GA105" s="50"/>
      <c r="GB105" s="50"/>
      <c r="GC105" s="50"/>
      <c r="GD105" s="50"/>
      <c r="GE105" s="50"/>
      <c r="GF105" s="50"/>
      <c r="GG105" s="50"/>
      <c r="GH105" s="50"/>
      <c r="GI105" s="50"/>
      <c r="GJ105" s="50"/>
      <c r="GK105" s="50"/>
      <c r="GL105" s="50"/>
      <c r="GM105" s="50"/>
      <c r="GN105" s="50"/>
      <c r="GO105" s="50"/>
      <c r="GP105" s="50"/>
      <c r="GQ105" s="50"/>
      <c r="GR105" s="50"/>
      <c r="GS105" s="50"/>
    </row>
    <row r="106" spans="7:201" hidden="1" x14ac:dyDescent="0.25"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  <c r="AX106" s="50"/>
      <c r="AY106" s="50"/>
      <c r="AZ106" s="50"/>
      <c r="BA106" s="50"/>
      <c r="BB106" s="50"/>
      <c r="BC106" s="50"/>
      <c r="BD106" s="50"/>
      <c r="BE106" s="50"/>
      <c r="BF106" s="50"/>
      <c r="BG106" s="50"/>
      <c r="BH106" s="50"/>
      <c r="BI106" s="50"/>
      <c r="BJ106" s="50"/>
      <c r="BK106" s="50"/>
      <c r="BL106" s="50"/>
      <c r="BM106" s="50"/>
      <c r="BN106" s="50"/>
      <c r="BO106" s="50"/>
      <c r="BP106" s="50"/>
      <c r="BQ106" s="50"/>
      <c r="BR106" s="50"/>
      <c r="BS106" s="50"/>
      <c r="BT106" s="50"/>
      <c r="BU106" s="50"/>
      <c r="BV106" s="50"/>
      <c r="BW106" s="50"/>
      <c r="BX106" s="50"/>
      <c r="BY106" s="50"/>
      <c r="BZ106" s="50"/>
      <c r="CA106" s="50"/>
      <c r="CB106" s="50"/>
      <c r="CC106" s="50"/>
      <c r="CD106" s="50"/>
      <c r="CE106" s="50"/>
      <c r="CF106" s="50"/>
      <c r="CG106" s="50"/>
      <c r="CH106" s="50"/>
      <c r="CI106" s="50"/>
      <c r="CJ106" s="50"/>
      <c r="CK106" s="50"/>
      <c r="CL106" s="50"/>
      <c r="CM106" s="50"/>
      <c r="CN106" s="50"/>
      <c r="CO106" s="50"/>
      <c r="CP106" s="50"/>
      <c r="CQ106" s="50"/>
      <c r="CR106" s="50"/>
      <c r="CS106" s="50"/>
      <c r="CT106" s="50"/>
      <c r="CU106" s="50"/>
      <c r="CV106" s="50"/>
      <c r="CW106" s="50"/>
      <c r="CX106" s="50"/>
      <c r="CY106" s="50"/>
      <c r="CZ106" s="50"/>
      <c r="DA106" s="50"/>
      <c r="DB106" s="50"/>
      <c r="DC106" s="50"/>
      <c r="DD106" s="50"/>
      <c r="DE106" s="50"/>
      <c r="DF106" s="50"/>
      <c r="DG106" s="50"/>
      <c r="DH106" s="50"/>
      <c r="DI106" s="50"/>
      <c r="DJ106" s="50"/>
      <c r="DK106" s="50"/>
      <c r="DL106" s="50"/>
      <c r="DM106" s="50"/>
      <c r="DN106" s="50"/>
      <c r="DO106" s="50"/>
      <c r="DP106" s="50"/>
      <c r="DQ106" s="50"/>
      <c r="DR106" s="50"/>
      <c r="DS106" s="50"/>
      <c r="DT106" s="50"/>
      <c r="DU106" s="50"/>
      <c r="DV106" s="50"/>
      <c r="DW106" s="50"/>
      <c r="DX106" s="50"/>
      <c r="DY106" s="50"/>
      <c r="DZ106" s="50"/>
      <c r="EA106" s="50"/>
      <c r="EB106" s="50"/>
      <c r="EC106" s="50"/>
      <c r="ED106" s="50"/>
      <c r="EE106" s="50"/>
      <c r="EF106" s="50"/>
      <c r="EG106" s="50"/>
      <c r="EH106" s="50"/>
      <c r="EI106" s="50"/>
      <c r="EJ106" s="50"/>
      <c r="EK106" s="50"/>
      <c r="EL106" s="50"/>
      <c r="EM106" s="50"/>
      <c r="EN106" s="50"/>
      <c r="EO106" s="50"/>
      <c r="EP106" s="50"/>
      <c r="EQ106" s="50"/>
      <c r="ER106" s="50"/>
      <c r="ES106" s="50"/>
      <c r="ET106" s="50"/>
      <c r="EU106" s="50"/>
      <c r="EV106" s="50"/>
      <c r="EW106" s="50"/>
      <c r="EX106" s="50"/>
      <c r="EY106" s="50"/>
      <c r="EZ106" s="50"/>
      <c r="FA106" s="50"/>
      <c r="FB106" s="50"/>
      <c r="FC106" s="50"/>
      <c r="FD106" s="50"/>
      <c r="FE106" s="50"/>
      <c r="FF106" s="50"/>
      <c r="FG106" s="50"/>
      <c r="FH106" s="50"/>
      <c r="FI106" s="50"/>
      <c r="FJ106" s="50"/>
      <c r="FK106" s="50"/>
      <c r="FL106" s="50"/>
      <c r="FM106" s="50"/>
      <c r="FN106" s="50"/>
      <c r="FO106" s="50"/>
      <c r="FP106" s="50"/>
      <c r="FQ106" s="50"/>
      <c r="FR106" s="50"/>
      <c r="FS106" s="50"/>
      <c r="FT106" s="50"/>
      <c r="FU106" s="50"/>
      <c r="FV106" s="50"/>
      <c r="FW106" s="50"/>
      <c r="FX106" s="50"/>
      <c r="FY106" s="50"/>
      <c r="FZ106" s="50"/>
      <c r="GA106" s="50"/>
      <c r="GB106" s="50"/>
      <c r="GC106" s="50"/>
      <c r="GD106" s="50"/>
      <c r="GE106" s="50"/>
      <c r="GF106" s="50"/>
      <c r="GG106" s="50"/>
      <c r="GH106" s="50"/>
      <c r="GI106" s="50"/>
      <c r="GJ106" s="50"/>
      <c r="GK106" s="50"/>
      <c r="GL106" s="50"/>
      <c r="GM106" s="50"/>
      <c r="GN106" s="50"/>
      <c r="GO106" s="50"/>
      <c r="GP106" s="50"/>
      <c r="GQ106" s="50"/>
      <c r="GR106" s="50"/>
      <c r="GS106" s="50"/>
    </row>
    <row r="107" spans="7:201" hidden="1" x14ac:dyDescent="0.25"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  <c r="AX107" s="50"/>
      <c r="AY107" s="50"/>
      <c r="AZ107" s="50"/>
      <c r="BA107" s="50"/>
      <c r="BB107" s="50"/>
      <c r="BC107" s="50"/>
      <c r="BD107" s="50"/>
      <c r="BE107" s="50"/>
      <c r="BF107" s="50"/>
      <c r="BG107" s="50"/>
      <c r="BH107" s="50"/>
      <c r="BI107" s="50"/>
      <c r="BJ107" s="50"/>
      <c r="BK107" s="50"/>
      <c r="BL107" s="50"/>
      <c r="BM107" s="50"/>
      <c r="BN107" s="50"/>
      <c r="BO107" s="50"/>
      <c r="BP107" s="50"/>
      <c r="BQ107" s="50"/>
      <c r="BR107" s="50"/>
      <c r="BS107" s="50"/>
      <c r="BT107" s="50"/>
      <c r="BU107" s="50"/>
      <c r="BV107" s="50"/>
      <c r="BW107" s="50"/>
      <c r="BX107" s="50"/>
      <c r="BY107" s="50"/>
      <c r="BZ107" s="50"/>
      <c r="CA107" s="50"/>
      <c r="CB107" s="50"/>
      <c r="CC107" s="50"/>
      <c r="CD107" s="50"/>
      <c r="CE107" s="50"/>
      <c r="CF107" s="50"/>
      <c r="CG107" s="50"/>
      <c r="CH107" s="50"/>
      <c r="CI107" s="50"/>
      <c r="CJ107" s="50"/>
      <c r="CK107" s="50"/>
      <c r="CL107" s="50"/>
      <c r="CM107" s="50"/>
      <c r="CN107" s="50"/>
      <c r="CO107" s="50"/>
      <c r="CP107" s="50"/>
      <c r="CQ107" s="50"/>
      <c r="CR107" s="50"/>
      <c r="CS107" s="50"/>
      <c r="CT107" s="50"/>
      <c r="CU107" s="50"/>
      <c r="CV107" s="50"/>
      <c r="CW107" s="50"/>
      <c r="CX107" s="50"/>
      <c r="CY107" s="50"/>
      <c r="CZ107" s="50"/>
      <c r="DA107" s="50"/>
      <c r="DB107" s="50"/>
      <c r="DC107" s="50"/>
      <c r="DD107" s="50"/>
      <c r="DE107" s="50"/>
      <c r="DF107" s="50"/>
      <c r="DG107" s="50"/>
      <c r="DH107" s="50"/>
      <c r="DI107" s="50"/>
      <c r="DJ107" s="50"/>
      <c r="DK107" s="50"/>
      <c r="DL107" s="50"/>
      <c r="DM107" s="50"/>
      <c r="DN107" s="50"/>
      <c r="DO107" s="50"/>
      <c r="DP107" s="50"/>
      <c r="DQ107" s="50"/>
      <c r="DR107" s="50"/>
      <c r="DS107" s="50"/>
      <c r="DT107" s="50"/>
      <c r="DU107" s="50"/>
      <c r="DV107" s="50"/>
      <c r="DW107" s="50"/>
      <c r="DX107" s="50"/>
      <c r="DY107" s="50"/>
      <c r="DZ107" s="50"/>
      <c r="EA107" s="50"/>
      <c r="EB107" s="50"/>
      <c r="EC107" s="50"/>
      <c r="ED107" s="50"/>
      <c r="EE107" s="50"/>
      <c r="EF107" s="50"/>
      <c r="EG107" s="50"/>
      <c r="EH107" s="50"/>
      <c r="EI107" s="50"/>
      <c r="EJ107" s="50"/>
      <c r="EK107" s="50"/>
      <c r="EL107" s="50"/>
      <c r="EM107" s="50"/>
      <c r="EN107" s="50"/>
      <c r="EO107" s="50"/>
      <c r="EP107" s="50"/>
      <c r="EQ107" s="50"/>
      <c r="ER107" s="50"/>
      <c r="ES107" s="50"/>
      <c r="ET107" s="50"/>
      <c r="EU107" s="50"/>
      <c r="EV107" s="50"/>
      <c r="EW107" s="50"/>
      <c r="EX107" s="50"/>
      <c r="EY107" s="50"/>
      <c r="EZ107" s="50"/>
      <c r="FA107" s="50"/>
      <c r="FB107" s="50"/>
      <c r="FC107" s="50"/>
      <c r="FD107" s="50"/>
      <c r="FE107" s="50"/>
      <c r="FF107" s="50"/>
      <c r="FG107" s="50"/>
      <c r="FH107" s="50"/>
      <c r="FI107" s="50"/>
      <c r="FJ107" s="50"/>
      <c r="FK107" s="50"/>
      <c r="FL107" s="50"/>
      <c r="FM107" s="50"/>
      <c r="FN107" s="50"/>
      <c r="FO107" s="50"/>
      <c r="FP107" s="50"/>
      <c r="FQ107" s="50"/>
      <c r="FR107" s="50"/>
      <c r="FS107" s="50"/>
      <c r="FT107" s="50"/>
      <c r="FU107" s="50"/>
      <c r="FV107" s="50"/>
      <c r="FW107" s="50"/>
      <c r="FX107" s="50"/>
      <c r="FY107" s="50"/>
      <c r="FZ107" s="50"/>
      <c r="GA107" s="50"/>
      <c r="GB107" s="50"/>
      <c r="GC107" s="50"/>
      <c r="GD107" s="50"/>
      <c r="GE107" s="50"/>
      <c r="GF107" s="50"/>
      <c r="GG107" s="50"/>
      <c r="GH107" s="50"/>
      <c r="GI107" s="50"/>
      <c r="GJ107" s="50"/>
      <c r="GK107" s="50"/>
      <c r="GL107" s="50"/>
      <c r="GM107" s="50"/>
      <c r="GN107" s="50"/>
      <c r="GO107" s="50"/>
      <c r="GP107" s="50"/>
      <c r="GQ107" s="50"/>
      <c r="GR107" s="50"/>
      <c r="GS107" s="50"/>
    </row>
    <row r="108" spans="7:201" hidden="1" x14ac:dyDescent="0.25"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  <c r="AX108" s="50"/>
      <c r="AY108" s="50"/>
      <c r="AZ108" s="50"/>
      <c r="BA108" s="50"/>
      <c r="BB108" s="50"/>
      <c r="BC108" s="50"/>
      <c r="BD108" s="50"/>
      <c r="BE108" s="50"/>
      <c r="BF108" s="50"/>
      <c r="BG108" s="50"/>
      <c r="BH108" s="50"/>
      <c r="BI108" s="50"/>
      <c r="BJ108" s="50"/>
      <c r="BK108" s="50"/>
      <c r="BL108" s="50"/>
      <c r="BM108" s="50"/>
      <c r="BN108" s="50"/>
      <c r="BO108" s="50"/>
      <c r="BP108" s="50"/>
      <c r="BQ108" s="50"/>
      <c r="BR108" s="50"/>
      <c r="BS108" s="50"/>
      <c r="BT108" s="50"/>
      <c r="BU108" s="50"/>
      <c r="BV108" s="50"/>
      <c r="BW108" s="50"/>
      <c r="BX108" s="50"/>
      <c r="BY108" s="50"/>
      <c r="BZ108" s="50"/>
      <c r="CA108" s="50"/>
      <c r="CB108" s="50"/>
      <c r="CC108" s="50"/>
      <c r="CD108" s="50"/>
      <c r="CE108" s="50"/>
      <c r="CF108" s="50"/>
      <c r="CG108" s="50"/>
      <c r="CH108" s="50"/>
      <c r="CI108" s="50"/>
      <c r="CJ108" s="50"/>
      <c r="CK108" s="50"/>
      <c r="CL108" s="50"/>
      <c r="CM108" s="50"/>
      <c r="CN108" s="50"/>
      <c r="CO108" s="50"/>
      <c r="CP108" s="50"/>
      <c r="CQ108" s="50"/>
      <c r="CR108" s="50"/>
      <c r="CS108" s="50"/>
      <c r="CT108" s="50"/>
      <c r="CU108" s="50"/>
      <c r="CV108" s="50"/>
      <c r="CW108" s="50"/>
      <c r="CX108" s="50"/>
      <c r="CY108" s="50"/>
      <c r="CZ108" s="50"/>
      <c r="DA108" s="50"/>
      <c r="DB108" s="50"/>
      <c r="DC108" s="50"/>
      <c r="DD108" s="50"/>
      <c r="DE108" s="50"/>
      <c r="DF108" s="50"/>
      <c r="DG108" s="50"/>
      <c r="DH108" s="50"/>
      <c r="DI108" s="50"/>
      <c r="DJ108" s="50"/>
      <c r="DK108" s="50"/>
      <c r="DL108" s="50"/>
      <c r="DM108" s="50"/>
      <c r="DN108" s="50"/>
      <c r="DO108" s="50"/>
      <c r="DP108" s="50"/>
      <c r="DQ108" s="50"/>
      <c r="DR108" s="50"/>
      <c r="DS108" s="50"/>
      <c r="DT108" s="50"/>
      <c r="DU108" s="50"/>
      <c r="DV108" s="50"/>
      <c r="DW108" s="50"/>
      <c r="DX108" s="50"/>
      <c r="DY108" s="50"/>
      <c r="DZ108" s="50"/>
      <c r="EA108" s="50"/>
      <c r="EB108" s="50"/>
      <c r="EC108" s="50"/>
      <c r="ED108" s="50"/>
      <c r="EE108" s="50"/>
      <c r="EF108" s="50"/>
      <c r="EG108" s="50"/>
      <c r="EH108" s="50"/>
      <c r="EI108" s="50"/>
      <c r="EJ108" s="50"/>
      <c r="EK108" s="50"/>
      <c r="EL108" s="50"/>
      <c r="EM108" s="50"/>
      <c r="EN108" s="50"/>
      <c r="EO108" s="50"/>
      <c r="EP108" s="50"/>
      <c r="EQ108" s="50"/>
      <c r="ER108" s="50"/>
      <c r="ES108" s="50"/>
      <c r="ET108" s="50"/>
      <c r="EU108" s="50"/>
      <c r="EV108" s="50"/>
      <c r="EW108" s="50"/>
      <c r="EX108" s="50"/>
      <c r="EY108" s="50"/>
      <c r="EZ108" s="50"/>
      <c r="FA108" s="50"/>
      <c r="FB108" s="50"/>
      <c r="FC108" s="50"/>
      <c r="FD108" s="50"/>
      <c r="FE108" s="50"/>
      <c r="FF108" s="50"/>
      <c r="FG108" s="50"/>
      <c r="FH108" s="50"/>
      <c r="FI108" s="50"/>
      <c r="FJ108" s="50"/>
      <c r="FK108" s="50"/>
      <c r="FL108" s="50"/>
      <c r="FM108" s="50"/>
      <c r="FN108" s="50"/>
      <c r="FO108" s="50"/>
      <c r="FP108" s="50"/>
      <c r="FQ108" s="50"/>
      <c r="FR108" s="50"/>
      <c r="FS108" s="50"/>
      <c r="FT108" s="50"/>
      <c r="FU108" s="50"/>
      <c r="FV108" s="50"/>
      <c r="FW108" s="50"/>
      <c r="FX108" s="50"/>
      <c r="FY108" s="50"/>
      <c r="FZ108" s="50"/>
      <c r="GA108" s="50"/>
      <c r="GB108" s="50"/>
      <c r="GC108" s="50"/>
      <c r="GD108" s="50"/>
      <c r="GE108" s="50"/>
      <c r="GF108" s="50"/>
      <c r="GG108" s="50"/>
      <c r="GH108" s="50"/>
      <c r="GI108" s="50"/>
      <c r="GJ108" s="50"/>
      <c r="GK108" s="50"/>
      <c r="GL108" s="50"/>
      <c r="GM108" s="50"/>
      <c r="GN108" s="50"/>
      <c r="GO108" s="50"/>
      <c r="GP108" s="50"/>
      <c r="GQ108" s="50"/>
      <c r="GR108" s="50"/>
      <c r="GS108" s="50"/>
    </row>
    <row r="109" spans="7:201" hidden="1" x14ac:dyDescent="0.25"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  <c r="AX109" s="50"/>
      <c r="AY109" s="50"/>
      <c r="AZ109" s="50"/>
      <c r="BA109" s="50"/>
      <c r="BB109" s="50"/>
      <c r="BC109" s="50"/>
      <c r="BD109" s="50"/>
      <c r="BE109" s="50"/>
      <c r="BF109" s="50"/>
      <c r="BG109" s="50"/>
      <c r="BH109" s="50"/>
      <c r="BI109" s="50"/>
      <c r="BJ109" s="50"/>
      <c r="BK109" s="50"/>
      <c r="BL109" s="50"/>
      <c r="BM109" s="50"/>
      <c r="BN109" s="50"/>
      <c r="BO109" s="50"/>
      <c r="BP109" s="50"/>
      <c r="BQ109" s="50"/>
      <c r="BR109" s="50"/>
      <c r="BS109" s="50"/>
      <c r="BT109" s="50"/>
      <c r="BU109" s="50"/>
      <c r="BV109" s="50"/>
      <c r="BW109" s="50"/>
      <c r="BX109" s="50"/>
      <c r="BY109" s="50"/>
      <c r="BZ109" s="50"/>
      <c r="CA109" s="50"/>
      <c r="CB109" s="50"/>
      <c r="CC109" s="50"/>
      <c r="CD109" s="50"/>
      <c r="CE109" s="50"/>
      <c r="CF109" s="50"/>
      <c r="CG109" s="50"/>
      <c r="CH109" s="50"/>
      <c r="CI109" s="50"/>
      <c r="CJ109" s="50"/>
      <c r="CK109" s="50"/>
      <c r="CL109" s="50"/>
      <c r="CM109" s="50"/>
      <c r="CN109" s="50"/>
      <c r="CO109" s="50"/>
      <c r="CP109" s="50"/>
      <c r="CQ109" s="50"/>
      <c r="CR109" s="50"/>
      <c r="CS109" s="50"/>
      <c r="CT109" s="50"/>
      <c r="CU109" s="50"/>
      <c r="CV109" s="50"/>
      <c r="CW109" s="50"/>
      <c r="CX109" s="50"/>
      <c r="CY109" s="50"/>
      <c r="CZ109" s="50"/>
      <c r="DA109" s="50"/>
      <c r="DB109" s="50"/>
      <c r="DC109" s="50"/>
      <c r="DD109" s="50"/>
      <c r="DE109" s="50"/>
      <c r="DF109" s="50"/>
      <c r="DG109" s="50"/>
      <c r="DH109" s="50"/>
      <c r="DI109" s="50"/>
      <c r="DJ109" s="50"/>
      <c r="DK109" s="50"/>
      <c r="DL109" s="50"/>
      <c r="DM109" s="50"/>
      <c r="DN109" s="50"/>
      <c r="DO109" s="50"/>
      <c r="DP109" s="50"/>
      <c r="DQ109" s="50"/>
      <c r="DR109" s="50"/>
      <c r="DS109" s="50"/>
      <c r="DT109" s="50"/>
      <c r="DU109" s="50"/>
      <c r="DV109" s="50"/>
      <c r="DW109" s="50"/>
      <c r="DX109" s="50"/>
      <c r="DY109" s="50"/>
      <c r="DZ109" s="50"/>
      <c r="EA109" s="50"/>
      <c r="EB109" s="50"/>
      <c r="EC109" s="50"/>
      <c r="ED109" s="50"/>
      <c r="EE109" s="50"/>
      <c r="EF109" s="50"/>
      <c r="EG109" s="50"/>
      <c r="EH109" s="50"/>
      <c r="EI109" s="50"/>
      <c r="EJ109" s="50"/>
      <c r="EK109" s="50"/>
      <c r="EL109" s="50"/>
      <c r="EM109" s="50"/>
      <c r="EN109" s="50"/>
      <c r="EO109" s="50"/>
      <c r="EP109" s="50"/>
      <c r="EQ109" s="50"/>
      <c r="ER109" s="50"/>
      <c r="ES109" s="50"/>
      <c r="ET109" s="50"/>
      <c r="EU109" s="50"/>
      <c r="EV109" s="50"/>
      <c r="EW109" s="50"/>
      <c r="EX109" s="50"/>
      <c r="EY109" s="50"/>
      <c r="EZ109" s="50"/>
      <c r="FA109" s="50"/>
      <c r="FB109" s="50"/>
      <c r="FC109" s="50"/>
      <c r="FD109" s="50"/>
      <c r="FE109" s="50"/>
      <c r="FF109" s="50"/>
      <c r="FG109" s="50"/>
      <c r="FH109" s="50"/>
      <c r="FI109" s="50"/>
      <c r="FJ109" s="50"/>
      <c r="FK109" s="50"/>
      <c r="FL109" s="50"/>
      <c r="FM109" s="50"/>
      <c r="FN109" s="50"/>
      <c r="FO109" s="50"/>
      <c r="FP109" s="50"/>
      <c r="FQ109" s="50"/>
      <c r="FR109" s="50"/>
      <c r="FS109" s="50"/>
      <c r="FT109" s="50"/>
      <c r="FU109" s="50"/>
      <c r="FV109" s="50"/>
      <c r="FW109" s="50"/>
      <c r="FX109" s="50"/>
      <c r="FY109" s="50"/>
      <c r="FZ109" s="50"/>
      <c r="GA109" s="50"/>
      <c r="GB109" s="50"/>
      <c r="GC109" s="50"/>
      <c r="GD109" s="50"/>
      <c r="GE109" s="50"/>
      <c r="GF109" s="50"/>
      <c r="GG109" s="50"/>
      <c r="GH109" s="50"/>
      <c r="GI109" s="50"/>
      <c r="GJ109" s="50"/>
      <c r="GK109" s="50"/>
      <c r="GL109" s="50"/>
      <c r="GM109" s="50"/>
      <c r="GN109" s="50"/>
      <c r="GO109" s="50"/>
      <c r="GP109" s="50"/>
      <c r="GQ109" s="50"/>
      <c r="GR109" s="50"/>
      <c r="GS109" s="50"/>
    </row>
    <row r="110" spans="7:201" hidden="1" x14ac:dyDescent="0.25"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  <c r="AX110" s="50"/>
      <c r="AY110" s="50"/>
      <c r="AZ110" s="50"/>
      <c r="BA110" s="50"/>
      <c r="BB110" s="50"/>
      <c r="BC110" s="50"/>
      <c r="BD110" s="50"/>
      <c r="BE110" s="50"/>
      <c r="BF110" s="50"/>
      <c r="BG110" s="50"/>
      <c r="BH110" s="50"/>
      <c r="BI110" s="50"/>
      <c r="BJ110" s="50"/>
      <c r="BK110" s="50"/>
      <c r="BL110" s="50"/>
      <c r="BM110" s="50"/>
      <c r="BN110" s="50"/>
      <c r="BO110" s="50"/>
      <c r="BP110" s="50"/>
      <c r="BQ110" s="50"/>
      <c r="BR110" s="50"/>
      <c r="BS110" s="50"/>
      <c r="BT110" s="50"/>
      <c r="BU110" s="50"/>
      <c r="BV110" s="50"/>
      <c r="BW110" s="50"/>
      <c r="BX110" s="50"/>
      <c r="BY110" s="50"/>
      <c r="BZ110" s="50"/>
      <c r="CA110" s="50"/>
      <c r="CB110" s="50"/>
      <c r="CC110" s="50"/>
      <c r="CD110" s="50"/>
      <c r="CE110" s="50"/>
      <c r="CF110" s="50"/>
      <c r="CG110" s="50"/>
      <c r="CH110" s="50"/>
      <c r="CI110" s="50"/>
      <c r="CJ110" s="50"/>
      <c r="CK110" s="50"/>
      <c r="CL110" s="50"/>
      <c r="CM110" s="50"/>
      <c r="CN110" s="50"/>
      <c r="CO110" s="50"/>
      <c r="CP110" s="50"/>
      <c r="CQ110" s="50"/>
      <c r="CR110" s="50"/>
      <c r="CS110" s="50"/>
      <c r="CT110" s="50"/>
      <c r="CU110" s="50"/>
      <c r="CV110" s="50"/>
      <c r="CW110" s="50"/>
      <c r="CX110" s="50"/>
      <c r="CY110" s="50"/>
      <c r="CZ110" s="50"/>
      <c r="DA110" s="50"/>
      <c r="DB110" s="50"/>
      <c r="DC110" s="50"/>
      <c r="DD110" s="50"/>
      <c r="DE110" s="50"/>
      <c r="DF110" s="50"/>
      <c r="DG110" s="50"/>
      <c r="DH110" s="50"/>
      <c r="DI110" s="50"/>
      <c r="DJ110" s="50"/>
      <c r="DK110" s="50"/>
      <c r="DL110" s="50"/>
      <c r="DM110" s="50"/>
      <c r="DN110" s="50"/>
      <c r="DO110" s="50"/>
      <c r="DP110" s="50"/>
      <c r="DQ110" s="50"/>
      <c r="DR110" s="50"/>
      <c r="DS110" s="50"/>
      <c r="DT110" s="50"/>
      <c r="DU110" s="50"/>
      <c r="DV110" s="50"/>
      <c r="DW110" s="50"/>
      <c r="DX110" s="50"/>
      <c r="DY110" s="50"/>
      <c r="DZ110" s="50"/>
      <c r="EA110" s="50"/>
      <c r="EB110" s="50"/>
      <c r="EC110" s="50"/>
      <c r="ED110" s="50"/>
      <c r="EE110" s="50"/>
      <c r="EF110" s="50"/>
      <c r="EG110" s="50"/>
      <c r="EH110" s="50"/>
      <c r="EI110" s="50"/>
      <c r="EJ110" s="50"/>
      <c r="EK110" s="50"/>
      <c r="EL110" s="50"/>
      <c r="EM110" s="50"/>
      <c r="EN110" s="50"/>
      <c r="EO110" s="50"/>
      <c r="EP110" s="50"/>
      <c r="EQ110" s="50"/>
      <c r="ER110" s="50"/>
      <c r="ES110" s="50"/>
      <c r="ET110" s="50"/>
      <c r="EU110" s="50"/>
      <c r="EV110" s="50"/>
      <c r="EW110" s="50"/>
      <c r="EX110" s="50"/>
      <c r="EY110" s="50"/>
      <c r="EZ110" s="50"/>
      <c r="FA110" s="50"/>
      <c r="FB110" s="50"/>
      <c r="FC110" s="50"/>
      <c r="FD110" s="50"/>
      <c r="FE110" s="50"/>
      <c r="FF110" s="50"/>
      <c r="FG110" s="50"/>
      <c r="FH110" s="50"/>
      <c r="FI110" s="50"/>
      <c r="FJ110" s="50"/>
      <c r="FK110" s="50"/>
      <c r="FL110" s="50"/>
      <c r="FM110" s="50"/>
      <c r="FN110" s="50"/>
      <c r="FO110" s="50"/>
      <c r="FP110" s="50"/>
      <c r="FQ110" s="50"/>
      <c r="FR110" s="50"/>
      <c r="FS110" s="50"/>
      <c r="FT110" s="50"/>
      <c r="FU110" s="50"/>
      <c r="FV110" s="50"/>
      <c r="FW110" s="50"/>
      <c r="FX110" s="50"/>
      <c r="FY110" s="50"/>
      <c r="FZ110" s="50"/>
      <c r="GA110" s="50"/>
      <c r="GB110" s="50"/>
      <c r="GC110" s="50"/>
      <c r="GD110" s="50"/>
      <c r="GE110" s="50"/>
      <c r="GF110" s="50"/>
      <c r="GG110" s="50"/>
      <c r="GH110" s="50"/>
      <c r="GI110" s="50"/>
      <c r="GJ110" s="50"/>
      <c r="GK110" s="50"/>
      <c r="GL110" s="50"/>
      <c r="GM110" s="50"/>
      <c r="GN110" s="50"/>
      <c r="GO110" s="50"/>
      <c r="GP110" s="50"/>
      <c r="GQ110" s="50"/>
      <c r="GR110" s="50"/>
      <c r="GS110" s="50"/>
    </row>
    <row r="111" spans="7:201" hidden="1" x14ac:dyDescent="0.25"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  <c r="AX111" s="50"/>
      <c r="AY111" s="50"/>
      <c r="AZ111" s="50"/>
      <c r="BA111" s="50"/>
      <c r="BB111" s="50"/>
      <c r="BC111" s="50"/>
      <c r="BD111" s="50"/>
      <c r="BE111" s="50"/>
      <c r="BF111" s="50"/>
      <c r="BG111" s="50"/>
      <c r="BH111" s="50"/>
      <c r="BI111" s="50"/>
      <c r="BJ111" s="50"/>
      <c r="BK111" s="50"/>
      <c r="BL111" s="50"/>
      <c r="BM111" s="50"/>
      <c r="BN111" s="50"/>
      <c r="BO111" s="50"/>
      <c r="BP111" s="50"/>
      <c r="BQ111" s="50"/>
      <c r="BR111" s="50"/>
      <c r="BS111" s="50"/>
      <c r="BT111" s="50"/>
      <c r="BU111" s="50"/>
      <c r="BV111" s="50"/>
      <c r="BW111" s="50"/>
      <c r="BX111" s="50"/>
      <c r="BY111" s="50"/>
      <c r="BZ111" s="50"/>
      <c r="CA111" s="50"/>
      <c r="CB111" s="50"/>
      <c r="CC111" s="50"/>
      <c r="CD111" s="50"/>
      <c r="CE111" s="50"/>
      <c r="CF111" s="50"/>
      <c r="CG111" s="50"/>
      <c r="CH111" s="50"/>
      <c r="CI111" s="50"/>
      <c r="CJ111" s="50"/>
      <c r="CK111" s="50"/>
      <c r="CL111" s="50"/>
      <c r="CM111" s="50"/>
      <c r="CN111" s="50"/>
      <c r="CO111" s="50"/>
      <c r="CP111" s="50"/>
      <c r="CQ111" s="50"/>
      <c r="CR111" s="50"/>
      <c r="CS111" s="50"/>
      <c r="CT111" s="50"/>
      <c r="CU111" s="50"/>
      <c r="CV111" s="50"/>
      <c r="CW111" s="50"/>
      <c r="CX111" s="50"/>
      <c r="CY111" s="50"/>
      <c r="CZ111" s="50"/>
      <c r="DA111" s="50"/>
      <c r="DB111" s="50"/>
      <c r="DC111" s="50"/>
      <c r="DD111" s="50"/>
      <c r="DE111" s="50"/>
      <c r="DF111" s="50"/>
      <c r="DG111" s="50"/>
      <c r="DH111" s="50"/>
      <c r="DI111" s="50"/>
      <c r="DJ111" s="50"/>
      <c r="DK111" s="50"/>
      <c r="DL111" s="50"/>
      <c r="DM111" s="50"/>
      <c r="DN111" s="50"/>
      <c r="DO111" s="50"/>
      <c r="DP111" s="50"/>
      <c r="DQ111" s="50"/>
      <c r="DR111" s="50"/>
      <c r="DS111" s="50"/>
      <c r="DT111" s="50"/>
      <c r="DU111" s="50"/>
      <c r="DV111" s="50"/>
      <c r="DW111" s="50"/>
      <c r="DX111" s="50"/>
      <c r="DY111" s="50"/>
      <c r="DZ111" s="50"/>
      <c r="EA111" s="50"/>
      <c r="EB111" s="50"/>
      <c r="EC111" s="50"/>
      <c r="ED111" s="50"/>
      <c r="EE111" s="50"/>
      <c r="EF111" s="50"/>
      <c r="EG111" s="50"/>
      <c r="EH111" s="50"/>
      <c r="EI111" s="50"/>
      <c r="EJ111" s="50"/>
      <c r="EK111" s="50"/>
      <c r="EL111" s="50"/>
      <c r="EM111" s="50"/>
      <c r="EN111" s="50"/>
      <c r="EO111" s="50"/>
      <c r="EP111" s="50"/>
      <c r="EQ111" s="50"/>
      <c r="ER111" s="50"/>
      <c r="ES111" s="50"/>
      <c r="ET111" s="50"/>
      <c r="EU111" s="50"/>
      <c r="EV111" s="50"/>
      <c r="EW111" s="50"/>
      <c r="EX111" s="50"/>
      <c r="EY111" s="50"/>
      <c r="EZ111" s="50"/>
      <c r="FA111" s="50"/>
      <c r="FB111" s="50"/>
      <c r="FC111" s="50"/>
      <c r="FD111" s="50"/>
      <c r="FE111" s="50"/>
      <c r="FF111" s="50"/>
      <c r="FG111" s="50"/>
      <c r="FH111" s="50"/>
      <c r="FI111" s="50"/>
      <c r="FJ111" s="50"/>
      <c r="FK111" s="50"/>
      <c r="FL111" s="50"/>
      <c r="FM111" s="50"/>
      <c r="FN111" s="50"/>
      <c r="FO111" s="50"/>
      <c r="FP111" s="50"/>
      <c r="FQ111" s="50"/>
      <c r="FR111" s="50"/>
      <c r="FS111" s="50"/>
      <c r="FT111" s="50"/>
      <c r="FU111" s="50"/>
      <c r="FV111" s="50"/>
      <c r="FW111" s="50"/>
      <c r="FX111" s="50"/>
      <c r="FY111" s="50"/>
      <c r="FZ111" s="50"/>
      <c r="GA111" s="50"/>
      <c r="GB111" s="50"/>
      <c r="GC111" s="50"/>
      <c r="GD111" s="50"/>
      <c r="GE111" s="50"/>
      <c r="GF111" s="50"/>
      <c r="GG111" s="50"/>
      <c r="GH111" s="50"/>
      <c r="GI111" s="50"/>
      <c r="GJ111" s="50"/>
      <c r="GK111" s="50"/>
      <c r="GL111" s="50"/>
      <c r="GM111" s="50"/>
      <c r="GN111" s="50"/>
      <c r="GO111" s="50"/>
      <c r="GP111" s="50"/>
      <c r="GQ111" s="50"/>
      <c r="GR111" s="50"/>
      <c r="GS111" s="50"/>
    </row>
    <row r="112" spans="7:201" hidden="1" x14ac:dyDescent="0.25"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  <c r="AX112" s="50"/>
      <c r="AY112" s="50"/>
      <c r="AZ112" s="50"/>
      <c r="BA112" s="50"/>
      <c r="BB112" s="50"/>
      <c r="BC112" s="50"/>
      <c r="BD112" s="50"/>
      <c r="BE112" s="50"/>
      <c r="BF112" s="50"/>
      <c r="BG112" s="50"/>
      <c r="BH112" s="50"/>
      <c r="BI112" s="50"/>
      <c r="BJ112" s="50"/>
      <c r="BK112" s="50"/>
      <c r="BL112" s="50"/>
      <c r="BM112" s="50"/>
      <c r="BN112" s="50"/>
      <c r="BO112" s="50"/>
      <c r="BP112" s="50"/>
      <c r="BQ112" s="50"/>
      <c r="BR112" s="50"/>
      <c r="BS112" s="50"/>
      <c r="BT112" s="50"/>
      <c r="BU112" s="50"/>
      <c r="BV112" s="50"/>
      <c r="BW112" s="50"/>
      <c r="BX112" s="50"/>
      <c r="BY112" s="50"/>
      <c r="BZ112" s="50"/>
      <c r="CA112" s="50"/>
      <c r="CB112" s="50"/>
      <c r="CC112" s="50"/>
      <c r="CD112" s="50"/>
      <c r="CE112" s="50"/>
      <c r="CF112" s="50"/>
      <c r="CG112" s="50"/>
      <c r="CH112" s="50"/>
      <c r="CI112" s="50"/>
      <c r="CJ112" s="50"/>
      <c r="CK112" s="50"/>
      <c r="CL112" s="50"/>
      <c r="CM112" s="50"/>
      <c r="CN112" s="50"/>
      <c r="CO112" s="50"/>
      <c r="CP112" s="50"/>
      <c r="CQ112" s="50"/>
      <c r="CR112" s="50"/>
      <c r="CS112" s="50"/>
      <c r="CT112" s="50"/>
      <c r="CU112" s="50"/>
      <c r="CV112" s="50"/>
      <c r="CW112" s="50"/>
      <c r="CX112" s="50"/>
      <c r="CY112" s="50"/>
      <c r="CZ112" s="50"/>
      <c r="DA112" s="50"/>
      <c r="DB112" s="50"/>
      <c r="DC112" s="50"/>
      <c r="DD112" s="50"/>
      <c r="DE112" s="50"/>
      <c r="DF112" s="50"/>
      <c r="DG112" s="50"/>
      <c r="DH112" s="50"/>
      <c r="DI112" s="50"/>
      <c r="DJ112" s="50"/>
      <c r="DK112" s="50"/>
      <c r="DL112" s="50"/>
      <c r="DM112" s="50"/>
      <c r="DN112" s="50"/>
      <c r="DO112" s="50"/>
      <c r="DP112" s="50"/>
      <c r="DQ112" s="50"/>
      <c r="DR112" s="50"/>
      <c r="DS112" s="50"/>
      <c r="DT112" s="50"/>
      <c r="DU112" s="50"/>
      <c r="DV112" s="50"/>
      <c r="DW112" s="50"/>
      <c r="DX112" s="50"/>
      <c r="DY112" s="50"/>
      <c r="DZ112" s="50"/>
      <c r="EA112" s="50"/>
      <c r="EB112" s="50"/>
      <c r="EC112" s="50"/>
      <c r="ED112" s="50"/>
      <c r="EE112" s="50"/>
      <c r="EF112" s="50"/>
      <c r="EG112" s="50"/>
      <c r="EH112" s="50"/>
      <c r="EI112" s="50"/>
      <c r="EJ112" s="50"/>
      <c r="EK112" s="50"/>
      <c r="EL112" s="50"/>
      <c r="EM112" s="50"/>
      <c r="EN112" s="50"/>
      <c r="EO112" s="50"/>
      <c r="EP112" s="50"/>
      <c r="EQ112" s="50"/>
      <c r="ER112" s="50"/>
      <c r="ES112" s="50"/>
      <c r="ET112" s="50"/>
      <c r="EU112" s="50"/>
      <c r="EV112" s="50"/>
      <c r="EW112" s="50"/>
      <c r="EX112" s="50"/>
      <c r="EY112" s="50"/>
      <c r="EZ112" s="50"/>
      <c r="FA112" s="50"/>
      <c r="FB112" s="50"/>
      <c r="FC112" s="50"/>
      <c r="FD112" s="50"/>
      <c r="FE112" s="50"/>
      <c r="FF112" s="50"/>
      <c r="FG112" s="50"/>
      <c r="FH112" s="50"/>
      <c r="FI112" s="50"/>
      <c r="FJ112" s="50"/>
      <c r="FK112" s="50"/>
      <c r="FL112" s="50"/>
      <c r="FM112" s="50"/>
      <c r="FN112" s="50"/>
      <c r="FO112" s="50"/>
      <c r="FP112" s="50"/>
      <c r="FQ112" s="50"/>
      <c r="FR112" s="50"/>
      <c r="FS112" s="50"/>
      <c r="FT112" s="50"/>
      <c r="FU112" s="50"/>
      <c r="FV112" s="50"/>
      <c r="FW112" s="50"/>
      <c r="FX112" s="50"/>
      <c r="FY112" s="50"/>
      <c r="FZ112" s="50"/>
      <c r="GA112" s="50"/>
      <c r="GB112" s="50"/>
      <c r="GC112" s="50"/>
      <c r="GD112" s="50"/>
      <c r="GE112" s="50"/>
      <c r="GF112" s="50"/>
      <c r="GG112" s="50"/>
      <c r="GH112" s="50"/>
      <c r="GI112" s="50"/>
      <c r="GJ112" s="50"/>
      <c r="GK112" s="50"/>
      <c r="GL112" s="50"/>
      <c r="GM112" s="50"/>
      <c r="GN112" s="50"/>
      <c r="GO112" s="50"/>
      <c r="GP112" s="50"/>
      <c r="GQ112" s="50"/>
      <c r="GR112" s="50"/>
      <c r="GS112" s="50"/>
    </row>
    <row r="113" spans="7:201" hidden="1" x14ac:dyDescent="0.25"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  <c r="AX113" s="50"/>
      <c r="AY113" s="50"/>
      <c r="AZ113" s="50"/>
      <c r="BA113" s="50"/>
      <c r="BB113" s="50"/>
      <c r="BC113" s="50"/>
      <c r="BD113" s="50"/>
      <c r="BE113" s="50"/>
      <c r="BF113" s="50"/>
      <c r="BG113" s="50"/>
      <c r="BH113" s="50"/>
      <c r="BI113" s="50"/>
      <c r="BJ113" s="50"/>
      <c r="BK113" s="50"/>
      <c r="BL113" s="50"/>
      <c r="BM113" s="50"/>
      <c r="BN113" s="50"/>
      <c r="BO113" s="50"/>
      <c r="BP113" s="50"/>
      <c r="BQ113" s="50"/>
      <c r="BR113" s="50"/>
      <c r="BS113" s="50"/>
      <c r="BT113" s="50"/>
      <c r="BU113" s="50"/>
      <c r="BV113" s="50"/>
      <c r="BW113" s="50"/>
      <c r="BX113" s="50"/>
      <c r="BY113" s="50"/>
      <c r="BZ113" s="50"/>
      <c r="CA113" s="50"/>
      <c r="CB113" s="50"/>
      <c r="CC113" s="50"/>
      <c r="CD113" s="50"/>
      <c r="CE113" s="50"/>
      <c r="CF113" s="50"/>
      <c r="CG113" s="50"/>
      <c r="CH113" s="50"/>
      <c r="CI113" s="50"/>
      <c r="CJ113" s="50"/>
      <c r="CK113" s="50"/>
      <c r="CL113" s="50"/>
      <c r="CM113" s="50"/>
      <c r="CN113" s="50"/>
      <c r="CO113" s="50"/>
      <c r="CP113" s="50"/>
      <c r="CQ113" s="50"/>
      <c r="CR113" s="50"/>
      <c r="CS113" s="50"/>
      <c r="CT113" s="50"/>
      <c r="CU113" s="50"/>
      <c r="CV113" s="50"/>
      <c r="CW113" s="50"/>
      <c r="CX113" s="50"/>
      <c r="CY113" s="50"/>
      <c r="CZ113" s="50"/>
      <c r="DA113" s="50"/>
      <c r="DB113" s="50"/>
      <c r="DC113" s="50"/>
      <c r="DD113" s="50"/>
      <c r="DE113" s="50"/>
      <c r="DF113" s="50"/>
      <c r="DG113" s="50"/>
      <c r="DH113" s="50"/>
      <c r="DI113" s="50"/>
      <c r="DJ113" s="50"/>
      <c r="DK113" s="50"/>
      <c r="DL113" s="50"/>
      <c r="DM113" s="50"/>
      <c r="DN113" s="50"/>
      <c r="DO113" s="50"/>
      <c r="DP113" s="50"/>
      <c r="DQ113" s="50"/>
      <c r="DR113" s="50"/>
      <c r="DS113" s="50"/>
      <c r="DT113" s="50"/>
      <c r="DU113" s="50"/>
      <c r="DV113" s="50"/>
      <c r="DW113" s="50"/>
      <c r="DX113" s="50"/>
      <c r="DY113" s="50"/>
      <c r="DZ113" s="50"/>
      <c r="EA113" s="50"/>
      <c r="EB113" s="50"/>
      <c r="EC113" s="50"/>
      <c r="ED113" s="50"/>
      <c r="EE113" s="50"/>
      <c r="EF113" s="50"/>
      <c r="EG113" s="50"/>
      <c r="EH113" s="50"/>
      <c r="EI113" s="50"/>
      <c r="EJ113" s="50"/>
      <c r="EK113" s="50"/>
      <c r="EL113" s="50"/>
      <c r="EM113" s="50"/>
      <c r="EN113" s="50"/>
      <c r="EO113" s="50"/>
      <c r="EP113" s="50"/>
      <c r="EQ113" s="50"/>
      <c r="ER113" s="50"/>
      <c r="ES113" s="50"/>
      <c r="ET113" s="50"/>
      <c r="EU113" s="50"/>
      <c r="EV113" s="50"/>
      <c r="EW113" s="50"/>
      <c r="EX113" s="50"/>
      <c r="EY113" s="50"/>
      <c r="EZ113" s="50"/>
      <c r="FA113" s="50"/>
      <c r="FB113" s="50"/>
      <c r="FC113" s="50"/>
      <c r="FD113" s="50"/>
      <c r="FE113" s="50"/>
      <c r="FF113" s="50"/>
      <c r="FG113" s="50"/>
      <c r="FH113" s="50"/>
      <c r="FI113" s="50"/>
      <c r="FJ113" s="50"/>
      <c r="FK113" s="50"/>
      <c r="FL113" s="50"/>
      <c r="FM113" s="50"/>
      <c r="FN113" s="50"/>
      <c r="FO113" s="50"/>
      <c r="FP113" s="50"/>
      <c r="FQ113" s="50"/>
      <c r="FR113" s="50"/>
      <c r="FS113" s="50"/>
      <c r="FT113" s="50"/>
      <c r="FU113" s="50"/>
      <c r="FV113" s="50"/>
      <c r="FW113" s="50"/>
      <c r="FX113" s="50"/>
      <c r="FY113" s="50"/>
      <c r="FZ113" s="50"/>
      <c r="GA113" s="50"/>
      <c r="GB113" s="50"/>
      <c r="GC113" s="50"/>
      <c r="GD113" s="50"/>
      <c r="GE113" s="50"/>
      <c r="GF113" s="50"/>
      <c r="GG113" s="50"/>
      <c r="GH113" s="50"/>
      <c r="GI113" s="50"/>
      <c r="GJ113" s="50"/>
      <c r="GK113" s="50"/>
      <c r="GL113" s="50"/>
      <c r="GM113" s="50"/>
      <c r="GN113" s="50"/>
      <c r="GO113" s="50"/>
      <c r="GP113" s="50"/>
      <c r="GQ113" s="50"/>
      <c r="GR113" s="50"/>
      <c r="GS113" s="50"/>
    </row>
    <row r="114" spans="7:201" hidden="1" x14ac:dyDescent="0.25"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  <c r="AX114" s="50"/>
      <c r="AY114" s="50"/>
      <c r="AZ114" s="50"/>
      <c r="BA114" s="50"/>
      <c r="BB114" s="50"/>
      <c r="BC114" s="50"/>
      <c r="BD114" s="50"/>
      <c r="BE114" s="50"/>
      <c r="BF114" s="50"/>
      <c r="BG114" s="50"/>
      <c r="BH114" s="50"/>
      <c r="BI114" s="50"/>
      <c r="BJ114" s="50"/>
      <c r="BK114" s="50"/>
      <c r="BL114" s="50"/>
      <c r="BM114" s="50"/>
      <c r="BN114" s="50"/>
      <c r="BO114" s="50"/>
      <c r="BP114" s="50"/>
      <c r="BQ114" s="50"/>
      <c r="BR114" s="50"/>
      <c r="BS114" s="50"/>
      <c r="BT114" s="50"/>
      <c r="BU114" s="50"/>
      <c r="BV114" s="50"/>
      <c r="BW114" s="50"/>
      <c r="BX114" s="50"/>
      <c r="BY114" s="50"/>
      <c r="BZ114" s="50"/>
      <c r="CA114" s="50"/>
      <c r="CB114" s="50"/>
      <c r="CC114" s="50"/>
      <c r="CD114" s="50"/>
      <c r="CE114" s="50"/>
      <c r="CF114" s="50"/>
      <c r="CG114" s="50"/>
      <c r="CH114" s="50"/>
      <c r="CI114" s="50"/>
      <c r="CJ114" s="50"/>
      <c r="CK114" s="50"/>
      <c r="CL114" s="50"/>
      <c r="CM114" s="50"/>
      <c r="CN114" s="50"/>
      <c r="CO114" s="50"/>
      <c r="CP114" s="50"/>
      <c r="CQ114" s="50"/>
      <c r="CR114" s="50"/>
      <c r="CS114" s="50"/>
      <c r="CT114" s="50"/>
      <c r="CU114" s="50"/>
      <c r="CV114" s="50"/>
      <c r="CW114" s="50"/>
      <c r="CX114" s="50"/>
      <c r="CY114" s="50"/>
      <c r="CZ114" s="50"/>
      <c r="DA114" s="50"/>
      <c r="DB114" s="50"/>
      <c r="DC114" s="50"/>
      <c r="DD114" s="50"/>
      <c r="DE114" s="50"/>
      <c r="DF114" s="50"/>
      <c r="DG114" s="50"/>
      <c r="DH114" s="50"/>
      <c r="DI114" s="50"/>
      <c r="DJ114" s="50"/>
      <c r="DK114" s="50"/>
      <c r="DL114" s="50"/>
      <c r="DM114" s="50"/>
      <c r="DN114" s="50"/>
      <c r="DO114" s="50"/>
      <c r="DP114" s="50"/>
      <c r="DQ114" s="50"/>
      <c r="DR114" s="50"/>
      <c r="DS114" s="50"/>
      <c r="DT114" s="50"/>
      <c r="DU114" s="50"/>
      <c r="DV114" s="50"/>
      <c r="DW114" s="50"/>
      <c r="DX114" s="50"/>
      <c r="DY114" s="50"/>
      <c r="DZ114" s="50"/>
      <c r="EA114" s="50"/>
      <c r="EB114" s="50"/>
      <c r="EC114" s="50"/>
      <c r="ED114" s="50"/>
      <c r="EE114" s="50"/>
      <c r="EF114" s="50"/>
      <c r="EG114" s="50"/>
      <c r="EH114" s="50"/>
      <c r="EI114" s="50"/>
      <c r="EJ114" s="50"/>
      <c r="EK114" s="50"/>
      <c r="EL114" s="50"/>
      <c r="EM114" s="50"/>
      <c r="EN114" s="50"/>
      <c r="EO114" s="50"/>
      <c r="EP114" s="50"/>
      <c r="EQ114" s="50"/>
      <c r="ER114" s="50"/>
      <c r="ES114" s="50"/>
      <c r="ET114" s="50"/>
      <c r="EU114" s="50"/>
      <c r="EV114" s="50"/>
      <c r="EW114" s="50"/>
      <c r="EX114" s="50"/>
      <c r="EY114" s="50"/>
      <c r="EZ114" s="50"/>
      <c r="FA114" s="50"/>
      <c r="FB114" s="50"/>
      <c r="FC114" s="50"/>
      <c r="FD114" s="50"/>
      <c r="FE114" s="50"/>
      <c r="FF114" s="50"/>
      <c r="FG114" s="50"/>
      <c r="FH114" s="50"/>
      <c r="FI114" s="50"/>
      <c r="FJ114" s="50"/>
      <c r="FK114" s="50"/>
      <c r="FL114" s="50"/>
      <c r="FM114" s="50"/>
      <c r="FN114" s="50"/>
      <c r="FO114" s="50"/>
      <c r="FP114" s="50"/>
      <c r="FQ114" s="50"/>
      <c r="FR114" s="50"/>
      <c r="FS114" s="50"/>
      <c r="FT114" s="50"/>
      <c r="FU114" s="50"/>
      <c r="FV114" s="50"/>
      <c r="FW114" s="50"/>
      <c r="FX114" s="50"/>
      <c r="FY114" s="50"/>
      <c r="FZ114" s="50"/>
      <c r="GA114" s="50"/>
      <c r="GB114" s="50"/>
      <c r="GC114" s="50"/>
      <c r="GD114" s="50"/>
      <c r="GE114" s="50"/>
      <c r="GF114" s="50"/>
      <c r="GG114" s="50"/>
      <c r="GH114" s="50"/>
      <c r="GI114" s="50"/>
      <c r="GJ114" s="50"/>
      <c r="GK114" s="50"/>
      <c r="GL114" s="50"/>
      <c r="GM114" s="50"/>
      <c r="GN114" s="50"/>
      <c r="GO114" s="50"/>
      <c r="GP114" s="50"/>
      <c r="GQ114" s="50"/>
      <c r="GR114" s="50"/>
      <c r="GS114" s="50"/>
    </row>
    <row r="115" spans="7:201" hidden="1" x14ac:dyDescent="0.25"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  <c r="AX115" s="50"/>
      <c r="AY115" s="50"/>
      <c r="AZ115" s="50"/>
      <c r="BA115" s="50"/>
      <c r="BB115" s="50"/>
      <c r="BC115" s="50"/>
      <c r="BD115" s="50"/>
      <c r="BE115" s="50"/>
      <c r="BF115" s="50"/>
      <c r="BG115" s="50"/>
      <c r="BH115" s="50"/>
      <c r="BI115" s="50"/>
      <c r="BJ115" s="50"/>
      <c r="BK115" s="50"/>
      <c r="BL115" s="50"/>
      <c r="BM115" s="50"/>
      <c r="BN115" s="50"/>
      <c r="BO115" s="50"/>
      <c r="BP115" s="50"/>
      <c r="BQ115" s="50"/>
      <c r="BR115" s="50"/>
      <c r="BS115" s="50"/>
      <c r="BT115" s="50"/>
      <c r="BU115" s="50"/>
      <c r="BV115" s="50"/>
      <c r="BW115" s="50"/>
      <c r="BX115" s="50"/>
      <c r="BY115" s="50"/>
      <c r="BZ115" s="50"/>
      <c r="CA115" s="50"/>
      <c r="CB115" s="50"/>
      <c r="CC115" s="50"/>
      <c r="CD115" s="50"/>
      <c r="CE115" s="50"/>
      <c r="CF115" s="50"/>
      <c r="CG115" s="50"/>
      <c r="CH115" s="50"/>
      <c r="CI115" s="50"/>
      <c r="CJ115" s="50"/>
      <c r="CK115" s="50"/>
      <c r="CL115" s="50"/>
      <c r="CM115" s="50"/>
      <c r="CN115" s="50"/>
      <c r="CO115" s="50"/>
      <c r="CP115" s="50"/>
      <c r="CQ115" s="50"/>
      <c r="CR115" s="50"/>
      <c r="CS115" s="50"/>
      <c r="CT115" s="50"/>
      <c r="CU115" s="50"/>
      <c r="CV115" s="50"/>
      <c r="CW115" s="50"/>
      <c r="CX115" s="50"/>
      <c r="CY115" s="50"/>
      <c r="CZ115" s="50"/>
      <c r="DA115" s="50"/>
      <c r="DB115" s="50"/>
      <c r="DC115" s="50"/>
      <c r="DD115" s="50"/>
      <c r="DE115" s="50"/>
      <c r="DF115" s="50"/>
      <c r="DG115" s="50"/>
      <c r="DH115" s="50"/>
      <c r="DI115" s="50"/>
      <c r="DJ115" s="50"/>
      <c r="DK115" s="50"/>
      <c r="DL115" s="50"/>
      <c r="DM115" s="50"/>
      <c r="DN115" s="50"/>
      <c r="DO115" s="50"/>
      <c r="DP115" s="50"/>
      <c r="DQ115" s="50"/>
      <c r="DR115" s="50"/>
      <c r="DS115" s="50"/>
      <c r="DT115" s="50"/>
      <c r="DU115" s="50"/>
      <c r="DV115" s="50"/>
      <c r="DW115" s="50"/>
      <c r="DX115" s="50"/>
      <c r="DY115" s="50"/>
      <c r="DZ115" s="50"/>
      <c r="EA115" s="50"/>
      <c r="EB115" s="50"/>
      <c r="EC115" s="50"/>
      <c r="ED115" s="50"/>
      <c r="EE115" s="50"/>
      <c r="EF115" s="50"/>
      <c r="EG115" s="50"/>
      <c r="EH115" s="50"/>
      <c r="EI115" s="50"/>
      <c r="EJ115" s="50"/>
      <c r="EK115" s="50"/>
      <c r="EL115" s="50"/>
      <c r="EM115" s="50"/>
      <c r="EN115" s="50"/>
      <c r="EO115" s="50"/>
      <c r="EP115" s="50"/>
      <c r="EQ115" s="50"/>
      <c r="ER115" s="50"/>
      <c r="ES115" s="50"/>
      <c r="ET115" s="50"/>
      <c r="EU115" s="50"/>
      <c r="EV115" s="50"/>
      <c r="EW115" s="50"/>
      <c r="EX115" s="50"/>
      <c r="EY115" s="50"/>
      <c r="EZ115" s="50"/>
      <c r="FA115" s="50"/>
      <c r="FB115" s="50"/>
      <c r="FC115" s="50"/>
      <c r="FD115" s="50"/>
      <c r="FE115" s="50"/>
      <c r="FF115" s="50"/>
      <c r="FG115" s="50"/>
      <c r="FH115" s="50"/>
      <c r="FI115" s="50"/>
      <c r="FJ115" s="50"/>
      <c r="FK115" s="50"/>
      <c r="FL115" s="50"/>
      <c r="FM115" s="50"/>
      <c r="FN115" s="50"/>
      <c r="FO115" s="50"/>
      <c r="FP115" s="50"/>
      <c r="FQ115" s="50"/>
      <c r="FR115" s="50"/>
      <c r="FS115" s="50"/>
      <c r="FT115" s="50"/>
      <c r="FU115" s="50"/>
      <c r="FV115" s="50"/>
      <c r="FW115" s="50"/>
      <c r="FX115" s="50"/>
      <c r="FY115" s="50"/>
      <c r="FZ115" s="50"/>
      <c r="GA115" s="50"/>
      <c r="GB115" s="50"/>
      <c r="GC115" s="50"/>
      <c r="GD115" s="50"/>
      <c r="GE115" s="50"/>
      <c r="GF115" s="50"/>
      <c r="GG115" s="50"/>
      <c r="GH115" s="50"/>
      <c r="GI115" s="50"/>
      <c r="GJ115" s="50"/>
      <c r="GK115" s="50"/>
      <c r="GL115" s="50"/>
      <c r="GM115" s="50"/>
      <c r="GN115" s="50"/>
      <c r="GO115" s="50"/>
      <c r="GP115" s="50"/>
      <c r="GQ115" s="50"/>
      <c r="GR115" s="50"/>
      <c r="GS115" s="50"/>
    </row>
    <row r="116" spans="7:201" hidden="1" x14ac:dyDescent="0.25"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  <c r="AX116" s="50"/>
      <c r="AY116" s="50"/>
      <c r="AZ116" s="50"/>
      <c r="BA116" s="50"/>
      <c r="BB116" s="50"/>
      <c r="BC116" s="50"/>
      <c r="BD116" s="50"/>
      <c r="BE116" s="50"/>
      <c r="BF116" s="50"/>
      <c r="BG116" s="50"/>
      <c r="BH116" s="50"/>
      <c r="BI116" s="50"/>
      <c r="BJ116" s="50"/>
      <c r="BK116" s="50"/>
      <c r="BL116" s="50"/>
      <c r="BM116" s="50"/>
      <c r="BN116" s="50"/>
      <c r="BO116" s="50"/>
      <c r="BP116" s="50"/>
      <c r="BQ116" s="50"/>
      <c r="BR116" s="50"/>
      <c r="BS116" s="50"/>
      <c r="BT116" s="50"/>
      <c r="BU116" s="50"/>
      <c r="BV116" s="50"/>
      <c r="BW116" s="50"/>
      <c r="BX116" s="50"/>
      <c r="BY116" s="50"/>
      <c r="BZ116" s="50"/>
      <c r="CA116" s="50"/>
      <c r="CB116" s="50"/>
      <c r="CC116" s="50"/>
      <c r="CD116" s="50"/>
      <c r="CE116" s="50"/>
      <c r="CF116" s="50"/>
      <c r="CG116" s="50"/>
      <c r="CH116" s="50"/>
      <c r="CI116" s="50"/>
      <c r="CJ116" s="50"/>
      <c r="CK116" s="50"/>
      <c r="CL116" s="50"/>
      <c r="CM116" s="50"/>
      <c r="CN116" s="50"/>
      <c r="CO116" s="50"/>
      <c r="CP116" s="50"/>
      <c r="CQ116" s="50"/>
      <c r="CR116" s="50"/>
      <c r="CS116" s="50"/>
      <c r="CT116" s="50"/>
      <c r="CU116" s="50"/>
      <c r="CV116" s="50"/>
      <c r="CW116" s="50"/>
      <c r="CX116" s="50"/>
      <c r="CY116" s="50"/>
      <c r="CZ116" s="50"/>
      <c r="DA116" s="50"/>
      <c r="DB116" s="50"/>
      <c r="DC116" s="50"/>
      <c r="DD116" s="50"/>
      <c r="DE116" s="50"/>
      <c r="DF116" s="50"/>
      <c r="DG116" s="50"/>
      <c r="DH116" s="50"/>
      <c r="DI116" s="50"/>
      <c r="DJ116" s="50"/>
      <c r="DK116" s="50"/>
      <c r="DL116" s="50"/>
      <c r="DM116" s="50"/>
      <c r="DN116" s="50"/>
      <c r="DO116" s="50"/>
      <c r="DP116" s="50"/>
      <c r="DQ116" s="50"/>
      <c r="DR116" s="50"/>
      <c r="DS116" s="50"/>
      <c r="DT116" s="50"/>
      <c r="DU116" s="50"/>
      <c r="DV116" s="50"/>
      <c r="DW116" s="50"/>
      <c r="DX116" s="50"/>
      <c r="DY116" s="50"/>
      <c r="DZ116" s="50"/>
      <c r="EA116" s="50"/>
      <c r="EB116" s="50"/>
      <c r="EC116" s="50"/>
      <c r="ED116" s="50"/>
      <c r="EE116" s="50"/>
      <c r="EF116" s="50"/>
      <c r="EG116" s="50"/>
      <c r="EH116" s="50"/>
      <c r="EI116" s="50"/>
      <c r="EJ116" s="50"/>
      <c r="EK116" s="50"/>
      <c r="EL116" s="50"/>
      <c r="EM116" s="50"/>
      <c r="EN116" s="50"/>
      <c r="EO116" s="50"/>
      <c r="EP116" s="50"/>
      <c r="EQ116" s="50"/>
      <c r="ER116" s="50"/>
      <c r="ES116" s="50"/>
      <c r="ET116" s="50"/>
      <c r="EU116" s="50"/>
      <c r="EV116" s="50"/>
      <c r="EW116" s="50"/>
      <c r="EX116" s="50"/>
      <c r="EY116" s="50"/>
      <c r="EZ116" s="50"/>
      <c r="FA116" s="50"/>
      <c r="FB116" s="50"/>
      <c r="FC116" s="50"/>
      <c r="FD116" s="50"/>
      <c r="FE116" s="50"/>
      <c r="FF116" s="50"/>
      <c r="FG116" s="50"/>
      <c r="FH116" s="50"/>
      <c r="FI116" s="50"/>
      <c r="FJ116" s="50"/>
      <c r="FK116" s="50"/>
      <c r="FL116" s="50"/>
      <c r="FM116" s="50"/>
      <c r="FN116" s="50"/>
      <c r="FO116" s="50"/>
      <c r="FP116" s="50"/>
      <c r="FQ116" s="50"/>
      <c r="FR116" s="50"/>
      <c r="FS116" s="50"/>
      <c r="FT116" s="50"/>
      <c r="FU116" s="50"/>
      <c r="FV116" s="50"/>
      <c r="FW116" s="50"/>
      <c r="FX116" s="50"/>
      <c r="FY116" s="50"/>
      <c r="FZ116" s="50"/>
      <c r="GA116" s="50"/>
      <c r="GB116" s="50"/>
      <c r="GC116" s="50"/>
      <c r="GD116" s="50"/>
      <c r="GE116" s="50"/>
      <c r="GF116" s="50"/>
      <c r="GG116" s="50"/>
      <c r="GH116" s="50"/>
      <c r="GI116" s="50"/>
      <c r="GJ116" s="50"/>
      <c r="GK116" s="50"/>
      <c r="GL116" s="50"/>
      <c r="GM116" s="50"/>
      <c r="GN116" s="50"/>
      <c r="GO116" s="50"/>
      <c r="GP116" s="50"/>
      <c r="GQ116" s="50"/>
      <c r="GR116" s="50"/>
      <c r="GS116" s="50"/>
    </row>
    <row r="117" spans="7:201" hidden="1" x14ac:dyDescent="0.25"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  <c r="AX117" s="50"/>
      <c r="AY117" s="50"/>
      <c r="AZ117" s="50"/>
      <c r="BA117" s="50"/>
      <c r="BB117" s="50"/>
      <c r="BC117" s="50"/>
      <c r="BD117" s="50"/>
      <c r="BE117" s="50"/>
      <c r="BF117" s="50"/>
      <c r="BG117" s="50"/>
      <c r="BH117" s="50"/>
      <c r="BI117" s="50"/>
      <c r="BJ117" s="50"/>
      <c r="BK117" s="50"/>
      <c r="BL117" s="50"/>
      <c r="BM117" s="50"/>
      <c r="BN117" s="50"/>
      <c r="BO117" s="50"/>
      <c r="BP117" s="50"/>
      <c r="BQ117" s="50"/>
      <c r="BR117" s="50"/>
      <c r="BS117" s="50"/>
      <c r="BT117" s="50"/>
      <c r="BU117" s="50"/>
      <c r="BV117" s="50"/>
      <c r="BW117" s="50"/>
      <c r="BX117" s="50"/>
      <c r="BY117" s="50"/>
      <c r="BZ117" s="50"/>
      <c r="CA117" s="50"/>
      <c r="CB117" s="50"/>
      <c r="CC117" s="50"/>
      <c r="CD117" s="50"/>
      <c r="CE117" s="50"/>
      <c r="CF117" s="50"/>
      <c r="CG117" s="50"/>
      <c r="CH117" s="50"/>
      <c r="CI117" s="50"/>
      <c r="CJ117" s="50"/>
      <c r="CK117" s="50"/>
      <c r="CL117" s="50"/>
      <c r="CM117" s="50"/>
      <c r="CN117" s="50"/>
      <c r="CO117" s="50"/>
      <c r="CP117" s="50"/>
      <c r="CQ117" s="50"/>
      <c r="CR117" s="50"/>
      <c r="CS117" s="50"/>
      <c r="CT117" s="50"/>
      <c r="CU117" s="50"/>
      <c r="CV117" s="50"/>
      <c r="CW117" s="50"/>
      <c r="CX117" s="50"/>
      <c r="CY117" s="50"/>
      <c r="CZ117" s="50"/>
      <c r="DA117" s="50"/>
      <c r="DB117" s="50"/>
      <c r="DC117" s="50"/>
      <c r="DD117" s="50"/>
      <c r="DE117" s="50"/>
      <c r="DF117" s="50"/>
      <c r="DG117" s="50"/>
      <c r="DH117" s="50"/>
      <c r="DI117" s="50"/>
      <c r="DJ117" s="50"/>
      <c r="DK117" s="50"/>
      <c r="DL117" s="50"/>
      <c r="DM117" s="50"/>
      <c r="DN117" s="50"/>
      <c r="DO117" s="50"/>
      <c r="DP117" s="50"/>
      <c r="DQ117" s="50"/>
      <c r="DR117" s="50"/>
      <c r="DS117" s="50"/>
      <c r="DT117" s="50"/>
      <c r="DU117" s="50"/>
      <c r="DV117" s="50"/>
      <c r="DW117" s="50"/>
      <c r="DX117" s="50"/>
      <c r="DY117" s="50"/>
      <c r="DZ117" s="50"/>
      <c r="EA117" s="50"/>
      <c r="EB117" s="50"/>
      <c r="EC117" s="50"/>
      <c r="ED117" s="50"/>
      <c r="EE117" s="50"/>
      <c r="EF117" s="50"/>
      <c r="EG117" s="50"/>
      <c r="EH117" s="50"/>
      <c r="EI117" s="50"/>
      <c r="EJ117" s="50"/>
      <c r="EK117" s="50"/>
      <c r="EL117" s="50"/>
      <c r="EM117" s="50"/>
      <c r="EN117" s="50"/>
      <c r="EO117" s="50"/>
      <c r="EP117" s="50"/>
      <c r="EQ117" s="50"/>
      <c r="ER117" s="50"/>
      <c r="ES117" s="50"/>
      <c r="ET117" s="50"/>
      <c r="EU117" s="50"/>
      <c r="EV117" s="50"/>
      <c r="EW117" s="50"/>
      <c r="EX117" s="50"/>
      <c r="EY117" s="50"/>
      <c r="EZ117" s="50"/>
      <c r="FA117" s="50"/>
      <c r="FB117" s="50"/>
      <c r="FC117" s="50"/>
      <c r="FD117" s="50"/>
      <c r="FE117" s="50"/>
      <c r="FF117" s="50"/>
      <c r="FG117" s="50"/>
      <c r="FH117" s="50"/>
      <c r="FI117" s="50"/>
      <c r="FJ117" s="50"/>
      <c r="FK117" s="50"/>
      <c r="FL117" s="50"/>
      <c r="FM117" s="50"/>
      <c r="FN117" s="50"/>
      <c r="FO117" s="50"/>
      <c r="FP117" s="50"/>
      <c r="FQ117" s="50"/>
      <c r="FR117" s="50"/>
      <c r="FS117" s="50"/>
      <c r="FT117" s="50"/>
      <c r="FU117" s="50"/>
      <c r="FV117" s="50"/>
      <c r="FW117" s="50"/>
      <c r="FX117" s="50"/>
      <c r="FY117" s="50"/>
      <c r="FZ117" s="50"/>
      <c r="GA117" s="50"/>
      <c r="GB117" s="50"/>
      <c r="GC117" s="50"/>
      <c r="GD117" s="50"/>
      <c r="GE117" s="50"/>
      <c r="GF117" s="50"/>
      <c r="GG117" s="50"/>
      <c r="GH117" s="50"/>
      <c r="GI117" s="50"/>
      <c r="GJ117" s="50"/>
      <c r="GK117" s="50"/>
      <c r="GL117" s="50"/>
      <c r="GM117" s="50"/>
      <c r="GN117" s="50"/>
      <c r="GO117" s="50"/>
      <c r="GP117" s="50"/>
      <c r="GQ117" s="50"/>
      <c r="GR117" s="50"/>
      <c r="GS117" s="50"/>
    </row>
    <row r="118" spans="7:201" hidden="1" x14ac:dyDescent="0.25"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  <c r="AX118" s="50"/>
      <c r="AY118" s="50"/>
      <c r="AZ118" s="50"/>
      <c r="BA118" s="50"/>
      <c r="BB118" s="50"/>
      <c r="BC118" s="50"/>
      <c r="BD118" s="50"/>
      <c r="BE118" s="50"/>
      <c r="BF118" s="50"/>
      <c r="BG118" s="50"/>
      <c r="BH118" s="50"/>
      <c r="BI118" s="50"/>
      <c r="BJ118" s="50"/>
      <c r="BK118" s="50"/>
      <c r="BL118" s="50"/>
      <c r="BM118" s="50"/>
      <c r="BN118" s="50"/>
      <c r="BO118" s="50"/>
      <c r="BP118" s="50"/>
      <c r="BQ118" s="50"/>
      <c r="BR118" s="50"/>
      <c r="BS118" s="50"/>
      <c r="BT118" s="50"/>
      <c r="BU118" s="50"/>
      <c r="BV118" s="50"/>
      <c r="BW118" s="50"/>
      <c r="BX118" s="50"/>
      <c r="BY118" s="50"/>
      <c r="BZ118" s="50"/>
      <c r="CA118" s="50"/>
      <c r="CB118" s="50"/>
      <c r="CC118" s="50"/>
      <c r="CD118" s="50"/>
      <c r="CE118" s="50"/>
      <c r="CF118" s="50"/>
      <c r="CG118" s="50"/>
      <c r="CH118" s="50"/>
      <c r="CI118" s="50"/>
      <c r="CJ118" s="50"/>
      <c r="CK118" s="50"/>
      <c r="CL118" s="50"/>
      <c r="CM118" s="50"/>
      <c r="CN118" s="50"/>
      <c r="CO118" s="50"/>
      <c r="CP118" s="50"/>
      <c r="CQ118" s="50"/>
      <c r="CR118" s="50"/>
      <c r="CS118" s="50"/>
      <c r="CT118" s="50"/>
      <c r="CU118" s="50"/>
      <c r="CV118" s="50"/>
      <c r="CW118" s="50"/>
      <c r="CX118" s="50"/>
      <c r="CY118" s="50"/>
      <c r="CZ118" s="50"/>
      <c r="DA118" s="50"/>
      <c r="DB118" s="50"/>
      <c r="DC118" s="50"/>
      <c r="DD118" s="50"/>
      <c r="DE118" s="50"/>
      <c r="DF118" s="50"/>
      <c r="DG118" s="50"/>
      <c r="DH118" s="50"/>
      <c r="DI118" s="50"/>
      <c r="DJ118" s="50"/>
      <c r="DK118" s="50"/>
      <c r="DL118" s="50"/>
      <c r="DM118" s="50"/>
      <c r="DN118" s="50"/>
      <c r="DO118" s="50"/>
      <c r="DP118" s="50"/>
      <c r="DQ118" s="50"/>
      <c r="DR118" s="50"/>
      <c r="DS118" s="50"/>
      <c r="DT118" s="50"/>
      <c r="DU118" s="50"/>
      <c r="DV118" s="50"/>
      <c r="DW118" s="50"/>
      <c r="DX118" s="50"/>
      <c r="DY118" s="50"/>
      <c r="DZ118" s="50"/>
      <c r="EA118" s="50"/>
      <c r="EB118" s="50"/>
      <c r="EC118" s="50"/>
      <c r="ED118" s="50"/>
      <c r="EE118" s="50"/>
      <c r="EF118" s="50"/>
      <c r="EG118" s="50"/>
      <c r="EH118" s="50"/>
      <c r="EI118" s="50"/>
      <c r="EJ118" s="50"/>
      <c r="EK118" s="50"/>
      <c r="EL118" s="50"/>
      <c r="EM118" s="50"/>
      <c r="EN118" s="50"/>
      <c r="EO118" s="50"/>
      <c r="EP118" s="50"/>
      <c r="EQ118" s="50"/>
      <c r="ER118" s="50"/>
      <c r="ES118" s="50"/>
      <c r="ET118" s="50"/>
      <c r="EU118" s="50"/>
      <c r="EV118" s="50"/>
      <c r="EW118" s="50"/>
      <c r="EX118" s="50"/>
      <c r="EY118" s="50"/>
      <c r="EZ118" s="50"/>
      <c r="FA118" s="50"/>
      <c r="FB118" s="50"/>
      <c r="FC118" s="50"/>
      <c r="FD118" s="50"/>
      <c r="FE118" s="50"/>
      <c r="FF118" s="50"/>
      <c r="FG118" s="50"/>
      <c r="FH118" s="50"/>
      <c r="FI118" s="50"/>
      <c r="FJ118" s="50"/>
      <c r="FK118" s="50"/>
      <c r="FL118" s="50"/>
      <c r="FM118" s="50"/>
      <c r="FN118" s="50"/>
      <c r="FO118" s="50"/>
      <c r="FP118" s="50"/>
      <c r="FQ118" s="50"/>
      <c r="FR118" s="50"/>
      <c r="FS118" s="50"/>
      <c r="FT118" s="50"/>
      <c r="FU118" s="50"/>
      <c r="FV118" s="50"/>
      <c r="FW118" s="50"/>
      <c r="FX118" s="50"/>
      <c r="FY118" s="50"/>
      <c r="FZ118" s="50"/>
      <c r="GA118" s="50"/>
      <c r="GB118" s="50"/>
      <c r="GC118" s="50"/>
      <c r="GD118" s="50"/>
      <c r="GE118" s="50"/>
      <c r="GF118" s="50"/>
      <c r="GG118" s="50"/>
      <c r="GH118" s="50"/>
      <c r="GI118" s="50"/>
      <c r="GJ118" s="50"/>
      <c r="GK118" s="50"/>
      <c r="GL118" s="50"/>
      <c r="GM118" s="50"/>
      <c r="GN118" s="50"/>
      <c r="GO118" s="50"/>
      <c r="GP118" s="50"/>
      <c r="GQ118" s="50"/>
      <c r="GR118" s="50"/>
      <c r="GS118" s="50"/>
    </row>
    <row r="119" spans="7:201" hidden="1" x14ac:dyDescent="0.25"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  <c r="AX119" s="50"/>
      <c r="AY119" s="50"/>
      <c r="AZ119" s="50"/>
      <c r="BA119" s="50"/>
      <c r="BB119" s="50"/>
      <c r="BC119" s="50"/>
      <c r="BD119" s="50"/>
      <c r="BE119" s="50"/>
      <c r="BF119" s="50"/>
      <c r="BG119" s="50"/>
      <c r="BH119" s="50"/>
      <c r="BI119" s="50"/>
      <c r="BJ119" s="50"/>
      <c r="BK119" s="50"/>
      <c r="BL119" s="50"/>
      <c r="BM119" s="50"/>
      <c r="BN119" s="50"/>
      <c r="BO119" s="50"/>
      <c r="BP119" s="50"/>
      <c r="BQ119" s="50"/>
      <c r="BR119" s="50"/>
      <c r="BS119" s="50"/>
      <c r="BT119" s="50"/>
      <c r="BU119" s="50"/>
      <c r="BV119" s="50"/>
      <c r="BW119" s="50"/>
      <c r="BX119" s="50"/>
      <c r="BY119" s="50"/>
      <c r="BZ119" s="50"/>
      <c r="CA119" s="50"/>
      <c r="CB119" s="50"/>
      <c r="CC119" s="50"/>
      <c r="CD119" s="50"/>
      <c r="CE119" s="50"/>
      <c r="CF119" s="50"/>
      <c r="CG119" s="50"/>
      <c r="CH119" s="50"/>
      <c r="CI119" s="50"/>
      <c r="CJ119" s="50"/>
      <c r="CK119" s="50"/>
      <c r="CL119" s="50"/>
      <c r="CM119" s="50"/>
      <c r="CN119" s="50"/>
      <c r="CO119" s="50"/>
      <c r="CP119" s="50"/>
      <c r="CQ119" s="50"/>
      <c r="CR119" s="50"/>
      <c r="CS119" s="50"/>
      <c r="CT119" s="50"/>
      <c r="CU119" s="50"/>
      <c r="CV119" s="50"/>
      <c r="CW119" s="50"/>
      <c r="CX119" s="50"/>
      <c r="CY119" s="50"/>
      <c r="CZ119" s="50"/>
      <c r="DA119" s="50"/>
      <c r="DB119" s="50"/>
      <c r="DC119" s="50"/>
      <c r="DD119" s="50"/>
      <c r="DE119" s="50"/>
      <c r="DF119" s="50"/>
      <c r="DG119" s="50"/>
      <c r="DH119" s="50"/>
      <c r="DI119" s="50"/>
      <c r="DJ119" s="50"/>
      <c r="DK119" s="50"/>
      <c r="DL119" s="50"/>
      <c r="DM119" s="50"/>
      <c r="DN119" s="50"/>
      <c r="DO119" s="50"/>
      <c r="DP119" s="50"/>
      <c r="DQ119" s="50"/>
      <c r="DR119" s="50"/>
      <c r="DS119" s="50"/>
      <c r="DT119" s="50"/>
      <c r="DU119" s="50"/>
      <c r="DV119" s="50"/>
      <c r="DW119" s="50"/>
      <c r="DX119" s="50"/>
      <c r="DY119" s="50"/>
      <c r="DZ119" s="50"/>
      <c r="EA119" s="50"/>
      <c r="EB119" s="50"/>
      <c r="EC119" s="50"/>
      <c r="ED119" s="50"/>
      <c r="EE119" s="50"/>
      <c r="EF119" s="50"/>
      <c r="EG119" s="50"/>
      <c r="EH119" s="50"/>
      <c r="EI119" s="50"/>
      <c r="EJ119" s="50"/>
      <c r="EK119" s="50"/>
      <c r="EL119" s="50"/>
      <c r="EM119" s="50"/>
      <c r="EN119" s="50"/>
      <c r="EO119" s="50"/>
      <c r="EP119" s="50"/>
      <c r="EQ119" s="50"/>
      <c r="ER119" s="50"/>
      <c r="ES119" s="50"/>
      <c r="ET119" s="50"/>
      <c r="EU119" s="50"/>
      <c r="EV119" s="50"/>
      <c r="EW119" s="50"/>
      <c r="EX119" s="50"/>
      <c r="EY119" s="50"/>
      <c r="EZ119" s="50"/>
      <c r="FA119" s="50"/>
      <c r="FB119" s="50"/>
      <c r="FC119" s="50"/>
      <c r="FD119" s="50"/>
      <c r="FE119" s="50"/>
      <c r="FF119" s="50"/>
      <c r="FG119" s="50"/>
      <c r="FH119" s="50"/>
      <c r="FI119" s="50"/>
      <c r="FJ119" s="50"/>
      <c r="FK119" s="50"/>
      <c r="FL119" s="50"/>
      <c r="FM119" s="50"/>
      <c r="FN119" s="50"/>
      <c r="FO119" s="50"/>
      <c r="FP119" s="50"/>
      <c r="FQ119" s="50"/>
      <c r="FR119" s="50"/>
      <c r="FS119" s="50"/>
      <c r="FT119" s="50"/>
      <c r="FU119" s="50"/>
      <c r="FV119" s="50"/>
      <c r="FW119" s="50"/>
      <c r="FX119" s="50"/>
      <c r="FY119" s="50"/>
      <c r="FZ119" s="50"/>
      <c r="GA119" s="50"/>
      <c r="GB119" s="50"/>
      <c r="GC119" s="50"/>
      <c r="GD119" s="50"/>
      <c r="GE119" s="50"/>
      <c r="GF119" s="50"/>
      <c r="GG119" s="50"/>
      <c r="GH119" s="50"/>
      <c r="GI119" s="50"/>
      <c r="GJ119" s="50"/>
      <c r="GK119" s="50"/>
      <c r="GL119" s="50"/>
      <c r="GM119" s="50"/>
      <c r="GN119" s="50"/>
      <c r="GO119" s="50"/>
      <c r="GP119" s="50"/>
      <c r="GQ119" s="50"/>
      <c r="GR119" s="50"/>
      <c r="GS119" s="50"/>
    </row>
    <row r="120" spans="7:201" hidden="1" x14ac:dyDescent="0.25"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  <c r="AX120" s="50"/>
      <c r="AY120" s="50"/>
      <c r="AZ120" s="50"/>
      <c r="BA120" s="50"/>
      <c r="BB120" s="50"/>
      <c r="BC120" s="50"/>
      <c r="BD120" s="50"/>
      <c r="BE120" s="50"/>
      <c r="BF120" s="50"/>
      <c r="BG120" s="50"/>
      <c r="BH120" s="50"/>
      <c r="BI120" s="50"/>
      <c r="BJ120" s="50"/>
      <c r="BK120" s="50"/>
      <c r="BL120" s="50"/>
      <c r="BM120" s="50"/>
      <c r="BN120" s="50"/>
      <c r="BO120" s="50"/>
      <c r="BP120" s="50"/>
      <c r="BQ120" s="50"/>
      <c r="BR120" s="50"/>
      <c r="BS120" s="50"/>
      <c r="BT120" s="50"/>
      <c r="BU120" s="50"/>
      <c r="BV120" s="50"/>
      <c r="BW120" s="50"/>
      <c r="BX120" s="50"/>
      <c r="BY120" s="50"/>
      <c r="BZ120" s="50"/>
      <c r="CA120" s="50"/>
      <c r="CB120" s="50"/>
      <c r="CC120" s="50"/>
      <c r="CD120" s="50"/>
      <c r="CE120" s="50"/>
      <c r="CF120" s="50"/>
      <c r="CG120" s="50"/>
      <c r="CH120" s="50"/>
      <c r="CI120" s="50"/>
      <c r="CJ120" s="50"/>
      <c r="CK120" s="50"/>
      <c r="CL120" s="50"/>
      <c r="CM120" s="50"/>
      <c r="CN120" s="50"/>
      <c r="CO120" s="50"/>
      <c r="CP120" s="50"/>
      <c r="CQ120" s="50"/>
      <c r="CR120" s="50"/>
      <c r="CS120" s="50"/>
      <c r="CT120" s="50"/>
      <c r="CU120" s="50"/>
      <c r="CV120" s="50"/>
      <c r="CW120" s="50"/>
      <c r="CX120" s="50"/>
      <c r="CY120" s="50"/>
      <c r="CZ120" s="50"/>
      <c r="DA120" s="50"/>
      <c r="DB120" s="50"/>
      <c r="DC120" s="50"/>
      <c r="DD120" s="50"/>
      <c r="DE120" s="50"/>
      <c r="DF120" s="50"/>
      <c r="DG120" s="50"/>
      <c r="DH120" s="50"/>
      <c r="DI120" s="50"/>
      <c r="DJ120" s="50"/>
      <c r="DK120" s="50"/>
      <c r="DL120" s="50"/>
      <c r="DM120" s="50"/>
      <c r="DN120" s="50"/>
      <c r="DO120" s="50"/>
      <c r="DP120" s="50"/>
      <c r="DQ120" s="50"/>
      <c r="DR120" s="50"/>
      <c r="DS120" s="50"/>
      <c r="DT120" s="50"/>
      <c r="DU120" s="50"/>
      <c r="DV120" s="50"/>
      <c r="DW120" s="50"/>
      <c r="DX120" s="50"/>
      <c r="DY120" s="50"/>
      <c r="DZ120" s="50"/>
      <c r="EA120" s="50"/>
      <c r="EB120" s="50"/>
      <c r="EC120" s="50"/>
      <c r="ED120" s="50"/>
      <c r="EE120" s="50"/>
      <c r="EF120" s="50"/>
      <c r="EG120" s="50"/>
      <c r="EH120" s="50"/>
      <c r="EI120" s="50"/>
      <c r="EJ120" s="50"/>
      <c r="EK120" s="50"/>
      <c r="EL120" s="50"/>
      <c r="EM120" s="50"/>
      <c r="EN120" s="50"/>
      <c r="EO120" s="50"/>
      <c r="EP120" s="50"/>
      <c r="EQ120" s="50"/>
      <c r="ER120" s="50"/>
      <c r="ES120" s="50"/>
      <c r="ET120" s="50"/>
      <c r="EU120" s="50"/>
      <c r="EV120" s="50"/>
      <c r="EW120" s="50"/>
      <c r="EX120" s="50"/>
      <c r="EY120" s="50"/>
      <c r="EZ120" s="50"/>
      <c r="FA120" s="50"/>
      <c r="FB120" s="50"/>
      <c r="FC120" s="50"/>
      <c r="FD120" s="50"/>
      <c r="FE120" s="50"/>
      <c r="FF120" s="50"/>
      <c r="FG120" s="50"/>
      <c r="FH120" s="50"/>
      <c r="FI120" s="50"/>
      <c r="FJ120" s="50"/>
      <c r="FK120" s="50"/>
      <c r="FL120" s="50"/>
      <c r="FM120" s="50"/>
      <c r="FN120" s="50"/>
      <c r="FO120" s="50"/>
      <c r="FP120" s="50"/>
      <c r="FQ120" s="50"/>
      <c r="FR120" s="50"/>
      <c r="FS120" s="50"/>
      <c r="FT120" s="50"/>
      <c r="FU120" s="50"/>
      <c r="FV120" s="50"/>
      <c r="FW120" s="50"/>
      <c r="FX120" s="50"/>
      <c r="FY120" s="50"/>
      <c r="FZ120" s="50"/>
      <c r="GA120" s="50"/>
      <c r="GB120" s="50"/>
      <c r="GC120" s="50"/>
      <c r="GD120" s="50"/>
      <c r="GE120" s="50"/>
      <c r="GF120" s="50"/>
      <c r="GG120" s="50"/>
      <c r="GH120" s="50"/>
      <c r="GI120" s="50"/>
      <c r="GJ120" s="50"/>
      <c r="GK120" s="50"/>
      <c r="GL120" s="50"/>
      <c r="GM120" s="50"/>
      <c r="GN120" s="50"/>
      <c r="GO120" s="50"/>
      <c r="GP120" s="50"/>
      <c r="GQ120" s="50"/>
      <c r="GR120" s="50"/>
      <c r="GS120" s="50"/>
    </row>
    <row r="121" spans="7:201" hidden="1" x14ac:dyDescent="0.25"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  <c r="AX121" s="50"/>
      <c r="AY121" s="50"/>
      <c r="AZ121" s="50"/>
      <c r="BA121" s="50"/>
      <c r="BB121" s="50"/>
      <c r="BC121" s="50"/>
      <c r="BD121" s="50"/>
      <c r="BE121" s="50"/>
      <c r="BF121" s="50"/>
      <c r="BG121" s="50"/>
      <c r="BH121" s="50"/>
      <c r="BI121" s="50"/>
      <c r="BJ121" s="50"/>
      <c r="BK121" s="50"/>
      <c r="BL121" s="50"/>
      <c r="BM121" s="50"/>
      <c r="BN121" s="50"/>
      <c r="BO121" s="50"/>
      <c r="BP121" s="50"/>
      <c r="BQ121" s="50"/>
      <c r="BR121" s="50"/>
      <c r="BS121" s="50"/>
      <c r="BT121" s="50"/>
      <c r="BU121" s="50"/>
      <c r="BV121" s="50"/>
      <c r="BW121" s="50"/>
      <c r="BX121" s="50"/>
      <c r="BY121" s="50"/>
      <c r="BZ121" s="50"/>
      <c r="CA121" s="50"/>
      <c r="CB121" s="50"/>
      <c r="CC121" s="50"/>
      <c r="CD121" s="50"/>
      <c r="CE121" s="50"/>
      <c r="CF121" s="50"/>
      <c r="CG121" s="50"/>
      <c r="CH121" s="50"/>
      <c r="CI121" s="50"/>
      <c r="CJ121" s="50"/>
      <c r="CK121" s="50"/>
      <c r="CL121" s="50"/>
      <c r="CM121" s="50"/>
      <c r="CN121" s="50"/>
      <c r="CO121" s="50"/>
      <c r="CP121" s="50"/>
      <c r="CQ121" s="50"/>
      <c r="CR121" s="50"/>
      <c r="CS121" s="50"/>
      <c r="CT121" s="50"/>
      <c r="CU121" s="50"/>
      <c r="CV121" s="50"/>
      <c r="CW121" s="50"/>
      <c r="CX121" s="50"/>
      <c r="CY121" s="50"/>
      <c r="CZ121" s="50"/>
      <c r="DA121" s="50"/>
      <c r="DB121" s="50"/>
      <c r="DC121" s="50"/>
      <c r="DD121" s="50"/>
      <c r="DE121" s="50"/>
      <c r="DF121" s="50"/>
      <c r="DG121" s="50"/>
      <c r="DH121" s="50"/>
      <c r="DI121" s="50"/>
      <c r="DJ121" s="50"/>
      <c r="DK121" s="50"/>
      <c r="DL121" s="50"/>
      <c r="DM121" s="50"/>
      <c r="DN121" s="50"/>
      <c r="DO121" s="50"/>
      <c r="DP121" s="50"/>
      <c r="DQ121" s="50"/>
      <c r="DR121" s="50"/>
      <c r="DS121" s="50"/>
      <c r="DT121" s="50"/>
      <c r="DU121" s="50"/>
      <c r="DV121" s="50"/>
      <c r="DW121" s="50"/>
      <c r="DX121" s="50"/>
      <c r="DY121" s="50"/>
      <c r="DZ121" s="50"/>
      <c r="EA121" s="50"/>
      <c r="EB121" s="50"/>
      <c r="EC121" s="50"/>
      <c r="ED121" s="50"/>
      <c r="EE121" s="50"/>
      <c r="EF121" s="50"/>
      <c r="EG121" s="50"/>
      <c r="EH121" s="50"/>
      <c r="EI121" s="50"/>
      <c r="EJ121" s="50"/>
      <c r="EK121" s="50"/>
      <c r="EL121" s="50"/>
      <c r="EM121" s="50"/>
      <c r="EN121" s="50"/>
      <c r="EO121" s="50"/>
      <c r="EP121" s="50"/>
      <c r="EQ121" s="50"/>
      <c r="ER121" s="50"/>
      <c r="ES121" s="50"/>
      <c r="ET121" s="50"/>
      <c r="EU121" s="50"/>
      <c r="EV121" s="50"/>
      <c r="EW121" s="50"/>
      <c r="EX121" s="50"/>
      <c r="EY121" s="50"/>
      <c r="EZ121" s="50"/>
      <c r="FA121" s="50"/>
      <c r="FB121" s="50"/>
      <c r="FC121" s="50"/>
      <c r="FD121" s="50"/>
      <c r="FE121" s="50"/>
      <c r="FF121" s="50"/>
      <c r="FG121" s="50"/>
      <c r="FH121" s="50"/>
      <c r="FI121" s="50"/>
      <c r="FJ121" s="50"/>
      <c r="FK121" s="50"/>
      <c r="FL121" s="50"/>
      <c r="FM121" s="50"/>
      <c r="FN121" s="50"/>
      <c r="FO121" s="50"/>
      <c r="FP121" s="50"/>
      <c r="FQ121" s="50"/>
      <c r="FR121" s="50"/>
      <c r="FS121" s="50"/>
      <c r="FT121" s="50"/>
      <c r="FU121" s="50"/>
      <c r="FV121" s="50"/>
      <c r="FW121" s="50"/>
      <c r="FX121" s="50"/>
      <c r="FY121" s="50"/>
      <c r="FZ121" s="50"/>
      <c r="GA121" s="50"/>
      <c r="GB121" s="50"/>
      <c r="GC121" s="50"/>
      <c r="GD121" s="50"/>
      <c r="GE121" s="50"/>
      <c r="GF121" s="50"/>
      <c r="GG121" s="50"/>
      <c r="GH121" s="50"/>
      <c r="GI121" s="50"/>
      <c r="GJ121" s="50"/>
      <c r="GK121" s="50"/>
      <c r="GL121" s="50"/>
      <c r="GM121" s="50"/>
      <c r="GN121" s="50"/>
      <c r="GO121" s="50"/>
      <c r="GP121" s="50"/>
      <c r="GQ121" s="50"/>
      <c r="GR121" s="50"/>
      <c r="GS121" s="50"/>
    </row>
    <row r="122" spans="7:201" hidden="1" x14ac:dyDescent="0.25"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  <c r="AX122" s="50"/>
      <c r="AY122" s="50"/>
      <c r="AZ122" s="50"/>
      <c r="BA122" s="50"/>
      <c r="BB122" s="50"/>
      <c r="BC122" s="50"/>
      <c r="BD122" s="50"/>
      <c r="BE122" s="50"/>
      <c r="BF122" s="50"/>
      <c r="BG122" s="50"/>
      <c r="BH122" s="50"/>
      <c r="BI122" s="50"/>
      <c r="BJ122" s="50"/>
      <c r="BK122" s="50"/>
      <c r="BL122" s="50"/>
      <c r="BM122" s="50"/>
      <c r="BN122" s="50"/>
      <c r="BO122" s="50"/>
      <c r="BP122" s="50"/>
      <c r="BQ122" s="50"/>
      <c r="BR122" s="50"/>
      <c r="BS122" s="50"/>
      <c r="BT122" s="50"/>
      <c r="BU122" s="50"/>
      <c r="BV122" s="50"/>
      <c r="BW122" s="50"/>
      <c r="BX122" s="50"/>
      <c r="BY122" s="50"/>
      <c r="BZ122" s="50"/>
      <c r="CA122" s="50"/>
      <c r="CB122" s="50"/>
      <c r="CC122" s="50"/>
      <c r="CD122" s="50"/>
      <c r="CE122" s="50"/>
      <c r="CF122" s="50"/>
      <c r="CG122" s="50"/>
      <c r="CH122" s="50"/>
      <c r="CI122" s="50"/>
      <c r="CJ122" s="50"/>
      <c r="CK122" s="50"/>
      <c r="CL122" s="50"/>
      <c r="CM122" s="50"/>
      <c r="CN122" s="50"/>
      <c r="CO122" s="50"/>
      <c r="CP122" s="50"/>
      <c r="CQ122" s="50"/>
      <c r="CR122" s="50"/>
      <c r="CS122" s="50"/>
      <c r="CT122" s="50"/>
      <c r="CU122" s="50"/>
      <c r="CV122" s="50"/>
      <c r="CW122" s="50"/>
      <c r="CX122" s="50"/>
      <c r="CY122" s="50"/>
      <c r="CZ122" s="50"/>
      <c r="DA122" s="50"/>
      <c r="DB122" s="50"/>
      <c r="DC122" s="50"/>
      <c r="DD122" s="50"/>
      <c r="DE122" s="50"/>
      <c r="DF122" s="50"/>
      <c r="DG122" s="50"/>
      <c r="DH122" s="50"/>
      <c r="DI122" s="50"/>
      <c r="DJ122" s="50"/>
      <c r="DK122" s="50"/>
      <c r="DL122" s="50"/>
      <c r="DM122" s="50"/>
      <c r="DN122" s="50"/>
      <c r="DO122" s="50"/>
      <c r="DP122" s="50"/>
      <c r="DQ122" s="50"/>
      <c r="DR122" s="50"/>
      <c r="DS122" s="50"/>
      <c r="DT122" s="50"/>
      <c r="DU122" s="50"/>
      <c r="DV122" s="50"/>
      <c r="DW122" s="50"/>
      <c r="DX122" s="50"/>
      <c r="DY122" s="50"/>
      <c r="DZ122" s="50"/>
      <c r="EA122" s="50"/>
      <c r="EB122" s="50"/>
      <c r="EC122" s="50"/>
      <c r="ED122" s="50"/>
      <c r="EE122" s="50"/>
      <c r="EF122" s="50"/>
      <c r="EG122" s="50"/>
      <c r="EH122" s="50"/>
      <c r="EI122" s="50"/>
      <c r="EJ122" s="50"/>
      <c r="EK122" s="50"/>
      <c r="EL122" s="50"/>
      <c r="EM122" s="50"/>
      <c r="EN122" s="50"/>
      <c r="EO122" s="50"/>
      <c r="EP122" s="50"/>
      <c r="EQ122" s="50"/>
      <c r="ER122" s="50"/>
      <c r="ES122" s="50"/>
      <c r="ET122" s="50"/>
      <c r="EU122" s="50"/>
      <c r="EV122" s="50"/>
      <c r="EW122" s="50"/>
      <c r="EX122" s="50"/>
      <c r="EY122" s="50"/>
      <c r="EZ122" s="50"/>
      <c r="FA122" s="50"/>
      <c r="FB122" s="50"/>
      <c r="FC122" s="50"/>
      <c r="FD122" s="50"/>
      <c r="FE122" s="50"/>
      <c r="FF122" s="50"/>
      <c r="FG122" s="50"/>
      <c r="FH122" s="50"/>
      <c r="FI122" s="50"/>
      <c r="FJ122" s="50"/>
      <c r="FK122" s="50"/>
      <c r="FL122" s="50"/>
      <c r="FM122" s="50"/>
      <c r="FN122" s="50"/>
      <c r="FO122" s="50"/>
      <c r="FP122" s="50"/>
      <c r="FQ122" s="50"/>
      <c r="FR122" s="50"/>
      <c r="FS122" s="50"/>
      <c r="FT122" s="50"/>
      <c r="FU122" s="50"/>
      <c r="FV122" s="50"/>
      <c r="FW122" s="50"/>
      <c r="FX122" s="50"/>
      <c r="FY122" s="50"/>
      <c r="FZ122" s="50"/>
      <c r="GA122" s="50"/>
      <c r="GB122" s="50"/>
      <c r="GC122" s="50"/>
      <c r="GD122" s="50"/>
      <c r="GE122" s="50"/>
      <c r="GF122" s="50"/>
      <c r="GG122" s="50"/>
      <c r="GH122" s="50"/>
      <c r="GI122" s="50"/>
      <c r="GJ122" s="50"/>
      <c r="GK122" s="50"/>
      <c r="GL122" s="50"/>
      <c r="GM122" s="50"/>
      <c r="GN122" s="50"/>
      <c r="GO122" s="50"/>
      <c r="GP122" s="50"/>
      <c r="GQ122" s="50"/>
      <c r="GR122" s="50"/>
      <c r="GS122" s="50"/>
    </row>
    <row r="123" spans="7:201" hidden="1" x14ac:dyDescent="0.25"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  <c r="AX123" s="50"/>
      <c r="AY123" s="50"/>
      <c r="AZ123" s="50"/>
      <c r="BA123" s="50"/>
      <c r="BB123" s="50"/>
      <c r="BC123" s="50"/>
      <c r="BD123" s="50"/>
      <c r="BE123" s="50"/>
      <c r="BF123" s="50"/>
      <c r="BG123" s="50"/>
      <c r="BH123" s="50"/>
      <c r="BI123" s="50"/>
      <c r="BJ123" s="50"/>
      <c r="BK123" s="50"/>
      <c r="BL123" s="50"/>
      <c r="BM123" s="50"/>
      <c r="BN123" s="50"/>
      <c r="BO123" s="50"/>
      <c r="BP123" s="50"/>
      <c r="BQ123" s="50"/>
      <c r="BR123" s="50"/>
      <c r="BS123" s="50"/>
      <c r="BT123" s="50"/>
      <c r="BU123" s="50"/>
      <c r="BV123" s="50"/>
      <c r="BW123" s="50"/>
      <c r="BX123" s="50"/>
      <c r="BY123" s="50"/>
      <c r="BZ123" s="50"/>
      <c r="CA123" s="50"/>
      <c r="CB123" s="50"/>
      <c r="CC123" s="50"/>
      <c r="CD123" s="50"/>
      <c r="CE123" s="50"/>
      <c r="CF123" s="50"/>
      <c r="CG123" s="50"/>
      <c r="CH123" s="50"/>
      <c r="CI123" s="50"/>
      <c r="CJ123" s="50"/>
      <c r="CK123" s="50"/>
      <c r="CL123" s="50"/>
      <c r="CM123" s="50"/>
      <c r="CN123" s="50"/>
      <c r="CO123" s="50"/>
      <c r="CP123" s="50"/>
      <c r="CQ123" s="50"/>
      <c r="CR123" s="50"/>
      <c r="CS123" s="50"/>
      <c r="CT123" s="50"/>
      <c r="CU123" s="50"/>
      <c r="CV123" s="50"/>
      <c r="CW123" s="50"/>
      <c r="CX123" s="50"/>
      <c r="CY123" s="50"/>
      <c r="CZ123" s="50"/>
      <c r="DA123" s="50"/>
      <c r="DB123" s="50"/>
      <c r="DC123" s="50"/>
      <c r="DD123" s="50"/>
      <c r="DE123" s="50"/>
      <c r="DF123" s="50"/>
      <c r="DG123" s="50"/>
      <c r="DH123" s="50"/>
      <c r="DI123" s="50"/>
      <c r="DJ123" s="50"/>
      <c r="DK123" s="50"/>
      <c r="DL123" s="50"/>
      <c r="DM123" s="50"/>
      <c r="DN123" s="50"/>
      <c r="DO123" s="50"/>
      <c r="DP123" s="50"/>
      <c r="DQ123" s="50"/>
      <c r="DR123" s="50"/>
      <c r="DS123" s="50"/>
      <c r="DT123" s="50"/>
      <c r="DU123" s="50"/>
      <c r="DV123" s="50"/>
      <c r="DW123" s="50"/>
      <c r="DX123" s="50"/>
      <c r="DY123" s="50"/>
      <c r="DZ123" s="50"/>
      <c r="EA123" s="50"/>
      <c r="EB123" s="50"/>
      <c r="EC123" s="50"/>
      <c r="ED123" s="50"/>
      <c r="EE123" s="50"/>
      <c r="EF123" s="50"/>
      <c r="EG123" s="50"/>
      <c r="EH123" s="50"/>
      <c r="EI123" s="50"/>
      <c r="EJ123" s="50"/>
      <c r="EK123" s="50"/>
      <c r="EL123" s="50"/>
      <c r="EM123" s="50"/>
      <c r="EN123" s="50"/>
      <c r="EO123" s="50"/>
      <c r="EP123" s="50"/>
      <c r="EQ123" s="50"/>
      <c r="ER123" s="50"/>
      <c r="ES123" s="50"/>
      <c r="ET123" s="50"/>
      <c r="EU123" s="50"/>
      <c r="EV123" s="50"/>
      <c r="EW123" s="50"/>
      <c r="EX123" s="50"/>
      <c r="EY123" s="50"/>
      <c r="EZ123" s="50"/>
      <c r="FA123" s="50"/>
      <c r="FB123" s="50"/>
      <c r="FC123" s="50"/>
      <c r="FD123" s="50"/>
      <c r="FE123" s="50"/>
      <c r="FF123" s="50"/>
      <c r="FG123" s="50"/>
      <c r="FH123" s="50"/>
      <c r="FI123" s="50"/>
      <c r="FJ123" s="50"/>
      <c r="FK123" s="50"/>
      <c r="FL123" s="50"/>
      <c r="FM123" s="50"/>
      <c r="FN123" s="50"/>
      <c r="FO123" s="50"/>
      <c r="FP123" s="50"/>
      <c r="FQ123" s="50"/>
      <c r="FR123" s="50"/>
      <c r="FS123" s="50"/>
      <c r="FT123" s="50"/>
      <c r="FU123" s="50"/>
      <c r="FV123" s="50"/>
      <c r="FW123" s="50"/>
      <c r="FX123" s="50"/>
      <c r="FY123" s="50"/>
      <c r="FZ123" s="50"/>
      <c r="GA123" s="50"/>
      <c r="GB123" s="50"/>
      <c r="GC123" s="50"/>
      <c r="GD123" s="50"/>
      <c r="GE123" s="50"/>
      <c r="GF123" s="50"/>
      <c r="GG123" s="50"/>
      <c r="GH123" s="50"/>
      <c r="GI123" s="50"/>
      <c r="GJ123" s="50"/>
      <c r="GK123" s="50"/>
      <c r="GL123" s="50"/>
      <c r="GM123" s="50"/>
      <c r="GN123" s="50"/>
      <c r="GO123" s="50"/>
      <c r="GP123" s="50"/>
      <c r="GQ123" s="50"/>
      <c r="GR123" s="50"/>
      <c r="GS123" s="50"/>
    </row>
    <row r="124" spans="7:201" hidden="1" x14ac:dyDescent="0.25"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  <c r="AX124" s="50"/>
      <c r="AY124" s="50"/>
      <c r="AZ124" s="50"/>
      <c r="BA124" s="50"/>
      <c r="BB124" s="50"/>
      <c r="BC124" s="50"/>
      <c r="BD124" s="50"/>
      <c r="BE124" s="50"/>
      <c r="BF124" s="50"/>
      <c r="BG124" s="50"/>
      <c r="BH124" s="50"/>
      <c r="BI124" s="50"/>
      <c r="BJ124" s="50"/>
      <c r="BK124" s="50"/>
      <c r="BL124" s="50"/>
      <c r="BM124" s="50"/>
      <c r="BN124" s="50"/>
      <c r="BO124" s="50"/>
      <c r="BP124" s="50"/>
      <c r="BQ124" s="50"/>
      <c r="BR124" s="50"/>
      <c r="BS124" s="50"/>
      <c r="BT124" s="50"/>
      <c r="BU124" s="50"/>
      <c r="BV124" s="50"/>
      <c r="BW124" s="50"/>
      <c r="BX124" s="50"/>
      <c r="BY124" s="50"/>
      <c r="BZ124" s="50"/>
      <c r="CA124" s="50"/>
      <c r="CB124" s="50"/>
      <c r="CC124" s="50"/>
      <c r="CD124" s="50"/>
      <c r="CE124" s="50"/>
      <c r="CF124" s="50"/>
      <c r="CG124" s="50"/>
      <c r="CH124" s="50"/>
      <c r="CI124" s="50"/>
      <c r="CJ124" s="50"/>
      <c r="CK124" s="50"/>
      <c r="CL124" s="50"/>
      <c r="CM124" s="50"/>
      <c r="CN124" s="50"/>
      <c r="CO124" s="50"/>
      <c r="CP124" s="50"/>
      <c r="CQ124" s="50"/>
      <c r="CR124" s="50"/>
      <c r="CS124" s="50"/>
      <c r="CT124" s="50"/>
      <c r="CU124" s="50"/>
      <c r="CV124" s="50"/>
      <c r="CW124" s="50"/>
      <c r="CX124" s="50"/>
      <c r="CY124" s="50"/>
      <c r="CZ124" s="50"/>
      <c r="DA124" s="50"/>
      <c r="DB124" s="50"/>
      <c r="DC124" s="50"/>
      <c r="DD124" s="50"/>
      <c r="DE124" s="50"/>
      <c r="DF124" s="50"/>
      <c r="DG124" s="50"/>
      <c r="DH124" s="50"/>
      <c r="DI124" s="50"/>
      <c r="DJ124" s="50"/>
      <c r="DK124" s="50"/>
      <c r="DL124" s="50"/>
      <c r="DM124" s="50"/>
      <c r="DN124" s="50"/>
      <c r="DO124" s="50"/>
      <c r="DP124" s="50"/>
      <c r="DQ124" s="50"/>
      <c r="DR124" s="50"/>
      <c r="DS124" s="50"/>
      <c r="DT124" s="50"/>
      <c r="DU124" s="50"/>
      <c r="DV124" s="50"/>
      <c r="DW124" s="50"/>
      <c r="DX124" s="50"/>
      <c r="DY124" s="50"/>
      <c r="DZ124" s="50"/>
      <c r="EA124" s="50"/>
      <c r="EB124" s="50"/>
      <c r="EC124" s="50"/>
      <c r="ED124" s="50"/>
      <c r="EE124" s="50"/>
      <c r="EF124" s="50"/>
      <c r="EG124" s="50"/>
      <c r="EH124" s="50"/>
      <c r="EI124" s="50"/>
      <c r="EJ124" s="50"/>
      <c r="EK124" s="50"/>
      <c r="EL124" s="50"/>
      <c r="EM124" s="50"/>
      <c r="EN124" s="50"/>
      <c r="EO124" s="50"/>
      <c r="EP124" s="50"/>
      <c r="EQ124" s="50"/>
      <c r="ER124" s="50"/>
      <c r="ES124" s="50"/>
      <c r="ET124" s="50"/>
      <c r="EU124" s="50"/>
      <c r="EV124" s="50"/>
      <c r="EW124" s="50"/>
      <c r="EX124" s="50"/>
      <c r="EY124" s="50"/>
      <c r="EZ124" s="50"/>
      <c r="FA124" s="50"/>
      <c r="FB124" s="50"/>
      <c r="FC124" s="50"/>
      <c r="FD124" s="50"/>
      <c r="FE124" s="50"/>
      <c r="FF124" s="50"/>
      <c r="FG124" s="50"/>
      <c r="FH124" s="50"/>
      <c r="FI124" s="50"/>
      <c r="FJ124" s="50"/>
      <c r="FK124" s="50"/>
      <c r="FL124" s="50"/>
      <c r="FM124" s="50"/>
      <c r="FN124" s="50"/>
      <c r="FO124" s="50"/>
      <c r="FP124" s="50"/>
      <c r="FQ124" s="50"/>
      <c r="FR124" s="50"/>
      <c r="FS124" s="50"/>
      <c r="FT124" s="50"/>
      <c r="FU124" s="50"/>
      <c r="FV124" s="50"/>
      <c r="FW124" s="50"/>
      <c r="FX124" s="50"/>
      <c r="FY124" s="50"/>
      <c r="FZ124" s="50"/>
      <c r="GA124" s="50"/>
      <c r="GB124" s="50"/>
      <c r="GC124" s="50"/>
      <c r="GD124" s="50"/>
      <c r="GE124" s="50"/>
      <c r="GF124" s="50"/>
      <c r="GG124" s="50"/>
      <c r="GH124" s="50"/>
      <c r="GI124" s="50"/>
      <c r="GJ124" s="50"/>
      <c r="GK124" s="50"/>
      <c r="GL124" s="50"/>
      <c r="GM124" s="50"/>
      <c r="GN124" s="50"/>
      <c r="GO124" s="50"/>
      <c r="GP124" s="50"/>
      <c r="GQ124" s="50"/>
      <c r="GR124" s="50"/>
      <c r="GS124" s="50"/>
    </row>
    <row r="125" spans="7:201" hidden="1" x14ac:dyDescent="0.25"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  <c r="AX125" s="50"/>
      <c r="AY125" s="50"/>
      <c r="AZ125" s="50"/>
      <c r="BA125" s="50"/>
      <c r="BB125" s="50"/>
      <c r="BC125" s="50"/>
      <c r="BD125" s="50"/>
      <c r="BE125" s="50"/>
      <c r="BF125" s="50"/>
      <c r="BG125" s="50"/>
      <c r="BH125" s="50"/>
      <c r="BI125" s="50"/>
      <c r="BJ125" s="50"/>
      <c r="BK125" s="50"/>
      <c r="BL125" s="50"/>
      <c r="BM125" s="50"/>
      <c r="BN125" s="50"/>
      <c r="BO125" s="50"/>
      <c r="BP125" s="50"/>
      <c r="BQ125" s="50"/>
      <c r="BR125" s="50"/>
      <c r="BS125" s="50"/>
      <c r="BT125" s="50"/>
      <c r="BU125" s="50"/>
      <c r="BV125" s="50"/>
      <c r="BW125" s="50"/>
      <c r="BX125" s="50"/>
      <c r="BY125" s="50"/>
      <c r="BZ125" s="50"/>
      <c r="CA125" s="50"/>
      <c r="CB125" s="50"/>
      <c r="CC125" s="50"/>
      <c r="CD125" s="50"/>
      <c r="CE125" s="50"/>
      <c r="CF125" s="50"/>
      <c r="CG125" s="50"/>
      <c r="CH125" s="50"/>
      <c r="CI125" s="50"/>
      <c r="CJ125" s="50"/>
      <c r="CK125" s="50"/>
      <c r="CL125" s="50"/>
      <c r="CM125" s="50"/>
      <c r="CN125" s="50"/>
      <c r="CO125" s="50"/>
      <c r="CP125" s="50"/>
      <c r="CQ125" s="50"/>
      <c r="CR125" s="50"/>
      <c r="CS125" s="50"/>
      <c r="CT125" s="50"/>
      <c r="CU125" s="50"/>
      <c r="CV125" s="50"/>
      <c r="CW125" s="50"/>
      <c r="CX125" s="50"/>
      <c r="CY125" s="50"/>
      <c r="CZ125" s="50"/>
      <c r="DA125" s="50"/>
      <c r="DB125" s="50"/>
      <c r="DC125" s="50"/>
      <c r="DD125" s="50"/>
      <c r="DE125" s="50"/>
      <c r="DF125" s="50"/>
      <c r="DG125" s="50"/>
      <c r="DH125" s="50"/>
      <c r="DI125" s="50"/>
      <c r="DJ125" s="50"/>
      <c r="DK125" s="50"/>
      <c r="DL125" s="50"/>
      <c r="DM125" s="50"/>
      <c r="DN125" s="50"/>
      <c r="DO125" s="50"/>
      <c r="DP125" s="50"/>
      <c r="DQ125" s="50"/>
      <c r="DR125" s="50"/>
      <c r="DS125" s="50"/>
      <c r="DT125" s="50"/>
      <c r="DU125" s="50"/>
      <c r="DV125" s="50"/>
      <c r="DW125" s="50"/>
      <c r="DX125" s="50"/>
      <c r="DY125" s="50"/>
      <c r="DZ125" s="50"/>
      <c r="EA125" s="50"/>
      <c r="EB125" s="50"/>
      <c r="EC125" s="50"/>
      <c r="ED125" s="50"/>
      <c r="EE125" s="50"/>
      <c r="EF125" s="50"/>
      <c r="EG125" s="50"/>
      <c r="EH125" s="50"/>
      <c r="EI125" s="50"/>
      <c r="EJ125" s="50"/>
      <c r="EK125" s="50"/>
      <c r="EL125" s="50"/>
      <c r="EM125" s="50"/>
      <c r="EN125" s="50"/>
      <c r="EO125" s="50"/>
      <c r="EP125" s="50"/>
      <c r="EQ125" s="50"/>
      <c r="ER125" s="50"/>
      <c r="ES125" s="50"/>
      <c r="ET125" s="50"/>
      <c r="EU125" s="50"/>
      <c r="EV125" s="50"/>
      <c r="EW125" s="50"/>
      <c r="EX125" s="50"/>
      <c r="EY125" s="50"/>
      <c r="EZ125" s="50"/>
      <c r="FA125" s="50"/>
      <c r="FB125" s="50"/>
      <c r="FC125" s="50"/>
      <c r="FD125" s="50"/>
      <c r="FE125" s="50"/>
      <c r="FF125" s="50"/>
      <c r="FG125" s="50"/>
      <c r="FH125" s="50"/>
      <c r="FI125" s="50"/>
      <c r="FJ125" s="50"/>
      <c r="FK125" s="50"/>
      <c r="FL125" s="50"/>
      <c r="FM125" s="50"/>
      <c r="FN125" s="50"/>
      <c r="FO125" s="50"/>
      <c r="FP125" s="50"/>
      <c r="FQ125" s="50"/>
      <c r="FR125" s="50"/>
      <c r="FS125" s="50"/>
      <c r="FT125" s="50"/>
      <c r="FU125" s="50"/>
      <c r="FV125" s="50"/>
      <c r="FW125" s="50"/>
      <c r="FX125" s="50"/>
      <c r="FY125" s="50"/>
      <c r="FZ125" s="50"/>
      <c r="GA125" s="50"/>
      <c r="GB125" s="50"/>
      <c r="GC125" s="50"/>
      <c r="GD125" s="50"/>
      <c r="GE125" s="50"/>
      <c r="GF125" s="50"/>
      <c r="GG125" s="50"/>
      <c r="GH125" s="50"/>
      <c r="GI125" s="50"/>
      <c r="GJ125" s="50"/>
      <c r="GK125" s="50"/>
      <c r="GL125" s="50"/>
      <c r="GM125" s="50"/>
      <c r="GN125" s="50"/>
      <c r="GO125" s="50"/>
      <c r="GP125" s="50"/>
      <c r="GQ125" s="50"/>
      <c r="GR125" s="50"/>
      <c r="GS125" s="50"/>
    </row>
    <row r="126" spans="7:201" hidden="1" x14ac:dyDescent="0.25"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  <c r="AX126" s="50"/>
      <c r="AY126" s="50"/>
      <c r="AZ126" s="50"/>
      <c r="BA126" s="50"/>
      <c r="BB126" s="50"/>
      <c r="BC126" s="50"/>
      <c r="BD126" s="50"/>
      <c r="BE126" s="50"/>
      <c r="BF126" s="50"/>
      <c r="BG126" s="50"/>
      <c r="BH126" s="50"/>
      <c r="BI126" s="50"/>
      <c r="BJ126" s="50"/>
      <c r="BK126" s="50"/>
      <c r="BL126" s="50"/>
      <c r="BM126" s="50"/>
      <c r="BN126" s="50"/>
      <c r="BO126" s="50"/>
      <c r="BP126" s="50"/>
      <c r="BQ126" s="50"/>
      <c r="BR126" s="50"/>
      <c r="BS126" s="50"/>
      <c r="BT126" s="50"/>
      <c r="BU126" s="50"/>
      <c r="BV126" s="50"/>
      <c r="BW126" s="50"/>
      <c r="BX126" s="50"/>
      <c r="BY126" s="50"/>
      <c r="BZ126" s="50"/>
      <c r="CA126" s="50"/>
      <c r="CB126" s="50"/>
      <c r="CC126" s="50"/>
      <c r="CD126" s="50"/>
      <c r="CE126" s="50"/>
      <c r="CF126" s="50"/>
      <c r="CG126" s="50"/>
      <c r="CH126" s="50"/>
      <c r="CI126" s="50"/>
      <c r="CJ126" s="50"/>
      <c r="CK126" s="50"/>
      <c r="CL126" s="50"/>
      <c r="CM126" s="50"/>
      <c r="CN126" s="50"/>
      <c r="CO126" s="50"/>
      <c r="CP126" s="50"/>
      <c r="CQ126" s="50"/>
      <c r="CR126" s="50"/>
      <c r="CS126" s="50"/>
      <c r="CT126" s="50"/>
      <c r="CU126" s="50"/>
      <c r="CV126" s="50"/>
      <c r="CW126" s="50"/>
      <c r="CX126" s="50"/>
      <c r="CY126" s="50"/>
      <c r="CZ126" s="50"/>
      <c r="DA126" s="50"/>
      <c r="DB126" s="50"/>
      <c r="DC126" s="50"/>
      <c r="DD126" s="50"/>
      <c r="DE126" s="50"/>
      <c r="DF126" s="50"/>
      <c r="DG126" s="50"/>
      <c r="DH126" s="50"/>
      <c r="DI126" s="50"/>
      <c r="DJ126" s="50"/>
      <c r="DK126" s="50"/>
      <c r="DL126" s="50"/>
      <c r="DM126" s="50"/>
      <c r="DN126" s="50"/>
      <c r="DO126" s="50"/>
      <c r="DP126" s="50"/>
      <c r="DQ126" s="50"/>
      <c r="DR126" s="50"/>
      <c r="DS126" s="50"/>
      <c r="DT126" s="50"/>
      <c r="DU126" s="50"/>
      <c r="DV126" s="50"/>
      <c r="DW126" s="50"/>
      <c r="DX126" s="50"/>
      <c r="DY126" s="50"/>
      <c r="DZ126" s="50"/>
      <c r="EA126" s="50"/>
      <c r="EB126" s="50"/>
      <c r="EC126" s="50"/>
      <c r="ED126" s="50"/>
      <c r="EE126" s="50"/>
      <c r="EF126" s="50"/>
      <c r="EG126" s="50"/>
      <c r="EH126" s="50"/>
      <c r="EI126" s="50"/>
      <c r="EJ126" s="50"/>
      <c r="EK126" s="50"/>
      <c r="EL126" s="50"/>
      <c r="EM126" s="50"/>
      <c r="EN126" s="50"/>
      <c r="EO126" s="50"/>
      <c r="EP126" s="50"/>
      <c r="EQ126" s="50"/>
      <c r="ER126" s="50"/>
      <c r="ES126" s="50"/>
      <c r="ET126" s="50"/>
      <c r="EU126" s="50"/>
      <c r="EV126" s="50"/>
      <c r="EW126" s="50"/>
      <c r="EX126" s="50"/>
      <c r="EY126" s="50"/>
      <c r="EZ126" s="50"/>
      <c r="FA126" s="50"/>
      <c r="FB126" s="50"/>
      <c r="FC126" s="50"/>
      <c r="FD126" s="50"/>
      <c r="FE126" s="50"/>
      <c r="FF126" s="50"/>
      <c r="FG126" s="50"/>
      <c r="FH126" s="50"/>
      <c r="FI126" s="50"/>
      <c r="FJ126" s="50"/>
      <c r="FK126" s="50"/>
      <c r="FL126" s="50"/>
      <c r="FM126" s="50"/>
      <c r="FN126" s="50"/>
      <c r="FO126" s="50"/>
      <c r="FP126" s="50"/>
      <c r="FQ126" s="50"/>
      <c r="FR126" s="50"/>
      <c r="FS126" s="50"/>
      <c r="FT126" s="50"/>
      <c r="FU126" s="50"/>
      <c r="FV126" s="50"/>
      <c r="FW126" s="50"/>
      <c r="FX126" s="50"/>
      <c r="FY126" s="50"/>
      <c r="FZ126" s="50"/>
      <c r="GA126" s="50"/>
      <c r="GB126" s="50"/>
      <c r="GC126" s="50"/>
      <c r="GD126" s="50"/>
      <c r="GE126" s="50"/>
      <c r="GF126" s="50"/>
      <c r="GG126" s="50"/>
      <c r="GH126" s="50"/>
      <c r="GI126" s="50"/>
      <c r="GJ126" s="50"/>
      <c r="GK126" s="50"/>
      <c r="GL126" s="50"/>
      <c r="GM126" s="50"/>
      <c r="GN126" s="50"/>
      <c r="GO126" s="50"/>
      <c r="GP126" s="50"/>
      <c r="GQ126" s="50"/>
      <c r="GR126" s="50"/>
      <c r="GS126" s="50"/>
    </row>
    <row r="127" spans="7:201" hidden="1" x14ac:dyDescent="0.25"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  <c r="AX127" s="50"/>
      <c r="AY127" s="50"/>
      <c r="AZ127" s="50"/>
      <c r="BA127" s="50"/>
      <c r="BB127" s="50"/>
      <c r="BC127" s="50"/>
      <c r="BD127" s="50"/>
      <c r="BE127" s="50"/>
      <c r="BF127" s="50"/>
      <c r="BG127" s="50"/>
      <c r="BH127" s="50"/>
      <c r="BI127" s="50"/>
      <c r="BJ127" s="50"/>
      <c r="BK127" s="50"/>
      <c r="BL127" s="50"/>
      <c r="BM127" s="50"/>
      <c r="BN127" s="50"/>
      <c r="BO127" s="50"/>
      <c r="BP127" s="50"/>
      <c r="BQ127" s="50"/>
      <c r="BR127" s="50"/>
      <c r="BS127" s="50"/>
      <c r="BT127" s="50"/>
      <c r="BU127" s="50"/>
      <c r="BV127" s="50"/>
      <c r="BW127" s="50"/>
      <c r="BX127" s="50"/>
      <c r="BY127" s="50"/>
      <c r="BZ127" s="50"/>
      <c r="CA127" s="50"/>
      <c r="CB127" s="50"/>
      <c r="CC127" s="50"/>
      <c r="CD127" s="50"/>
      <c r="CE127" s="50"/>
      <c r="CF127" s="50"/>
      <c r="CG127" s="50"/>
      <c r="CH127" s="50"/>
      <c r="CI127" s="50"/>
      <c r="CJ127" s="50"/>
      <c r="CK127" s="50"/>
      <c r="CL127" s="50"/>
      <c r="CM127" s="50"/>
      <c r="CN127" s="50"/>
      <c r="CO127" s="50"/>
      <c r="CP127" s="50"/>
      <c r="CQ127" s="50"/>
      <c r="CR127" s="50"/>
      <c r="CS127" s="50"/>
      <c r="CT127" s="50"/>
      <c r="CU127" s="50"/>
      <c r="CV127" s="50"/>
      <c r="CW127" s="50"/>
      <c r="CX127" s="50"/>
      <c r="CY127" s="50"/>
      <c r="CZ127" s="50"/>
      <c r="DA127" s="50"/>
      <c r="DB127" s="50"/>
      <c r="DC127" s="50"/>
      <c r="DD127" s="50"/>
      <c r="DE127" s="50"/>
      <c r="DF127" s="50"/>
      <c r="DG127" s="50"/>
      <c r="DH127" s="50"/>
      <c r="DI127" s="50"/>
      <c r="DJ127" s="50"/>
      <c r="DK127" s="50"/>
      <c r="DL127" s="50"/>
      <c r="DM127" s="50"/>
      <c r="DN127" s="50"/>
      <c r="DO127" s="50"/>
      <c r="DP127" s="50"/>
      <c r="DQ127" s="50"/>
      <c r="DR127" s="50"/>
      <c r="DS127" s="50"/>
      <c r="DT127" s="50"/>
      <c r="DU127" s="50"/>
      <c r="DV127" s="50"/>
      <c r="DW127" s="50"/>
      <c r="DX127" s="50"/>
      <c r="DY127" s="50"/>
      <c r="DZ127" s="50"/>
      <c r="EA127" s="50"/>
      <c r="EB127" s="50"/>
      <c r="EC127" s="50"/>
      <c r="ED127" s="50"/>
      <c r="EE127" s="50"/>
      <c r="EF127" s="50"/>
      <c r="EG127" s="50"/>
      <c r="EH127" s="50"/>
      <c r="EI127" s="50"/>
      <c r="EJ127" s="50"/>
      <c r="EK127" s="50"/>
      <c r="EL127" s="50"/>
      <c r="EM127" s="50"/>
      <c r="EN127" s="50"/>
      <c r="EO127" s="50"/>
      <c r="EP127" s="50"/>
      <c r="EQ127" s="50"/>
      <c r="ER127" s="50"/>
      <c r="ES127" s="50"/>
      <c r="ET127" s="50"/>
      <c r="EU127" s="50"/>
      <c r="EV127" s="50"/>
      <c r="EW127" s="50"/>
      <c r="EX127" s="50"/>
      <c r="EY127" s="50"/>
      <c r="EZ127" s="50"/>
      <c r="FA127" s="50"/>
      <c r="FB127" s="50"/>
      <c r="FC127" s="50"/>
      <c r="FD127" s="50"/>
      <c r="FE127" s="50"/>
      <c r="FF127" s="50"/>
      <c r="FG127" s="50"/>
      <c r="FH127" s="50"/>
      <c r="FI127" s="50"/>
      <c r="FJ127" s="50"/>
      <c r="FK127" s="50"/>
      <c r="FL127" s="50"/>
      <c r="FM127" s="50"/>
      <c r="FN127" s="50"/>
      <c r="FO127" s="50"/>
      <c r="FP127" s="50"/>
      <c r="FQ127" s="50"/>
      <c r="FR127" s="50"/>
      <c r="FS127" s="50"/>
      <c r="FT127" s="50"/>
      <c r="FU127" s="50"/>
      <c r="FV127" s="50"/>
      <c r="FW127" s="50"/>
      <c r="FX127" s="50"/>
      <c r="FY127" s="50"/>
      <c r="FZ127" s="50"/>
      <c r="GA127" s="50"/>
      <c r="GB127" s="50"/>
      <c r="GC127" s="50"/>
      <c r="GD127" s="50"/>
      <c r="GE127" s="50"/>
      <c r="GF127" s="50"/>
      <c r="GG127" s="50"/>
      <c r="GH127" s="50"/>
      <c r="GI127" s="50"/>
      <c r="GJ127" s="50"/>
      <c r="GK127" s="50"/>
      <c r="GL127" s="50"/>
      <c r="GM127" s="50"/>
      <c r="GN127" s="50"/>
      <c r="GO127" s="50"/>
      <c r="GP127" s="50"/>
      <c r="GQ127" s="50"/>
      <c r="GR127" s="50"/>
      <c r="GS127" s="50"/>
    </row>
    <row r="128" spans="7:201" hidden="1" x14ac:dyDescent="0.25"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  <c r="AX128" s="50"/>
      <c r="AY128" s="50"/>
      <c r="AZ128" s="50"/>
      <c r="BA128" s="50"/>
      <c r="BB128" s="50"/>
      <c r="BC128" s="50"/>
      <c r="BD128" s="50"/>
      <c r="BE128" s="50"/>
      <c r="BF128" s="50"/>
      <c r="BG128" s="50"/>
      <c r="BH128" s="50"/>
      <c r="BI128" s="50"/>
      <c r="BJ128" s="50"/>
      <c r="BK128" s="50"/>
      <c r="BL128" s="50"/>
      <c r="BM128" s="50"/>
      <c r="BN128" s="50"/>
      <c r="BO128" s="50"/>
      <c r="BP128" s="50"/>
      <c r="BQ128" s="50"/>
      <c r="BR128" s="50"/>
      <c r="BS128" s="50"/>
      <c r="BT128" s="50"/>
      <c r="BU128" s="50"/>
      <c r="BV128" s="50"/>
      <c r="BW128" s="50"/>
      <c r="BX128" s="50"/>
      <c r="BY128" s="50"/>
      <c r="BZ128" s="50"/>
      <c r="CA128" s="50"/>
      <c r="CB128" s="50"/>
      <c r="CC128" s="50"/>
      <c r="CD128" s="50"/>
      <c r="CE128" s="50"/>
      <c r="CF128" s="50"/>
      <c r="CG128" s="50"/>
      <c r="CH128" s="50"/>
      <c r="CI128" s="50"/>
      <c r="CJ128" s="50"/>
      <c r="CK128" s="50"/>
      <c r="CL128" s="50"/>
      <c r="CM128" s="50"/>
      <c r="CN128" s="50"/>
      <c r="CO128" s="50"/>
      <c r="CP128" s="50"/>
      <c r="CQ128" s="50"/>
      <c r="CR128" s="50"/>
      <c r="CS128" s="50"/>
      <c r="CT128" s="50"/>
      <c r="CU128" s="50"/>
      <c r="CV128" s="50"/>
      <c r="CW128" s="50"/>
      <c r="CX128" s="50"/>
      <c r="CY128" s="50"/>
      <c r="CZ128" s="50"/>
      <c r="DA128" s="50"/>
      <c r="DB128" s="50"/>
      <c r="DC128" s="50"/>
      <c r="DD128" s="50"/>
      <c r="DE128" s="50"/>
      <c r="DF128" s="50"/>
      <c r="DG128" s="50"/>
      <c r="DH128" s="50"/>
      <c r="DI128" s="50"/>
      <c r="DJ128" s="50"/>
      <c r="DK128" s="50"/>
      <c r="DL128" s="50"/>
      <c r="DM128" s="50"/>
      <c r="DN128" s="50"/>
      <c r="DO128" s="50"/>
      <c r="DP128" s="50"/>
      <c r="DQ128" s="50"/>
      <c r="DR128" s="50"/>
      <c r="DS128" s="50"/>
      <c r="DT128" s="50"/>
      <c r="DU128" s="50"/>
      <c r="DV128" s="50"/>
      <c r="DW128" s="50"/>
      <c r="DX128" s="50"/>
      <c r="DY128" s="50"/>
      <c r="DZ128" s="50"/>
      <c r="EA128" s="50"/>
      <c r="EB128" s="50"/>
      <c r="EC128" s="50"/>
      <c r="ED128" s="50"/>
      <c r="EE128" s="50"/>
      <c r="EF128" s="50"/>
      <c r="EG128" s="50"/>
      <c r="EH128" s="50"/>
      <c r="EI128" s="50"/>
      <c r="EJ128" s="50"/>
      <c r="EK128" s="50"/>
      <c r="EL128" s="50"/>
      <c r="EM128" s="50"/>
      <c r="EN128" s="50"/>
      <c r="EO128" s="50"/>
      <c r="EP128" s="50"/>
      <c r="EQ128" s="50"/>
      <c r="ER128" s="50"/>
      <c r="ES128" s="50"/>
      <c r="ET128" s="50"/>
      <c r="EU128" s="50"/>
      <c r="EV128" s="50"/>
      <c r="EW128" s="50"/>
      <c r="EX128" s="50"/>
      <c r="EY128" s="50"/>
      <c r="EZ128" s="50"/>
      <c r="FA128" s="50"/>
      <c r="FB128" s="50"/>
      <c r="FC128" s="50"/>
      <c r="FD128" s="50"/>
      <c r="FE128" s="50"/>
      <c r="FF128" s="50"/>
      <c r="FG128" s="50"/>
      <c r="FH128" s="50"/>
      <c r="FI128" s="50"/>
      <c r="FJ128" s="50"/>
      <c r="FK128" s="50"/>
      <c r="FL128" s="50"/>
      <c r="FM128" s="50"/>
      <c r="FN128" s="50"/>
      <c r="FO128" s="50"/>
      <c r="FP128" s="50"/>
      <c r="FQ128" s="50"/>
      <c r="FR128" s="50"/>
      <c r="FS128" s="50"/>
      <c r="FT128" s="50"/>
      <c r="FU128" s="50"/>
      <c r="FV128" s="50"/>
      <c r="FW128" s="50"/>
      <c r="FX128" s="50"/>
      <c r="FY128" s="50"/>
      <c r="FZ128" s="50"/>
      <c r="GA128" s="50"/>
      <c r="GB128" s="50"/>
      <c r="GC128" s="50"/>
      <c r="GD128" s="50"/>
      <c r="GE128" s="50"/>
      <c r="GF128" s="50"/>
      <c r="GG128" s="50"/>
      <c r="GH128" s="50"/>
      <c r="GI128" s="50"/>
      <c r="GJ128" s="50"/>
      <c r="GK128" s="50"/>
      <c r="GL128" s="50"/>
      <c r="GM128" s="50"/>
      <c r="GN128" s="50"/>
      <c r="GO128" s="50"/>
      <c r="GP128" s="50"/>
      <c r="GQ128" s="50"/>
      <c r="GR128" s="50"/>
      <c r="GS128" s="50"/>
    </row>
    <row r="129" spans="7:201" hidden="1" x14ac:dyDescent="0.25"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  <c r="AX129" s="50"/>
      <c r="AY129" s="50"/>
      <c r="AZ129" s="50"/>
      <c r="BA129" s="50"/>
      <c r="BB129" s="50"/>
      <c r="BC129" s="50"/>
      <c r="BD129" s="50"/>
      <c r="BE129" s="50"/>
      <c r="BF129" s="50"/>
      <c r="BG129" s="50"/>
      <c r="BH129" s="50"/>
      <c r="BI129" s="50"/>
      <c r="BJ129" s="50"/>
      <c r="BK129" s="50"/>
      <c r="BL129" s="50"/>
      <c r="BM129" s="50"/>
      <c r="BN129" s="50"/>
      <c r="BO129" s="50"/>
      <c r="BP129" s="50"/>
      <c r="BQ129" s="50"/>
      <c r="BR129" s="50"/>
      <c r="BS129" s="50"/>
      <c r="BT129" s="50"/>
      <c r="BU129" s="50"/>
      <c r="BV129" s="50"/>
      <c r="BW129" s="50"/>
      <c r="BX129" s="50"/>
      <c r="BY129" s="50"/>
      <c r="BZ129" s="50"/>
      <c r="CA129" s="50"/>
      <c r="CB129" s="50"/>
      <c r="CC129" s="50"/>
      <c r="CD129" s="50"/>
      <c r="CE129" s="50"/>
      <c r="CF129" s="50"/>
      <c r="CG129" s="50"/>
      <c r="CH129" s="50"/>
      <c r="CI129" s="50"/>
      <c r="CJ129" s="50"/>
      <c r="CK129" s="50"/>
      <c r="CL129" s="50"/>
      <c r="CM129" s="50"/>
      <c r="CN129" s="50"/>
      <c r="CO129" s="50"/>
      <c r="CP129" s="50"/>
      <c r="CQ129" s="50"/>
      <c r="CR129" s="50"/>
      <c r="CS129" s="50"/>
      <c r="CT129" s="50"/>
      <c r="CU129" s="50"/>
      <c r="CV129" s="50"/>
      <c r="CW129" s="50"/>
      <c r="CX129" s="50"/>
      <c r="CY129" s="50"/>
      <c r="CZ129" s="50"/>
      <c r="DA129" s="50"/>
      <c r="DB129" s="50"/>
      <c r="DC129" s="50"/>
      <c r="DD129" s="50"/>
      <c r="DE129" s="50"/>
      <c r="DF129" s="50"/>
      <c r="DG129" s="50"/>
      <c r="DH129" s="50"/>
      <c r="DI129" s="50"/>
      <c r="DJ129" s="50"/>
      <c r="DK129" s="50"/>
      <c r="DL129" s="50"/>
      <c r="DM129" s="50"/>
      <c r="DN129" s="50"/>
      <c r="DO129" s="50"/>
      <c r="DP129" s="50"/>
      <c r="DQ129" s="50"/>
      <c r="DR129" s="50"/>
      <c r="DS129" s="50"/>
      <c r="DT129" s="50"/>
      <c r="DU129" s="50"/>
      <c r="DV129" s="50"/>
      <c r="DW129" s="50"/>
      <c r="DX129" s="50"/>
      <c r="DY129" s="50"/>
      <c r="DZ129" s="50"/>
      <c r="EA129" s="50"/>
      <c r="EB129" s="50"/>
      <c r="EC129" s="50"/>
      <c r="ED129" s="50"/>
      <c r="EE129" s="50"/>
      <c r="EF129" s="50"/>
      <c r="EG129" s="50"/>
      <c r="EH129" s="50"/>
      <c r="EI129" s="50"/>
      <c r="EJ129" s="50"/>
      <c r="EK129" s="50"/>
      <c r="EL129" s="50"/>
      <c r="EM129" s="50"/>
      <c r="EN129" s="50"/>
      <c r="EO129" s="50"/>
      <c r="EP129" s="50"/>
      <c r="EQ129" s="50"/>
      <c r="ER129" s="50"/>
      <c r="ES129" s="50"/>
      <c r="ET129" s="50"/>
      <c r="EU129" s="50"/>
      <c r="EV129" s="50"/>
      <c r="EW129" s="50"/>
      <c r="EX129" s="50"/>
      <c r="EY129" s="50"/>
      <c r="EZ129" s="50"/>
      <c r="FA129" s="50"/>
      <c r="FB129" s="50"/>
      <c r="FC129" s="50"/>
      <c r="FD129" s="50"/>
      <c r="FE129" s="50"/>
      <c r="FF129" s="50"/>
      <c r="FG129" s="50"/>
      <c r="FH129" s="50"/>
      <c r="FI129" s="50"/>
      <c r="FJ129" s="50"/>
      <c r="FK129" s="50"/>
      <c r="FL129" s="50"/>
      <c r="FM129" s="50"/>
      <c r="FN129" s="50"/>
      <c r="FO129" s="50"/>
      <c r="FP129" s="50"/>
      <c r="FQ129" s="50"/>
      <c r="FR129" s="50"/>
      <c r="FS129" s="50"/>
      <c r="FT129" s="50"/>
      <c r="FU129" s="50"/>
      <c r="FV129" s="50"/>
      <c r="FW129" s="50"/>
      <c r="FX129" s="50"/>
      <c r="FY129" s="50"/>
      <c r="FZ129" s="50"/>
      <c r="GA129" s="50"/>
      <c r="GB129" s="50"/>
      <c r="GC129" s="50"/>
      <c r="GD129" s="50"/>
      <c r="GE129" s="50"/>
      <c r="GF129" s="50"/>
      <c r="GG129" s="50"/>
      <c r="GH129" s="50"/>
      <c r="GI129" s="50"/>
      <c r="GJ129" s="50"/>
      <c r="GK129" s="50"/>
      <c r="GL129" s="50"/>
      <c r="GM129" s="50"/>
      <c r="GN129" s="50"/>
      <c r="GO129" s="50"/>
      <c r="GP129" s="50"/>
      <c r="GQ129" s="50"/>
      <c r="GR129" s="50"/>
      <c r="GS129" s="50"/>
    </row>
    <row r="130" spans="7:201" hidden="1" x14ac:dyDescent="0.25"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  <c r="AX130" s="50"/>
      <c r="AY130" s="50"/>
      <c r="AZ130" s="50"/>
      <c r="BA130" s="50"/>
      <c r="BB130" s="50"/>
      <c r="BC130" s="50"/>
      <c r="BD130" s="50"/>
      <c r="BE130" s="50"/>
      <c r="BF130" s="50"/>
      <c r="BG130" s="50"/>
      <c r="BH130" s="50"/>
      <c r="BI130" s="50"/>
      <c r="BJ130" s="50"/>
      <c r="BK130" s="50"/>
      <c r="BL130" s="50"/>
      <c r="BM130" s="50"/>
      <c r="BN130" s="50"/>
      <c r="BO130" s="50"/>
      <c r="BP130" s="50"/>
      <c r="BQ130" s="50"/>
      <c r="BR130" s="50"/>
      <c r="BS130" s="50"/>
      <c r="BT130" s="50"/>
      <c r="BU130" s="50"/>
      <c r="BV130" s="50"/>
      <c r="BW130" s="50"/>
      <c r="BX130" s="50"/>
      <c r="BY130" s="50"/>
      <c r="BZ130" s="50"/>
      <c r="CA130" s="50"/>
      <c r="CB130" s="50"/>
      <c r="CC130" s="50"/>
      <c r="CD130" s="50"/>
      <c r="CE130" s="50"/>
      <c r="CF130" s="50"/>
      <c r="CG130" s="50"/>
      <c r="CH130" s="50"/>
      <c r="CI130" s="50"/>
      <c r="CJ130" s="50"/>
      <c r="CK130" s="50"/>
      <c r="CL130" s="50"/>
      <c r="CM130" s="50"/>
      <c r="CN130" s="50"/>
      <c r="CO130" s="50"/>
      <c r="CP130" s="50"/>
      <c r="CQ130" s="50"/>
      <c r="CR130" s="50"/>
      <c r="CS130" s="50"/>
      <c r="CT130" s="50"/>
      <c r="CU130" s="50"/>
      <c r="CV130" s="50"/>
      <c r="CW130" s="50"/>
      <c r="CX130" s="50"/>
      <c r="CY130" s="50"/>
      <c r="CZ130" s="50"/>
      <c r="DA130" s="50"/>
      <c r="DB130" s="50"/>
      <c r="DC130" s="50"/>
      <c r="DD130" s="50"/>
      <c r="DE130" s="50"/>
      <c r="DF130" s="50"/>
      <c r="DG130" s="50"/>
      <c r="DH130" s="50"/>
      <c r="DI130" s="50"/>
      <c r="DJ130" s="50"/>
      <c r="DK130" s="50"/>
      <c r="DL130" s="50"/>
      <c r="DM130" s="50"/>
      <c r="DN130" s="50"/>
      <c r="DO130" s="50"/>
      <c r="DP130" s="50"/>
      <c r="DQ130" s="50"/>
      <c r="DR130" s="50"/>
      <c r="DS130" s="50"/>
      <c r="DT130" s="50"/>
      <c r="DU130" s="50"/>
      <c r="DV130" s="50"/>
      <c r="DW130" s="50"/>
      <c r="DX130" s="50"/>
      <c r="DY130" s="50"/>
      <c r="DZ130" s="50"/>
      <c r="EA130" s="50"/>
      <c r="EB130" s="50"/>
      <c r="EC130" s="50"/>
      <c r="ED130" s="50"/>
      <c r="EE130" s="50"/>
      <c r="EF130" s="50"/>
      <c r="EG130" s="50"/>
      <c r="EH130" s="50"/>
      <c r="EI130" s="50"/>
      <c r="EJ130" s="50"/>
      <c r="EK130" s="50"/>
      <c r="EL130" s="50"/>
      <c r="EM130" s="50"/>
      <c r="EN130" s="50"/>
      <c r="EO130" s="50"/>
      <c r="EP130" s="50"/>
      <c r="EQ130" s="50"/>
      <c r="ER130" s="50"/>
      <c r="ES130" s="50"/>
      <c r="ET130" s="50"/>
      <c r="EU130" s="50"/>
      <c r="EV130" s="50"/>
      <c r="EW130" s="50"/>
      <c r="EX130" s="50"/>
      <c r="EY130" s="50"/>
      <c r="EZ130" s="50"/>
      <c r="FA130" s="50"/>
      <c r="FB130" s="50"/>
      <c r="FC130" s="50"/>
      <c r="FD130" s="50"/>
      <c r="FE130" s="50"/>
      <c r="FF130" s="50"/>
      <c r="FG130" s="50"/>
      <c r="FH130" s="50"/>
      <c r="FI130" s="50"/>
      <c r="FJ130" s="50"/>
      <c r="FK130" s="50"/>
      <c r="FL130" s="50"/>
      <c r="FM130" s="50"/>
      <c r="FN130" s="50"/>
      <c r="FO130" s="50"/>
      <c r="FP130" s="50"/>
      <c r="FQ130" s="50"/>
      <c r="FR130" s="50"/>
      <c r="FS130" s="50"/>
      <c r="FT130" s="50"/>
      <c r="FU130" s="50"/>
      <c r="FV130" s="50"/>
      <c r="FW130" s="50"/>
      <c r="FX130" s="50"/>
      <c r="FY130" s="50"/>
      <c r="FZ130" s="50"/>
      <c r="GA130" s="50"/>
      <c r="GB130" s="50"/>
      <c r="GC130" s="50"/>
      <c r="GD130" s="50"/>
      <c r="GE130" s="50"/>
      <c r="GF130" s="50"/>
      <c r="GG130" s="50"/>
      <c r="GH130" s="50"/>
      <c r="GI130" s="50"/>
      <c r="GJ130" s="50"/>
      <c r="GK130" s="50"/>
      <c r="GL130" s="50"/>
      <c r="GM130" s="50"/>
      <c r="GN130" s="50"/>
      <c r="GO130" s="50"/>
      <c r="GP130" s="50"/>
      <c r="GQ130" s="50"/>
      <c r="GR130" s="50"/>
      <c r="GS130" s="50"/>
    </row>
    <row r="131" spans="7:201" hidden="1" x14ac:dyDescent="0.25"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  <c r="AX131" s="50"/>
      <c r="AY131" s="50"/>
      <c r="AZ131" s="50"/>
      <c r="BA131" s="50"/>
      <c r="BB131" s="50"/>
      <c r="BC131" s="50"/>
      <c r="BD131" s="50"/>
      <c r="BE131" s="50"/>
      <c r="BF131" s="50"/>
      <c r="BG131" s="50"/>
      <c r="BH131" s="50"/>
      <c r="BI131" s="50"/>
      <c r="BJ131" s="50"/>
      <c r="BK131" s="50"/>
      <c r="BL131" s="50"/>
      <c r="BM131" s="50"/>
      <c r="BN131" s="50"/>
      <c r="BO131" s="50"/>
      <c r="BP131" s="50"/>
      <c r="BQ131" s="50"/>
      <c r="BR131" s="50"/>
      <c r="BS131" s="50"/>
      <c r="BT131" s="50"/>
      <c r="BU131" s="50"/>
      <c r="BV131" s="50"/>
      <c r="BW131" s="50"/>
      <c r="BX131" s="50"/>
      <c r="BY131" s="50"/>
      <c r="BZ131" s="50"/>
      <c r="CA131" s="50"/>
      <c r="CB131" s="50"/>
      <c r="CC131" s="50"/>
      <c r="CD131" s="50"/>
      <c r="CE131" s="50"/>
      <c r="CF131" s="50"/>
      <c r="CG131" s="50"/>
      <c r="CH131" s="50"/>
      <c r="CI131" s="50"/>
      <c r="CJ131" s="50"/>
      <c r="CK131" s="50"/>
      <c r="CL131" s="50"/>
      <c r="CM131" s="50"/>
      <c r="CN131" s="50"/>
      <c r="CO131" s="50"/>
      <c r="CP131" s="50"/>
      <c r="CQ131" s="50"/>
      <c r="CR131" s="50"/>
      <c r="CS131" s="50"/>
      <c r="CT131" s="50"/>
      <c r="CU131" s="50"/>
      <c r="CV131" s="50"/>
      <c r="CW131" s="50"/>
      <c r="CX131" s="50"/>
      <c r="CY131" s="50"/>
      <c r="CZ131" s="50"/>
      <c r="DA131" s="50"/>
      <c r="DB131" s="50"/>
      <c r="DC131" s="50"/>
      <c r="DD131" s="50"/>
      <c r="DE131" s="50"/>
      <c r="DF131" s="50"/>
      <c r="DG131" s="50"/>
      <c r="DH131" s="50"/>
      <c r="DI131" s="50"/>
      <c r="DJ131" s="50"/>
      <c r="DK131" s="50"/>
      <c r="DL131" s="50"/>
      <c r="DM131" s="50"/>
      <c r="DN131" s="50"/>
      <c r="DO131" s="50"/>
      <c r="DP131" s="50"/>
      <c r="DQ131" s="50"/>
      <c r="DR131" s="50"/>
      <c r="DS131" s="50"/>
      <c r="DT131" s="50"/>
      <c r="DU131" s="50"/>
      <c r="DV131" s="50"/>
      <c r="DW131" s="50"/>
      <c r="DX131" s="50"/>
      <c r="DY131" s="50"/>
      <c r="DZ131" s="50"/>
      <c r="EA131" s="50"/>
      <c r="EB131" s="50"/>
      <c r="EC131" s="50"/>
      <c r="ED131" s="50"/>
      <c r="EE131" s="50"/>
      <c r="EF131" s="50"/>
      <c r="EG131" s="50"/>
      <c r="EH131" s="50"/>
      <c r="EI131" s="50"/>
      <c r="EJ131" s="50"/>
      <c r="EK131" s="50"/>
      <c r="EL131" s="50"/>
      <c r="EM131" s="50"/>
      <c r="EN131" s="50"/>
      <c r="EO131" s="50"/>
      <c r="EP131" s="50"/>
      <c r="EQ131" s="50"/>
      <c r="ER131" s="50"/>
      <c r="ES131" s="50"/>
      <c r="ET131" s="50"/>
      <c r="EU131" s="50"/>
      <c r="EV131" s="50"/>
      <c r="EW131" s="50"/>
      <c r="EX131" s="50"/>
      <c r="EY131" s="50"/>
      <c r="EZ131" s="50"/>
      <c r="FA131" s="50"/>
      <c r="FB131" s="50"/>
      <c r="FC131" s="50"/>
      <c r="FD131" s="50"/>
      <c r="FE131" s="50"/>
      <c r="FF131" s="50"/>
      <c r="FG131" s="50"/>
      <c r="FH131" s="50"/>
      <c r="FI131" s="50"/>
      <c r="FJ131" s="50"/>
      <c r="FK131" s="50"/>
      <c r="FL131" s="50"/>
      <c r="FM131" s="50"/>
      <c r="FN131" s="50"/>
      <c r="FO131" s="50"/>
      <c r="FP131" s="50"/>
      <c r="FQ131" s="50"/>
      <c r="FR131" s="50"/>
      <c r="FS131" s="50"/>
      <c r="FT131" s="50"/>
      <c r="FU131" s="50"/>
      <c r="FV131" s="50"/>
      <c r="FW131" s="50"/>
      <c r="FX131" s="50"/>
      <c r="FY131" s="50"/>
      <c r="FZ131" s="50"/>
      <c r="GA131" s="50"/>
      <c r="GB131" s="50"/>
      <c r="GC131" s="50"/>
      <c r="GD131" s="50"/>
      <c r="GE131" s="50"/>
      <c r="GF131" s="50"/>
      <c r="GG131" s="50"/>
      <c r="GH131" s="50"/>
      <c r="GI131" s="50"/>
      <c r="GJ131" s="50"/>
      <c r="GK131" s="50"/>
      <c r="GL131" s="50"/>
      <c r="GM131" s="50"/>
      <c r="GN131" s="50"/>
      <c r="GO131" s="50"/>
      <c r="GP131" s="50"/>
      <c r="GQ131" s="50"/>
      <c r="GR131" s="50"/>
      <c r="GS131" s="50"/>
    </row>
    <row r="132" spans="7:201" hidden="1" x14ac:dyDescent="0.25"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  <c r="AW132" s="50"/>
      <c r="AX132" s="50"/>
      <c r="AY132" s="50"/>
      <c r="AZ132" s="50"/>
      <c r="BA132" s="50"/>
      <c r="BB132" s="50"/>
      <c r="BC132" s="50"/>
      <c r="BD132" s="50"/>
      <c r="BE132" s="50"/>
      <c r="BF132" s="50"/>
      <c r="BG132" s="50"/>
      <c r="BH132" s="50"/>
      <c r="BI132" s="50"/>
      <c r="BJ132" s="50"/>
      <c r="BK132" s="50"/>
      <c r="BL132" s="50"/>
      <c r="BM132" s="50"/>
      <c r="BN132" s="50"/>
      <c r="BO132" s="50"/>
      <c r="BP132" s="50"/>
      <c r="BQ132" s="50"/>
      <c r="BR132" s="50"/>
      <c r="BS132" s="50"/>
      <c r="BT132" s="50"/>
      <c r="BU132" s="50"/>
      <c r="BV132" s="50"/>
      <c r="BW132" s="50"/>
      <c r="BX132" s="50"/>
      <c r="BY132" s="50"/>
      <c r="BZ132" s="50"/>
      <c r="CA132" s="50"/>
      <c r="CB132" s="50"/>
      <c r="CC132" s="50"/>
      <c r="CD132" s="50"/>
      <c r="CE132" s="50"/>
      <c r="CF132" s="50"/>
      <c r="CG132" s="50"/>
      <c r="CH132" s="50"/>
      <c r="CI132" s="50"/>
      <c r="CJ132" s="50"/>
      <c r="CK132" s="50"/>
      <c r="CL132" s="50"/>
      <c r="CM132" s="50"/>
      <c r="CN132" s="50"/>
      <c r="CO132" s="50"/>
      <c r="CP132" s="50"/>
      <c r="CQ132" s="50"/>
      <c r="CR132" s="50"/>
      <c r="CS132" s="50"/>
      <c r="CT132" s="50"/>
      <c r="CU132" s="50"/>
      <c r="CV132" s="50"/>
      <c r="CW132" s="50"/>
      <c r="CX132" s="50"/>
      <c r="CY132" s="50"/>
      <c r="CZ132" s="50"/>
      <c r="DA132" s="50"/>
      <c r="DB132" s="50"/>
      <c r="DC132" s="50"/>
      <c r="DD132" s="50"/>
      <c r="DE132" s="50"/>
      <c r="DF132" s="50"/>
      <c r="DG132" s="50"/>
      <c r="DH132" s="50"/>
      <c r="DI132" s="50"/>
      <c r="DJ132" s="50"/>
      <c r="DK132" s="50"/>
      <c r="DL132" s="50"/>
      <c r="DM132" s="50"/>
      <c r="DN132" s="50"/>
      <c r="DO132" s="50"/>
      <c r="DP132" s="50"/>
      <c r="DQ132" s="50"/>
      <c r="DR132" s="50"/>
      <c r="DS132" s="50"/>
      <c r="DT132" s="50"/>
      <c r="DU132" s="50"/>
      <c r="DV132" s="50"/>
      <c r="DW132" s="50"/>
      <c r="DX132" s="50"/>
      <c r="DY132" s="50"/>
      <c r="DZ132" s="50"/>
      <c r="EA132" s="50"/>
      <c r="EB132" s="50"/>
      <c r="EC132" s="50"/>
      <c r="ED132" s="50"/>
      <c r="EE132" s="50"/>
      <c r="EF132" s="50"/>
      <c r="EG132" s="50"/>
      <c r="EH132" s="50"/>
      <c r="EI132" s="50"/>
      <c r="EJ132" s="50"/>
      <c r="EK132" s="50"/>
      <c r="EL132" s="50"/>
      <c r="EM132" s="50"/>
      <c r="EN132" s="50"/>
      <c r="EO132" s="50"/>
      <c r="EP132" s="50"/>
      <c r="EQ132" s="50"/>
      <c r="ER132" s="50"/>
      <c r="ES132" s="50"/>
      <c r="ET132" s="50"/>
      <c r="EU132" s="50"/>
      <c r="EV132" s="50"/>
      <c r="EW132" s="50"/>
      <c r="EX132" s="50"/>
      <c r="EY132" s="50"/>
      <c r="EZ132" s="50"/>
      <c r="FA132" s="50"/>
      <c r="FB132" s="50"/>
      <c r="FC132" s="50"/>
      <c r="FD132" s="50"/>
      <c r="FE132" s="50"/>
      <c r="FF132" s="50"/>
      <c r="FG132" s="50"/>
      <c r="FH132" s="50"/>
      <c r="FI132" s="50"/>
      <c r="FJ132" s="50"/>
      <c r="FK132" s="50"/>
      <c r="FL132" s="50"/>
      <c r="FM132" s="50"/>
      <c r="FN132" s="50"/>
      <c r="FO132" s="50"/>
      <c r="FP132" s="50"/>
      <c r="FQ132" s="50"/>
      <c r="FR132" s="50"/>
      <c r="FS132" s="50"/>
      <c r="FT132" s="50"/>
      <c r="FU132" s="50"/>
      <c r="FV132" s="50"/>
      <c r="FW132" s="50"/>
      <c r="FX132" s="50"/>
      <c r="FY132" s="50"/>
      <c r="FZ132" s="50"/>
      <c r="GA132" s="50"/>
      <c r="GB132" s="50"/>
      <c r="GC132" s="50"/>
      <c r="GD132" s="50"/>
      <c r="GE132" s="50"/>
      <c r="GF132" s="50"/>
      <c r="GG132" s="50"/>
      <c r="GH132" s="50"/>
      <c r="GI132" s="50"/>
      <c r="GJ132" s="50"/>
      <c r="GK132" s="50"/>
      <c r="GL132" s="50"/>
      <c r="GM132" s="50"/>
      <c r="GN132" s="50"/>
      <c r="GO132" s="50"/>
      <c r="GP132" s="50"/>
      <c r="GQ132" s="50"/>
      <c r="GR132" s="50"/>
      <c r="GS132" s="50"/>
    </row>
    <row r="133" spans="7:201" hidden="1" x14ac:dyDescent="0.25"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  <c r="AW133" s="50"/>
      <c r="AX133" s="50"/>
      <c r="AY133" s="50"/>
      <c r="AZ133" s="50"/>
      <c r="BA133" s="50"/>
      <c r="BB133" s="50"/>
      <c r="BC133" s="50"/>
      <c r="BD133" s="50"/>
      <c r="BE133" s="50"/>
      <c r="BF133" s="50"/>
      <c r="BG133" s="50"/>
      <c r="BH133" s="50"/>
      <c r="BI133" s="50"/>
      <c r="BJ133" s="50"/>
      <c r="BK133" s="50"/>
      <c r="BL133" s="50"/>
      <c r="BM133" s="50"/>
      <c r="BN133" s="50"/>
      <c r="BO133" s="50"/>
      <c r="BP133" s="50"/>
      <c r="BQ133" s="50"/>
      <c r="BR133" s="50"/>
      <c r="BS133" s="50"/>
      <c r="BT133" s="50"/>
      <c r="BU133" s="50"/>
      <c r="BV133" s="50"/>
      <c r="BW133" s="50"/>
      <c r="BX133" s="50"/>
      <c r="BY133" s="50"/>
      <c r="BZ133" s="50"/>
      <c r="CA133" s="50"/>
      <c r="CB133" s="50"/>
      <c r="CC133" s="50"/>
      <c r="CD133" s="50"/>
      <c r="CE133" s="50"/>
      <c r="CF133" s="50"/>
      <c r="CG133" s="50"/>
      <c r="CH133" s="50"/>
      <c r="CI133" s="50"/>
      <c r="CJ133" s="50"/>
      <c r="CK133" s="50"/>
      <c r="CL133" s="50"/>
      <c r="CM133" s="50"/>
      <c r="CN133" s="50"/>
      <c r="CO133" s="50"/>
      <c r="CP133" s="50"/>
      <c r="CQ133" s="50"/>
      <c r="CR133" s="50"/>
      <c r="CS133" s="50"/>
      <c r="CT133" s="50"/>
      <c r="CU133" s="50"/>
      <c r="CV133" s="50"/>
      <c r="CW133" s="50"/>
      <c r="CX133" s="50"/>
      <c r="CY133" s="50"/>
      <c r="CZ133" s="50"/>
      <c r="DA133" s="50"/>
      <c r="DB133" s="50"/>
      <c r="DC133" s="50"/>
      <c r="DD133" s="50"/>
      <c r="DE133" s="50"/>
      <c r="DF133" s="50"/>
      <c r="DG133" s="50"/>
      <c r="DH133" s="50"/>
      <c r="DI133" s="50"/>
      <c r="DJ133" s="50"/>
      <c r="DK133" s="50"/>
      <c r="DL133" s="50"/>
      <c r="DM133" s="50"/>
      <c r="DN133" s="50"/>
      <c r="DO133" s="50"/>
      <c r="DP133" s="50"/>
      <c r="DQ133" s="50"/>
      <c r="DR133" s="50"/>
      <c r="DS133" s="50"/>
      <c r="DT133" s="50"/>
      <c r="DU133" s="50"/>
      <c r="DV133" s="50"/>
      <c r="DW133" s="50"/>
      <c r="DX133" s="50"/>
      <c r="DY133" s="50"/>
      <c r="DZ133" s="50"/>
      <c r="EA133" s="50"/>
      <c r="EB133" s="50"/>
      <c r="EC133" s="50"/>
      <c r="ED133" s="50"/>
      <c r="EE133" s="50"/>
      <c r="EF133" s="50"/>
      <c r="EG133" s="50"/>
      <c r="EH133" s="50"/>
      <c r="EI133" s="50"/>
      <c r="EJ133" s="50"/>
      <c r="EK133" s="50"/>
      <c r="EL133" s="50"/>
      <c r="EM133" s="50"/>
      <c r="EN133" s="50"/>
      <c r="EO133" s="50"/>
      <c r="EP133" s="50"/>
      <c r="EQ133" s="50"/>
      <c r="ER133" s="50"/>
      <c r="ES133" s="50"/>
      <c r="ET133" s="50"/>
      <c r="EU133" s="50"/>
      <c r="EV133" s="50"/>
      <c r="EW133" s="50"/>
      <c r="EX133" s="50"/>
      <c r="EY133" s="50"/>
      <c r="EZ133" s="50"/>
      <c r="FA133" s="50"/>
      <c r="FB133" s="50"/>
      <c r="FC133" s="50"/>
      <c r="FD133" s="50"/>
      <c r="FE133" s="50"/>
      <c r="FF133" s="50"/>
      <c r="FG133" s="50"/>
      <c r="FH133" s="50"/>
      <c r="FI133" s="50"/>
      <c r="FJ133" s="50"/>
      <c r="FK133" s="50"/>
      <c r="FL133" s="50"/>
      <c r="FM133" s="50"/>
      <c r="FN133" s="50"/>
      <c r="FO133" s="50"/>
      <c r="FP133" s="50"/>
      <c r="FQ133" s="50"/>
      <c r="FR133" s="50"/>
      <c r="FS133" s="50"/>
      <c r="FT133" s="50"/>
      <c r="FU133" s="50"/>
      <c r="FV133" s="50"/>
      <c r="FW133" s="50"/>
      <c r="FX133" s="50"/>
      <c r="FY133" s="50"/>
      <c r="FZ133" s="50"/>
      <c r="GA133" s="50"/>
      <c r="GB133" s="50"/>
      <c r="GC133" s="50"/>
      <c r="GD133" s="50"/>
      <c r="GE133" s="50"/>
      <c r="GF133" s="50"/>
      <c r="GG133" s="50"/>
      <c r="GH133" s="50"/>
      <c r="GI133" s="50"/>
      <c r="GJ133" s="50"/>
      <c r="GK133" s="50"/>
      <c r="GL133" s="50"/>
      <c r="GM133" s="50"/>
      <c r="GN133" s="50"/>
      <c r="GO133" s="50"/>
      <c r="GP133" s="50"/>
      <c r="GQ133" s="50"/>
      <c r="GR133" s="50"/>
      <c r="GS133" s="50"/>
    </row>
    <row r="134" spans="7:201" hidden="1" x14ac:dyDescent="0.25"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  <c r="AW134" s="50"/>
      <c r="AX134" s="50"/>
      <c r="AY134" s="50"/>
      <c r="AZ134" s="50"/>
      <c r="BA134" s="50"/>
      <c r="BB134" s="50"/>
      <c r="BC134" s="50"/>
      <c r="BD134" s="50"/>
      <c r="BE134" s="50"/>
      <c r="BF134" s="50"/>
      <c r="BG134" s="50"/>
      <c r="BH134" s="50"/>
      <c r="BI134" s="50"/>
      <c r="BJ134" s="50"/>
      <c r="BK134" s="50"/>
      <c r="BL134" s="50"/>
      <c r="BM134" s="50"/>
      <c r="BN134" s="50"/>
      <c r="BO134" s="50"/>
      <c r="BP134" s="50"/>
      <c r="BQ134" s="50"/>
      <c r="BR134" s="50"/>
      <c r="BS134" s="50"/>
      <c r="BT134" s="50"/>
      <c r="BU134" s="50"/>
      <c r="BV134" s="50"/>
      <c r="BW134" s="50"/>
      <c r="BX134" s="50"/>
      <c r="BY134" s="50"/>
      <c r="BZ134" s="50"/>
      <c r="CA134" s="50"/>
      <c r="CB134" s="50"/>
      <c r="CC134" s="50"/>
      <c r="CD134" s="50"/>
      <c r="CE134" s="50"/>
      <c r="CF134" s="50"/>
      <c r="CG134" s="50"/>
      <c r="CH134" s="50"/>
      <c r="CI134" s="50"/>
      <c r="CJ134" s="50"/>
      <c r="CK134" s="50"/>
      <c r="CL134" s="50"/>
      <c r="CM134" s="50"/>
      <c r="CN134" s="50"/>
      <c r="CO134" s="50"/>
      <c r="CP134" s="50"/>
      <c r="CQ134" s="50"/>
      <c r="CR134" s="50"/>
      <c r="CS134" s="50"/>
      <c r="CT134" s="50"/>
      <c r="CU134" s="50"/>
      <c r="CV134" s="50"/>
      <c r="CW134" s="50"/>
      <c r="CX134" s="50"/>
      <c r="CY134" s="50"/>
      <c r="CZ134" s="50"/>
      <c r="DA134" s="50"/>
      <c r="DB134" s="50"/>
      <c r="DC134" s="50"/>
      <c r="DD134" s="50"/>
      <c r="DE134" s="50"/>
      <c r="DF134" s="50"/>
      <c r="DG134" s="50"/>
      <c r="DH134" s="50"/>
      <c r="DI134" s="50"/>
      <c r="DJ134" s="50"/>
      <c r="DK134" s="50"/>
      <c r="DL134" s="50"/>
      <c r="DM134" s="50"/>
      <c r="DN134" s="50"/>
      <c r="DO134" s="50"/>
      <c r="DP134" s="50"/>
      <c r="DQ134" s="50"/>
      <c r="DR134" s="50"/>
      <c r="DS134" s="50"/>
      <c r="DT134" s="50"/>
      <c r="DU134" s="50"/>
      <c r="DV134" s="50"/>
      <c r="DW134" s="50"/>
      <c r="DX134" s="50"/>
      <c r="DY134" s="50"/>
      <c r="DZ134" s="50"/>
      <c r="EA134" s="50"/>
      <c r="EB134" s="50"/>
      <c r="EC134" s="50"/>
      <c r="ED134" s="50"/>
      <c r="EE134" s="50"/>
      <c r="EF134" s="50"/>
      <c r="EG134" s="50"/>
      <c r="EH134" s="50"/>
      <c r="EI134" s="50"/>
      <c r="EJ134" s="50"/>
      <c r="EK134" s="50"/>
      <c r="EL134" s="50"/>
      <c r="EM134" s="50"/>
      <c r="EN134" s="50"/>
      <c r="EO134" s="50"/>
      <c r="EP134" s="50"/>
      <c r="EQ134" s="50"/>
      <c r="ER134" s="50"/>
      <c r="ES134" s="50"/>
      <c r="ET134" s="50"/>
      <c r="EU134" s="50"/>
      <c r="EV134" s="50"/>
      <c r="EW134" s="50"/>
      <c r="EX134" s="50"/>
      <c r="EY134" s="50"/>
      <c r="EZ134" s="50"/>
      <c r="FA134" s="50"/>
      <c r="FB134" s="50"/>
      <c r="FC134" s="50"/>
      <c r="FD134" s="50"/>
      <c r="FE134" s="50"/>
      <c r="FF134" s="50"/>
      <c r="FG134" s="50"/>
      <c r="FH134" s="50"/>
      <c r="FI134" s="50"/>
      <c r="FJ134" s="50"/>
      <c r="FK134" s="50"/>
      <c r="FL134" s="50"/>
      <c r="FM134" s="50"/>
      <c r="FN134" s="50"/>
      <c r="FO134" s="50"/>
      <c r="FP134" s="50"/>
      <c r="FQ134" s="50"/>
      <c r="FR134" s="50"/>
      <c r="FS134" s="50"/>
      <c r="FT134" s="50"/>
      <c r="FU134" s="50"/>
      <c r="FV134" s="50"/>
      <c r="FW134" s="50"/>
      <c r="FX134" s="50"/>
      <c r="FY134" s="50"/>
      <c r="FZ134" s="50"/>
      <c r="GA134" s="50"/>
      <c r="GB134" s="50"/>
      <c r="GC134" s="50"/>
      <c r="GD134" s="50"/>
      <c r="GE134" s="50"/>
      <c r="GF134" s="50"/>
      <c r="GG134" s="50"/>
      <c r="GH134" s="50"/>
      <c r="GI134" s="50"/>
      <c r="GJ134" s="50"/>
      <c r="GK134" s="50"/>
      <c r="GL134" s="50"/>
      <c r="GM134" s="50"/>
      <c r="GN134" s="50"/>
      <c r="GO134" s="50"/>
      <c r="GP134" s="50"/>
      <c r="GQ134" s="50"/>
      <c r="GR134" s="50"/>
      <c r="GS134" s="50"/>
    </row>
    <row r="135" spans="7:201" hidden="1" x14ac:dyDescent="0.25"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  <c r="AW135" s="50"/>
      <c r="AX135" s="50"/>
      <c r="AY135" s="50"/>
      <c r="AZ135" s="50"/>
      <c r="BA135" s="50"/>
      <c r="BB135" s="50"/>
      <c r="BC135" s="50"/>
      <c r="BD135" s="50"/>
      <c r="BE135" s="50"/>
      <c r="BF135" s="50"/>
      <c r="BG135" s="50"/>
      <c r="BH135" s="50"/>
      <c r="BI135" s="50"/>
      <c r="BJ135" s="50"/>
      <c r="BK135" s="50"/>
      <c r="BL135" s="50"/>
      <c r="BM135" s="50"/>
      <c r="BN135" s="50"/>
      <c r="BO135" s="50"/>
      <c r="BP135" s="50"/>
      <c r="BQ135" s="50"/>
      <c r="BR135" s="50"/>
      <c r="BS135" s="50"/>
      <c r="BT135" s="50"/>
      <c r="BU135" s="50"/>
      <c r="BV135" s="50"/>
      <c r="BW135" s="50"/>
      <c r="BX135" s="50"/>
      <c r="BY135" s="50"/>
      <c r="BZ135" s="50"/>
      <c r="CA135" s="50"/>
      <c r="CB135" s="50"/>
      <c r="CC135" s="50"/>
      <c r="CD135" s="50"/>
      <c r="CE135" s="50"/>
      <c r="CF135" s="50"/>
      <c r="CG135" s="50"/>
      <c r="CH135" s="50"/>
      <c r="CI135" s="50"/>
      <c r="CJ135" s="50"/>
      <c r="CK135" s="50"/>
      <c r="CL135" s="50"/>
      <c r="CM135" s="50"/>
      <c r="CN135" s="50"/>
      <c r="CO135" s="50"/>
      <c r="CP135" s="50"/>
      <c r="CQ135" s="50"/>
      <c r="CR135" s="50"/>
      <c r="CS135" s="50"/>
      <c r="CT135" s="50"/>
      <c r="CU135" s="50"/>
      <c r="CV135" s="50"/>
      <c r="CW135" s="50"/>
      <c r="CX135" s="50"/>
      <c r="CY135" s="50"/>
      <c r="CZ135" s="50"/>
      <c r="DA135" s="50"/>
      <c r="DB135" s="50"/>
      <c r="DC135" s="50"/>
      <c r="DD135" s="50"/>
      <c r="DE135" s="50"/>
      <c r="DF135" s="50"/>
      <c r="DG135" s="50"/>
      <c r="DH135" s="50"/>
      <c r="DI135" s="50"/>
      <c r="DJ135" s="50"/>
      <c r="DK135" s="50"/>
      <c r="DL135" s="50"/>
      <c r="DM135" s="50"/>
      <c r="DN135" s="50"/>
      <c r="DO135" s="50"/>
      <c r="DP135" s="50"/>
      <c r="DQ135" s="50"/>
      <c r="DR135" s="50"/>
      <c r="DS135" s="50"/>
      <c r="DT135" s="50"/>
      <c r="DU135" s="50"/>
      <c r="DV135" s="50"/>
      <c r="DW135" s="50"/>
      <c r="DX135" s="50"/>
      <c r="DY135" s="50"/>
      <c r="DZ135" s="50"/>
      <c r="EA135" s="50"/>
      <c r="EB135" s="50"/>
      <c r="EC135" s="50"/>
      <c r="ED135" s="50"/>
      <c r="EE135" s="50"/>
      <c r="EF135" s="50"/>
      <c r="EG135" s="50"/>
      <c r="EH135" s="50"/>
      <c r="EI135" s="50"/>
      <c r="EJ135" s="50"/>
      <c r="EK135" s="50"/>
      <c r="EL135" s="50"/>
      <c r="EM135" s="50"/>
      <c r="EN135" s="50"/>
      <c r="EO135" s="50"/>
      <c r="EP135" s="50"/>
      <c r="EQ135" s="50"/>
      <c r="ER135" s="50"/>
      <c r="ES135" s="50"/>
      <c r="ET135" s="50"/>
      <c r="EU135" s="50"/>
      <c r="EV135" s="50"/>
      <c r="EW135" s="50"/>
      <c r="EX135" s="50"/>
      <c r="EY135" s="50"/>
      <c r="EZ135" s="50"/>
      <c r="FA135" s="50"/>
      <c r="FB135" s="50"/>
      <c r="FC135" s="50"/>
      <c r="FD135" s="50"/>
      <c r="FE135" s="50"/>
      <c r="FF135" s="50"/>
      <c r="FG135" s="50"/>
      <c r="FH135" s="50"/>
      <c r="FI135" s="50"/>
      <c r="FJ135" s="50"/>
      <c r="FK135" s="50"/>
      <c r="FL135" s="50"/>
      <c r="FM135" s="50"/>
      <c r="FN135" s="50"/>
      <c r="FO135" s="50"/>
      <c r="FP135" s="50"/>
      <c r="FQ135" s="50"/>
      <c r="FR135" s="50"/>
      <c r="FS135" s="50"/>
      <c r="FT135" s="50"/>
      <c r="FU135" s="50"/>
      <c r="FV135" s="50"/>
      <c r="FW135" s="50"/>
      <c r="FX135" s="50"/>
      <c r="FY135" s="50"/>
      <c r="FZ135" s="50"/>
      <c r="GA135" s="50"/>
      <c r="GB135" s="50"/>
      <c r="GC135" s="50"/>
      <c r="GD135" s="50"/>
      <c r="GE135" s="50"/>
      <c r="GF135" s="50"/>
      <c r="GG135" s="50"/>
      <c r="GH135" s="50"/>
      <c r="GI135" s="50"/>
      <c r="GJ135" s="50"/>
      <c r="GK135" s="50"/>
      <c r="GL135" s="50"/>
      <c r="GM135" s="50"/>
      <c r="GN135" s="50"/>
      <c r="GO135" s="50"/>
      <c r="GP135" s="50"/>
      <c r="GQ135" s="50"/>
      <c r="GR135" s="50"/>
      <c r="GS135" s="50"/>
    </row>
    <row r="136" spans="7:201" hidden="1" x14ac:dyDescent="0.25"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  <c r="AW136" s="50"/>
      <c r="AX136" s="50"/>
      <c r="AY136" s="50"/>
      <c r="AZ136" s="50"/>
      <c r="BA136" s="50"/>
      <c r="BB136" s="50"/>
      <c r="BC136" s="50"/>
      <c r="BD136" s="50"/>
      <c r="BE136" s="50"/>
      <c r="BF136" s="50"/>
      <c r="BG136" s="50"/>
      <c r="BH136" s="50"/>
      <c r="BI136" s="50"/>
      <c r="BJ136" s="50"/>
      <c r="BK136" s="50"/>
      <c r="BL136" s="50"/>
      <c r="BM136" s="50"/>
      <c r="BN136" s="50"/>
      <c r="BO136" s="50"/>
      <c r="BP136" s="50"/>
      <c r="BQ136" s="50"/>
      <c r="BR136" s="50"/>
      <c r="BS136" s="50"/>
      <c r="BT136" s="50"/>
      <c r="BU136" s="50"/>
      <c r="BV136" s="50"/>
      <c r="BW136" s="50"/>
      <c r="BX136" s="50"/>
      <c r="BY136" s="50"/>
      <c r="BZ136" s="50"/>
      <c r="CA136" s="50"/>
      <c r="CB136" s="50"/>
      <c r="CC136" s="50"/>
      <c r="CD136" s="50"/>
      <c r="CE136" s="50"/>
      <c r="CF136" s="50"/>
      <c r="CG136" s="50"/>
      <c r="CH136" s="50"/>
      <c r="CI136" s="50"/>
      <c r="CJ136" s="50"/>
      <c r="CK136" s="50"/>
      <c r="CL136" s="50"/>
      <c r="CM136" s="50"/>
      <c r="CN136" s="50"/>
      <c r="CO136" s="50"/>
      <c r="CP136" s="50"/>
      <c r="CQ136" s="50"/>
      <c r="CR136" s="50"/>
      <c r="CS136" s="50"/>
      <c r="CT136" s="50"/>
      <c r="CU136" s="50"/>
      <c r="CV136" s="50"/>
      <c r="CW136" s="50"/>
      <c r="CX136" s="50"/>
      <c r="CY136" s="50"/>
      <c r="CZ136" s="50"/>
      <c r="DA136" s="50"/>
      <c r="DB136" s="50"/>
      <c r="DC136" s="50"/>
      <c r="DD136" s="50"/>
      <c r="DE136" s="50"/>
      <c r="DF136" s="50"/>
      <c r="DG136" s="50"/>
      <c r="DH136" s="50"/>
      <c r="DI136" s="50"/>
      <c r="DJ136" s="50"/>
      <c r="DK136" s="50"/>
      <c r="DL136" s="50"/>
      <c r="DM136" s="50"/>
      <c r="DN136" s="50"/>
      <c r="DO136" s="50"/>
      <c r="DP136" s="50"/>
      <c r="DQ136" s="50"/>
      <c r="DR136" s="50"/>
      <c r="DS136" s="50"/>
      <c r="DT136" s="50"/>
      <c r="DU136" s="50"/>
      <c r="DV136" s="50"/>
      <c r="DW136" s="50"/>
      <c r="DX136" s="50"/>
      <c r="DY136" s="50"/>
      <c r="DZ136" s="50"/>
      <c r="EA136" s="50"/>
      <c r="EB136" s="50"/>
      <c r="EC136" s="50"/>
      <c r="ED136" s="50"/>
      <c r="EE136" s="50"/>
      <c r="EF136" s="50"/>
      <c r="EG136" s="50"/>
      <c r="EH136" s="50"/>
      <c r="EI136" s="50"/>
      <c r="EJ136" s="50"/>
      <c r="EK136" s="50"/>
      <c r="EL136" s="50"/>
      <c r="EM136" s="50"/>
      <c r="EN136" s="50"/>
      <c r="EO136" s="50"/>
      <c r="EP136" s="50"/>
      <c r="EQ136" s="50"/>
      <c r="ER136" s="50"/>
      <c r="ES136" s="50"/>
      <c r="ET136" s="50"/>
      <c r="EU136" s="50"/>
      <c r="EV136" s="50"/>
      <c r="EW136" s="50"/>
      <c r="EX136" s="50"/>
      <c r="EY136" s="50"/>
      <c r="EZ136" s="50"/>
      <c r="FA136" s="50"/>
      <c r="FB136" s="50"/>
      <c r="FC136" s="50"/>
      <c r="FD136" s="50"/>
      <c r="FE136" s="50"/>
      <c r="FF136" s="50"/>
      <c r="FG136" s="50"/>
      <c r="FH136" s="50"/>
      <c r="FI136" s="50"/>
      <c r="FJ136" s="50"/>
      <c r="FK136" s="50"/>
      <c r="FL136" s="50"/>
      <c r="FM136" s="50"/>
      <c r="FN136" s="50"/>
      <c r="FO136" s="50"/>
      <c r="FP136" s="50"/>
      <c r="FQ136" s="50"/>
      <c r="FR136" s="50"/>
      <c r="FS136" s="50"/>
      <c r="FT136" s="50"/>
      <c r="FU136" s="50"/>
      <c r="FV136" s="50"/>
      <c r="FW136" s="50"/>
      <c r="FX136" s="50"/>
      <c r="FY136" s="50"/>
      <c r="FZ136" s="50"/>
      <c r="GA136" s="50"/>
      <c r="GB136" s="50"/>
      <c r="GC136" s="50"/>
      <c r="GD136" s="50"/>
      <c r="GE136" s="50"/>
      <c r="GF136" s="50"/>
      <c r="GG136" s="50"/>
      <c r="GH136" s="50"/>
      <c r="GI136" s="50"/>
      <c r="GJ136" s="50"/>
      <c r="GK136" s="50"/>
      <c r="GL136" s="50"/>
      <c r="GM136" s="50"/>
      <c r="GN136" s="50"/>
      <c r="GO136" s="50"/>
      <c r="GP136" s="50"/>
      <c r="GQ136" s="50"/>
      <c r="GR136" s="50"/>
      <c r="GS136" s="50"/>
    </row>
    <row r="137" spans="7:201" hidden="1" x14ac:dyDescent="0.25"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  <c r="AW137" s="50"/>
      <c r="AX137" s="50"/>
      <c r="AY137" s="50"/>
      <c r="AZ137" s="50"/>
      <c r="BA137" s="50"/>
      <c r="BB137" s="50"/>
      <c r="BC137" s="50"/>
      <c r="BD137" s="50"/>
      <c r="BE137" s="50"/>
      <c r="BF137" s="50"/>
      <c r="BG137" s="50"/>
      <c r="BH137" s="50"/>
      <c r="BI137" s="50"/>
      <c r="BJ137" s="50"/>
      <c r="BK137" s="50"/>
      <c r="BL137" s="50"/>
      <c r="BM137" s="50"/>
      <c r="BN137" s="50"/>
      <c r="BO137" s="50"/>
      <c r="BP137" s="50"/>
      <c r="BQ137" s="50"/>
      <c r="BR137" s="50"/>
      <c r="BS137" s="50"/>
      <c r="BT137" s="50"/>
      <c r="BU137" s="50"/>
      <c r="BV137" s="50"/>
      <c r="BW137" s="50"/>
      <c r="BX137" s="50"/>
      <c r="BY137" s="50"/>
      <c r="BZ137" s="50"/>
      <c r="CA137" s="50"/>
      <c r="CB137" s="50"/>
      <c r="CC137" s="50"/>
      <c r="CD137" s="50"/>
      <c r="CE137" s="50"/>
      <c r="CF137" s="50"/>
      <c r="CG137" s="50"/>
      <c r="CH137" s="50"/>
      <c r="CI137" s="50"/>
      <c r="CJ137" s="50"/>
      <c r="CK137" s="50"/>
      <c r="CL137" s="50"/>
      <c r="CM137" s="50"/>
      <c r="CN137" s="50"/>
      <c r="CO137" s="50"/>
      <c r="CP137" s="50"/>
      <c r="CQ137" s="50"/>
      <c r="CR137" s="50"/>
      <c r="CS137" s="50"/>
      <c r="CT137" s="50"/>
      <c r="CU137" s="50"/>
      <c r="CV137" s="50"/>
      <c r="CW137" s="50"/>
      <c r="CX137" s="50"/>
      <c r="CY137" s="50"/>
      <c r="CZ137" s="50"/>
      <c r="DA137" s="50"/>
      <c r="DB137" s="50"/>
      <c r="DC137" s="50"/>
      <c r="DD137" s="50"/>
      <c r="DE137" s="50"/>
      <c r="DF137" s="50"/>
      <c r="DG137" s="50"/>
      <c r="DH137" s="50"/>
      <c r="DI137" s="50"/>
      <c r="DJ137" s="50"/>
      <c r="DK137" s="50"/>
      <c r="DL137" s="50"/>
      <c r="DM137" s="50"/>
      <c r="DN137" s="50"/>
      <c r="DO137" s="50"/>
      <c r="DP137" s="50"/>
      <c r="DQ137" s="50"/>
      <c r="DR137" s="50"/>
      <c r="DS137" s="50"/>
      <c r="DT137" s="50"/>
      <c r="DU137" s="50"/>
      <c r="DV137" s="50"/>
      <c r="DW137" s="50"/>
      <c r="DX137" s="50"/>
      <c r="DY137" s="50"/>
      <c r="DZ137" s="50"/>
      <c r="EA137" s="50"/>
      <c r="EB137" s="50"/>
      <c r="EC137" s="50"/>
      <c r="ED137" s="50"/>
      <c r="EE137" s="50"/>
      <c r="EF137" s="50"/>
      <c r="EG137" s="50"/>
      <c r="EH137" s="50"/>
      <c r="EI137" s="50"/>
      <c r="EJ137" s="50"/>
      <c r="EK137" s="50"/>
      <c r="EL137" s="50"/>
      <c r="EM137" s="50"/>
      <c r="EN137" s="50"/>
      <c r="EO137" s="50"/>
      <c r="EP137" s="50"/>
      <c r="EQ137" s="50"/>
      <c r="ER137" s="50"/>
      <c r="ES137" s="50"/>
      <c r="ET137" s="50"/>
      <c r="EU137" s="50"/>
      <c r="EV137" s="50"/>
      <c r="EW137" s="50"/>
      <c r="EX137" s="50"/>
      <c r="EY137" s="50"/>
      <c r="EZ137" s="50"/>
      <c r="FA137" s="50"/>
      <c r="FB137" s="50"/>
      <c r="FC137" s="50"/>
      <c r="FD137" s="50"/>
      <c r="FE137" s="50"/>
      <c r="FF137" s="50"/>
      <c r="FG137" s="50"/>
      <c r="FH137" s="50"/>
      <c r="FI137" s="50"/>
      <c r="FJ137" s="50"/>
      <c r="FK137" s="50"/>
      <c r="FL137" s="50"/>
      <c r="FM137" s="50"/>
      <c r="FN137" s="50"/>
      <c r="FO137" s="50"/>
      <c r="FP137" s="50"/>
      <c r="FQ137" s="50"/>
      <c r="FR137" s="50"/>
      <c r="FS137" s="50"/>
      <c r="FT137" s="50"/>
      <c r="FU137" s="50"/>
      <c r="FV137" s="50"/>
      <c r="FW137" s="50"/>
      <c r="FX137" s="50"/>
      <c r="FY137" s="50"/>
      <c r="FZ137" s="50"/>
      <c r="GA137" s="50"/>
      <c r="GB137" s="50"/>
      <c r="GC137" s="50"/>
      <c r="GD137" s="50"/>
      <c r="GE137" s="50"/>
      <c r="GF137" s="50"/>
      <c r="GG137" s="50"/>
      <c r="GH137" s="50"/>
      <c r="GI137" s="50"/>
      <c r="GJ137" s="50"/>
      <c r="GK137" s="50"/>
      <c r="GL137" s="50"/>
      <c r="GM137" s="50"/>
      <c r="GN137" s="50"/>
      <c r="GO137" s="50"/>
      <c r="GP137" s="50"/>
      <c r="GQ137" s="50"/>
      <c r="GR137" s="50"/>
      <c r="GS137" s="50"/>
    </row>
    <row r="138" spans="7:201" hidden="1" x14ac:dyDescent="0.25"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  <c r="AJ138" s="50"/>
      <c r="AK138" s="50"/>
      <c r="AL138" s="50"/>
      <c r="AM138" s="50"/>
      <c r="AN138" s="50"/>
      <c r="AO138" s="50"/>
      <c r="AP138" s="50"/>
      <c r="AQ138" s="50"/>
      <c r="AR138" s="50"/>
      <c r="AS138" s="50"/>
      <c r="AT138" s="50"/>
      <c r="AU138" s="50"/>
      <c r="AV138" s="50"/>
      <c r="AW138" s="50"/>
      <c r="AX138" s="50"/>
      <c r="AY138" s="50"/>
      <c r="AZ138" s="50"/>
      <c r="BA138" s="50"/>
      <c r="BB138" s="50"/>
      <c r="BC138" s="50"/>
      <c r="BD138" s="50"/>
      <c r="BE138" s="50"/>
      <c r="BF138" s="50"/>
      <c r="BG138" s="50"/>
      <c r="BH138" s="50"/>
      <c r="BI138" s="50"/>
      <c r="BJ138" s="50"/>
      <c r="BK138" s="50"/>
      <c r="BL138" s="50"/>
      <c r="BM138" s="50"/>
      <c r="BN138" s="50"/>
      <c r="BO138" s="50"/>
      <c r="BP138" s="50"/>
      <c r="BQ138" s="50"/>
      <c r="BR138" s="50"/>
      <c r="BS138" s="50"/>
      <c r="BT138" s="50"/>
      <c r="BU138" s="50"/>
      <c r="BV138" s="50"/>
      <c r="BW138" s="50"/>
      <c r="BX138" s="50"/>
      <c r="BY138" s="50"/>
      <c r="BZ138" s="50"/>
      <c r="CA138" s="50"/>
      <c r="CB138" s="50"/>
      <c r="CC138" s="50"/>
      <c r="CD138" s="50"/>
      <c r="CE138" s="50"/>
      <c r="CF138" s="50"/>
      <c r="CG138" s="50"/>
      <c r="CH138" s="50"/>
      <c r="CI138" s="50"/>
      <c r="CJ138" s="50"/>
      <c r="CK138" s="50"/>
      <c r="CL138" s="50"/>
      <c r="CM138" s="50"/>
      <c r="CN138" s="50"/>
      <c r="CO138" s="50"/>
      <c r="CP138" s="50"/>
      <c r="CQ138" s="50"/>
      <c r="CR138" s="50"/>
      <c r="CS138" s="50"/>
      <c r="CT138" s="50"/>
      <c r="CU138" s="50"/>
      <c r="CV138" s="50"/>
      <c r="CW138" s="50"/>
      <c r="CX138" s="50"/>
      <c r="CY138" s="50"/>
      <c r="CZ138" s="50"/>
      <c r="DA138" s="50"/>
      <c r="DB138" s="50"/>
      <c r="DC138" s="50"/>
      <c r="DD138" s="50"/>
      <c r="DE138" s="50"/>
      <c r="DF138" s="50"/>
      <c r="DG138" s="50"/>
      <c r="DH138" s="50"/>
      <c r="DI138" s="50"/>
      <c r="DJ138" s="50"/>
      <c r="DK138" s="50"/>
      <c r="DL138" s="50"/>
      <c r="DM138" s="50"/>
      <c r="DN138" s="50"/>
      <c r="DO138" s="50"/>
      <c r="DP138" s="50"/>
      <c r="DQ138" s="50"/>
      <c r="DR138" s="50"/>
      <c r="DS138" s="50"/>
      <c r="DT138" s="50"/>
      <c r="DU138" s="50"/>
      <c r="DV138" s="50"/>
      <c r="DW138" s="50"/>
      <c r="DX138" s="50"/>
      <c r="DY138" s="50"/>
      <c r="DZ138" s="50"/>
      <c r="EA138" s="50"/>
      <c r="EB138" s="50"/>
      <c r="EC138" s="50"/>
      <c r="ED138" s="50"/>
      <c r="EE138" s="50"/>
      <c r="EF138" s="50"/>
      <c r="EG138" s="50"/>
      <c r="EH138" s="50"/>
      <c r="EI138" s="50"/>
      <c r="EJ138" s="50"/>
      <c r="EK138" s="50"/>
      <c r="EL138" s="50"/>
      <c r="EM138" s="50"/>
      <c r="EN138" s="50"/>
      <c r="EO138" s="50"/>
      <c r="EP138" s="50"/>
      <c r="EQ138" s="50"/>
      <c r="ER138" s="50"/>
      <c r="ES138" s="50"/>
      <c r="ET138" s="50"/>
      <c r="EU138" s="50"/>
      <c r="EV138" s="50"/>
      <c r="EW138" s="50"/>
      <c r="EX138" s="50"/>
      <c r="EY138" s="50"/>
      <c r="EZ138" s="50"/>
      <c r="FA138" s="50"/>
      <c r="FB138" s="50"/>
      <c r="FC138" s="50"/>
      <c r="FD138" s="50"/>
      <c r="FE138" s="50"/>
      <c r="FF138" s="50"/>
      <c r="FG138" s="50"/>
      <c r="FH138" s="50"/>
      <c r="FI138" s="50"/>
      <c r="FJ138" s="50"/>
      <c r="FK138" s="50"/>
      <c r="FL138" s="50"/>
      <c r="FM138" s="50"/>
      <c r="FN138" s="50"/>
      <c r="FO138" s="50"/>
      <c r="FP138" s="50"/>
      <c r="FQ138" s="50"/>
      <c r="FR138" s="50"/>
      <c r="FS138" s="50"/>
      <c r="FT138" s="50"/>
      <c r="FU138" s="50"/>
      <c r="FV138" s="50"/>
      <c r="FW138" s="50"/>
      <c r="FX138" s="50"/>
      <c r="FY138" s="50"/>
      <c r="FZ138" s="50"/>
      <c r="GA138" s="50"/>
      <c r="GB138" s="50"/>
      <c r="GC138" s="50"/>
      <c r="GD138" s="50"/>
      <c r="GE138" s="50"/>
      <c r="GF138" s="50"/>
      <c r="GG138" s="50"/>
      <c r="GH138" s="50"/>
      <c r="GI138" s="50"/>
      <c r="GJ138" s="50"/>
      <c r="GK138" s="50"/>
      <c r="GL138" s="50"/>
      <c r="GM138" s="50"/>
      <c r="GN138" s="50"/>
      <c r="GO138" s="50"/>
      <c r="GP138" s="50"/>
      <c r="GQ138" s="50"/>
      <c r="GR138" s="50"/>
      <c r="GS138" s="50"/>
    </row>
    <row r="139" spans="7:201" hidden="1" x14ac:dyDescent="0.25"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/>
      <c r="AK139" s="50"/>
      <c r="AL139" s="50"/>
      <c r="AM139" s="50"/>
      <c r="AN139" s="50"/>
      <c r="AO139" s="50"/>
      <c r="AP139" s="50"/>
      <c r="AQ139" s="50"/>
      <c r="AR139" s="50"/>
      <c r="AS139" s="50"/>
      <c r="AT139" s="50"/>
      <c r="AU139" s="50"/>
      <c r="AV139" s="50"/>
      <c r="AW139" s="50"/>
      <c r="AX139" s="50"/>
      <c r="AY139" s="50"/>
      <c r="AZ139" s="50"/>
      <c r="BA139" s="50"/>
      <c r="BB139" s="50"/>
      <c r="BC139" s="50"/>
      <c r="BD139" s="50"/>
      <c r="BE139" s="50"/>
      <c r="BF139" s="50"/>
      <c r="BG139" s="50"/>
      <c r="BH139" s="50"/>
      <c r="BI139" s="50"/>
      <c r="BJ139" s="50"/>
      <c r="BK139" s="50"/>
      <c r="BL139" s="50"/>
      <c r="BM139" s="50"/>
      <c r="BN139" s="50"/>
      <c r="BO139" s="50"/>
      <c r="BP139" s="50"/>
      <c r="BQ139" s="50"/>
      <c r="BR139" s="50"/>
      <c r="BS139" s="50"/>
      <c r="BT139" s="50"/>
      <c r="BU139" s="50"/>
      <c r="BV139" s="50"/>
      <c r="BW139" s="50"/>
      <c r="BX139" s="50"/>
      <c r="BY139" s="50"/>
      <c r="BZ139" s="50"/>
      <c r="CA139" s="50"/>
      <c r="CB139" s="50"/>
      <c r="CC139" s="50"/>
      <c r="CD139" s="50"/>
      <c r="CE139" s="50"/>
      <c r="CF139" s="50"/>
      <c r="CG139" s="50"/>
      <c r="CH139" s="50"/>
      <c r="CI139" s="50"/>
      <c r="CJ139" s="50"/>
      <c r="CK139" s="50"/>
      <c r="CL139" s="50"/>
      <c r="CM139" s="50"/>
      <c r="CN139" s="50"/>
      <c r="CO139" s="50"/>
      <c r="CP139" s="50"/>
      <c r="CQ139" s="50"/>
      <c r="CR139" s="50"/>
      <c r="CS139" s="50"/>
      <c r="CT139" s="50"/>
      <c r="CU139" s="50"/>
      <c r="CV139" s="50"/>
      <c r="CW139" s="50"/>
      <c r="CX139" s="50"/>
      <c r="CY139" s="50"/>
      <c r="CZ139" s="50"/>
      <c r="DA139" s="50"/>
      <c r="DB139" s="50"/>
      <c r="DC139" s="50"/>
      <c r="DD139" s="50"/>
      <c r="DE139" s="50"/>
      <c r="DF139" s="50"/>
      <c r="DG139" s="50"/>
      <c r="DH139" s="50"/>
      <c r="DI139" s="50"/>
      <c r="DJ139" s="50"/>
      <c r="DK139" s="50"/>
      <c r="DL139" s="50"/>
      <c r="DM139" s="50"/>
      <c r="DN139" s="50"/>
      <c r="DO139" s="50"/>
      <c r="DP139" s="50"/>
      <c r="DQ139" s="50"/>
      <c r="DR139" s="50"/>
      <c r="DS139" s="50"/>
      <c r="DT139" s="50"/>
      <c r="DU139" s="50"/>
      <c r="DV139" s="50"/>
      <c r="DW139" s="50"/>
      <c r="DX139" s="50"/>
      <c r="DY139" s="50"/>
      <c r="DZ139" s="50"/>
      <c r="EA139" s="50"/>
      <c r="EB139" s="50"/>
      <c r="EC139" s="50"/>
      <c r="ED139" s="50"/>
      <c r="EE139" s="50"/>
      <c r="EF139" s="50"/>
      <c r="EG139" s="50"/>
      <c r="EH139" s="50"/>
      <c r="EI139" s="50"/>
      <c r="EJ139" s="50"/>
      <c r="EK139" s="50"/>
      <c r="EL139" s="50"/>
      <c r="EM139" s="50"/>
      <c r="EN139" s="50"/>
      <c r="EO139" s="50"/>
      <c r="EP139" s="50"/>
      <c r="EQ139" s="50"/>
      <c r="ER139" s="50"/>
      <c r="ES139" s="50"/>
      <c r="ET139" s="50"/>
      <c r="EU139" s="50"/>
      <c r="EV139" s="50"/>
      <c r="EW139" s="50"/>
      <c r="EX139" s="50"/>
      <c r="EY139" s="50"/>
      <c r="EZ139" s="50"/>
      <c r="FA139" s="50"/>
      <c r="FB139" s="50"/>
      <c r="FC139" s="50"/>
      <c r="FD139" s="50"/>
      <c r="FE139" s="50"/>
      <c r="FF139" s="50"/>
      <c r="FG139" s="50"/>
      <c r="FH139" s="50"/>
      <c r="FI139" s="50"/>
      <c r="FJ139" s="50"/>
      <c r="FK139" s="50"/>
      <c r="FL139" s="50"/>
      <c r="FM139" s="50"/>
      <c r="FN139" s="50"/>
      <c r="FO139" s="50"/>
      <c r="FP139" s="50"/>
      <c r="FQ139" s="50"/>
      <c r="FR139" s="50"/>
      <c r="FS139" s="50"/>
      <c r="FT139" s="50"/>
      <c r="FU139" s="50"/>
      <c r="FV139" s="50"/>
      <c r="FW139" s="50"/>
      <c r="FX139" s="50"/>
      <c r="FY139" s="50"/>
      <c r="FZ139" s="50"/>
      <c r="GA139" s="50"/>
      <c r="GB139" s="50"/>
      <c r="GC139" s="50"/>
      <c r="GD139" s="50"/>
      <c r="GE139" s="50"/>
      <c r="GF139" s="50"/>
      <c r="GG139" s="50"/>
      <c r="GH139" s="50"/>
      <c r="GI139" s="50"/>
      <c r="GJ139" s="50"/>
      <c r="GK139" s="50"/>
      <c r="GL139" s="50"/>
      <c r="GM139" s="50"/>
      <c r="GN139" s="50"/>
      <c r="GO139" s="50"/>
      <c r="GP139" s="50"/>
      <c r="GQ139" s="50"/>
      <c r="GR139" s="50"/>
      <c r="GS139" s="50"/>
    </row>
    <row r="140" spans="7:201" hidden="1" x14ac:dyDescent="0.25"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  <c r="AJ140" s="50"/>
      <c r="AK140" s="50"/>
      <c r="AL140" s="50"/>
      <c r="AM140" s="50"/>
      <c r="AN140" s="50"/>
      <c r="AO140" s="50"/>
      <c r="AP140" s="50"/>
      <c r="AQ140" s="50"/>
      <c r="AR140" s="50"/>
      <c r="AS140" s="50"/>
      <c r="AT140" s="50"/>
      <c r="AU140" s="50"/>
      <c r="AV140" s="50"/>
      <c r="AW140" s="50"/>
      <c r="AX140" s="50"/>
      <c r="AY140" s="50"/>
      <c r="AZ140" s="50"/>
      <c r="BA140" s="50"/>
      <c r="BB140" s="50"/>
      <c r="BC140" s="50"/>
      <c r="BD140" s="50"/>
      <c r="BE140" s="50"/>
      <c r="BF140" s="50"/>
      <c r="BG140" s="50"/>
      <c r="BH140" s="50"/>
      <c r="BI140" s="50"/>
      <c r="BJ140" s="50"/>
      <c r="BK140" s="50"/>
      <c r="BL140" s="50"/>
      <c r="BM140" s="50"/>
      <c r="BN140" s="50"/>
      <c r="BO140" s="50"/>
      <c r="BP140" s="50"/>
      <c r="BQ140" s="50"/>
      <c r="BR140" s="50"/>
      <c r="BS140" s="50"/>
      <c r="BT140" s="50"/>
      <c r="BU140" s="50"/>
      <c r="BV140" s="50"/>
      <c r="BW140" s="50"/>
      <c r="BX140" s="50"/>
      <c r="BY140" s="50"/>
      <c r="BZ140" s="50"/>
      <c r="CA140" s="50"/>
      <c r="CB140" s="50"/>
      <c r="CC140" s="50"/>
      <c r="CD140" s="50"/>
      <c r="CE140" s="50"/>
      <c r="CF140" s="50"/>
      <c r="CG140" s="50"/>
      <c r="CH140" s="50"/>
      <c r="CI140" s="50"/>
      <c r="CJ140" s="50"/>
      <c r="CK140" s="50"/>
      <c r="CL140" s="50"/>
      <c r="CM140" s="50"/>
      <c r="CN140" s="50"/>
      <c r="CO140" s="50"/>
      <c r="CP140" s="50"/>
      <c r="CQ140" s="50"/>
      <c r="CR140" s="50"/>
      <c r="CS140" s="50"/>
      <c r="CT140" s="50"/>
      <c r="CU140" s="50"/>
      <c r="CV140" s="50"/>
      <c r="CW140" s="50"/>
      <c r="CX140" s="50"/>
      <c r="CY140" s="50"/>
      <c r="CZ140" s="50"/>
      <c r="DA140" s="50"/>
      <c r="DB140" s="50"/>
      <c r="DC140" s="50"/>
      <c r="DD140" s="50"/>
      <c r="DE140" s="50"/>
      <c r="DF140" s="50"/>
      <c r="DG140" s="50"/>
      <c r="DH140" s="50"/>
      <c r="DI140" s="50"/>
      <c r="DJ140" s="50"/>
      <c r="DK140" s="50"/>
      <c r="DL140" s="50"/>
      <c r="DM140" s="50"/>
      <c r="DN140" s="50"/>
      <c r="DO140" s="50"/>
      <c r="DP140" s="50"/>
      <c r="DQ140" s="50"/>
      <c r="DR140" s="50"/>
      <c r="DS140" s="50"/>
      <c r="DT140" s="50"/>
      <c r="DU140" s="50"/>
      <c r="DV140" s="50"/>
      <c r="DW140" s="50"/>
      <c r="DX140" s="50"/>
      <c r="DY140" s="50"/>
      <c r="DZ140" s="50"/>
      <c r="EA140" s="50"/>
      <c r="EB140" s="50"/>
      <c r="EC140" s="50"/>
      <c r="ED140" s="50"/>
      <c r="EE140" s="50"/>
      <c r="EF140" s="50"/>
      <c r="EG140" s="50"/>
      <c r="EH140" s="50"/>
      <c r="EI140" s="50"/>
      <c r="EJ140" s="50"/>
      <c r="EK140" s="50"/>
      <c r="EL140" s="50"/>
      <c r="EM140" s="50"/>
      <c r="EN140" s="50"/>
      <c r="EO140" s="50"/>
      <c r="EP140" s="50"/>
      <c r="EQ140" s="50"/>
      <c r="ER140" s="50"/>
      <c r="ES140" s="50"/>
      <c r="ET140" s="50"/>
      <c r="EU140" s="50"/>
      <c r="EV140" s="50"/>
      <c r="EW140" s="50"/>
      <c r="EX140" s="50"/>
      <c r="EY140" s="50"/>
      <c r="EZ140" s="50"/>
      <c r="FA140" s="50"/>
      <c r="FB140" s="50"/>
      <c r="FC140" s="50"/>
      <c r="FD140" s="50"/>
      <c r="FE140" s="50"/>
      <c r="FF140" s="50"/>
      <c r="FG140" s="50"/>
      <c r="FH140" s="50"/>
      <c r="FI140" s="50"/>
      <c r="FJ140" s="50"/>
      <c r="FK140" s="50"/>
      <c r="FL140" s="50"/>
      <c r="FM140" s="50"/>
      <c r="FN140" s="50"/>
      <c r="FO140" s="50"/>
      <c r="FP140" s="50"/>
      <c r="FQ140" s="50"/>
      <c r="FR140" s="50"/>
      <c r="FS140" s="50"/>
      <c r="FT140" s="50"/>
      <c r="FU140" s="50"/>
      <c r="FV140" s="50"/>
      <c r="FW140" s="50"/>
      <c r="FX140" s="50"/>
      <c r="FY140" s="50"/>
      <c r="FZ140" s="50"/>
      <c r="GA140" s="50"/>
      <c r="GB140" s="50"/>
      <c r="GC140" s="50"/>
      <c r="GD140" s="50"/>
      <c r="GE140" s="50"/>
      <c r="GF140" s="50"/>
      <c r="GG140" s="50"/>
      <c r="GH140" s="50"/>
      <c r="GI140" s="50"/>
      <c r="GJ140" s="50"/>
      <c r="GK140" s="50"/>
      <c r="GL140" s="50"/>
      <c r="GM140" s="50"/>
      <c r="GN140" s="50"/>
      <c r="GO140" s="50"/>
      <c r="GP140" s="50"/>
      <c r="GQ140" s="50"/>
      <c r="GR140" s="50"/>
      <c r="GS140" s="50"/>
    </row>
    <row r="141" spans="7:201" hidden="1" x14ac:dyDescent="0.25"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/>
      <c r="AK141" s="50"/>
      <c r="AL141" s="50"/>
      <c r="AM141" s="50"/>
      <c r="AN141" s="50"/>
      <c r="AO141" s="50"/>
      <c r="AP141" s="50"/>
      <c r="AQ141" s="50"/>
      <c r="AR141" s="50"/>
      <c r="AS141" s="50"/>
      <c r="AT141" s="50"/>
      <c r="AU141" s="50"/>
      <c r="AV141" s="50"/>
      <c r="AW141" s="50"/>
      <c r="AX141" s="50"/>
      <c r="AY141" s="50"/>
      <c r="AZ141" s="50"/>
      <c r="BA141" s="50"/>
      <c r="BB141" s="50"/>
      <c r="BC141" s="50"/>
      <c r="BD141" s="50"/>
      <c r="BE141" s="50"/>
      <c r="BF141" s="50"/>
      <c r="BG141" s="50"/>
      <c r="BH141" s="50"/>
      <c r="BI141" s="50"/>
      <c r="BJ141" s="50"/>
      <c r="BK141" s="50"/>
      <c r="BL141" s="50"/>
      <c r="BM141" s="50"/>
      <c r="BN141" s="50"/>
      <c r="BO141" s="50"/>
      <c r="BP141" s="50"/>
      <c r="BQ141" s="50"/>
      <c r="BR141" s="50"/>
      <c r="BS141" s="50"/>
      <c r="BT141" s="50"/>
      <c r="BU141" s="50"/>
      <c r="BV141" s="50"/>
      <c r="BW141" s="50"/>
      <c r="BX141" s="50"/>
      <c r="BY141" s="50"/>
      <c r="BZ141" s="50"/>
      <c r="CA141" s="50"/>
      <c r="CB141" s="50"/>
      <c r="CC141" s="50"/>
      <c r="CD141" s="50"/>
      <c r="CE141" s="50"/>
      <c r="CF141" s="50"/>
      <c r="CG141" s="50"/>
      <c r="CH141" s="50"/>
      <c r="CI141" s="50"/>
      <c r="CJ141" s="50"/>
      <c r="CK141" s="50"/>
      <c r="CL141" s="50"/>
      <c r="CM141" s="50"/>
      <c r="CN141" s="50"/>
      <c r="CO141" s="50"/>
      <c r="CP141" s="50"/>
      <c r="CQ141" s="50"/>
      <c r="CR141" s="50"/>
      <c r="CS141" s="50"/>
      <c r="CT141" s="50"/>
      <c r="CU141" s="50"/>
      <c r="CV141" s="50"/>
      <c r="CW141" s="50"/>
      <c r="CX141" s="50"/>
      <c r="CY141" s="50"/>
      <c r="CZ141" s="50"/>
      <c r="DA141" s="50"/>
      <c r="DB141" s="50"/>
      <c r="DC141" s="50"/>
      <c r="DD141" s="50"/>
      <c r="DE141" s="50"/>
      <c r="DF141" s="50"/>
      <c r="DG141" s="50"/>
      <c r="DH141" s="50"/>
      <c r="DI141" s="50"/>
      <c r="DJ141" s="50"/>
      <c r="DK141" s="50"/>
      <c r="DL141" s="50"/>
      <c r="DM141" s="50"/>
      <c r="DN141" s="50"/>
      <c r="DO141" s="50"/>
      <c r="DP141" s="50"/>
      <c r="DQ141" s="50"/>
      <c r="DR141" s="50"/>
      <c r="DS141" s="50"/>
      <c r="DT141" s="50"/>
      <c r="DU141" s="50"/>
      <c r="DV141" s="50"/>
      <c r="DW141" s="50"/>
      <c r="DX141" s="50"/>
      <c r="DY141" s="50"/>
      <c r="DZ141" s="50"/>
      <c r="EA141" s="50"/>
      <c r="EB141" s="50"/>
      <c r="EC141" s="50"/>
      <c r="ED141" s="50"/>
      <c r="EE141" s="50"/>
      <c r="EF141" s="50"/>
      <c r="EG141" s="50"/>
      <c r="EH141" s="50"/>
      <c r="EI141" s="50"/>
      <c r="EJ141" s="50"/>
      <c r="EK141" s="50"/>
      <c r="EL141" s="50"/>
      <c r="EM141" s="50"/>
      <c r="EN141" s="50"/>
      <c r="EO141" s="50"/>
      <c r="EP141" s="50"/>
      <c r="EQ141" s="50"/>
      <c r="ER141" s="50"/>
      <c r="ES141" s="50"/>
      <c r="ET141" s="50"/>
      <c r="EU141" s="50"/>
      <c r="EV141" s="50"/>
      <c r="EW141" s="50"/>
      <c r="EX141" s="50"/>
      <c r="EY141" s="50"/>
      <c r="EZ141" s="50"/>
      <c r="FA141" s="50"/>
      <c r="FB141" s="50"/>
      <c r="FC141" s="50"/>
      <c r="FD141" s="50"/>
      <c r="FE141" s="50"/>
      <c r="FF141" s="50"/>
      <c r="FG141" s="50"/>
      <c r="FH141" s="50"/>
      <c r="FI141" s="50"/>
      <c r="FJ141" s="50"/>
      <c r="FK141" s="50"/>
      <c r="FL141" s="50"/>
      <c r="FM141" s="50"/>
      <c r="FN141" s="50"/>
      <c r="FO141" s="50"/>
      <c r="FP141" s="50"/>
      <c r="FQ141" s="50"/>
      <c r="FR141" s="50"/>
      <c r="FS141" s="50"/>
      <c r="FT141" s="50"/>
      <c r="FU141" s="50"/>
      <c r="FV141" s="50"/>
      <c r="FW141" s="50"/>
      <c r="FX141" s="50"/>
      <c r="FY141" s="50"/>
      <c r="FZ141" s="50"/>
      <c r="GA141" s="50"/>
      <c r="GB141" s="50"/>
      <c r="GC141" s="50"/>
      <c r="GD141" s="50"/>
      <c r="GE141" s="50"/>
      <c r="GF141" s="50"/>
      <c r="GG141" s="50"/>
      <c r="GH141" s="50"/>
      <c r="GI141" s="50"/>
      <c r="GJ141" s="50"/>
      <c r="GK141" s="50"/>
      <c r="GL141" s="50"/>
      <c r="GM141" s="50"/>
      <c r="GN141" s="50"/>
      <c r="GO141" s="50"/>
      <c r="GP141" s="50"/>
      <c r="GQ141" s="50"/>
      <c r="GR141" s="50"/>
      <c r="GS141" s="50"/>
    </row>
    <row r="142" spans="7:201" hidden="1" x14ac:dyDescent="0.25"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  <c r="AJ142" s="50"/>
      <c r="AK142" s="50"/>
      <c r="AL142" s="50"/>
      <c r="AM142" s="50"/>
      <c r="AN142" s="50"/>
      <c r="AO142" s="50"/>
      <c r="AP142" s="50"/>
      <c r="AQ142" s="50"/>
      <c r="AR142" s="50"/>
      <c r="AS142" s="50"/>
      <c r="AT142" s="50"/>
      <c r="AU142" s="50"/>
      <c r="AV142" s="50"/>
      <c r="AW142" s="50"/>
      <c r="AX142" s="50"/>
      <c r="AY142" s="50"/>
      <c r="AZ142" s="50"/>
      <c r="BA142" s="50"/>
      <c r="BB142" s="50"/>
      <c r="BC142" s="50"/>
      <c r="BD142" s="50"/>
      <c r="BE142" s="50"/>
      <c r="BF142" s="50"/>
      <c r="BG142" s="50"/>
      <c r="BH142" s="50"/>
      <c r="BI142" s="50"/>
      <c r="BJ142" s="50"/>
      <c r="BK142" s="50"/>
      <c r="BL142" s="50"/>
      <c r="BM142" s="50"/>
      <c r="BN142" s="50"/>
      <c r="BO142" s="50"/>
      <c r="BP142" s="50"/>
      <c r="BQ142" s="50"/>
      <c r="BR142" s="50"/>
      <c r="BS142" s="50"/>
      <c r="BT142" s="50"/>
      <c r="BU142" s="50"/>
      <c r="BV142" s="50"/>
      <c r="BW142" s="50"/>
      <c r="BX142" s="50"/>
      <c r="BY142" s="50"/>
      <c r="BZ142" s="50"/>
      <c r="CA142" s="50"/>
      <c r="CB142" s="50"/>
      <c r="CC142" s="50"/>
      <c r="CD142" s="50"/>
      <c r="CE142" s="50"/>
      <c r="CF142" s="50"/>
      <c r="CG142" s="50"/>
      <c r="CH142" s="50"/>
      <c r="CI142" s="50"/>
      <c r="CJ142" s="50"/>
      <c r="CK142" s="50"/>
      <c r="CL142" s="50"/>
      <c r="CM142" s="50"/>
      <c r="CN142" s="50"/>
      <c r="CO142" s="50"/>
      <c r="CP142" s="50"/>
      <c r="CQ142" s="50"/>
      <c r="CR142" s="50"/>
      <c r="CS142" s="50"/>
      <c r="CT142" s="50"/>
      <c r="CU142" s="50"/>
      <c r="CV142" s="50"/>
      <c r="CW142" s="50"/>
      <c r="CX142" s="50"/>
      <c r="CY142" s="50"/>
      <c r="CZ142" s="50"/>
      <c r="DA142" s="50"/>
      <c r="DB142" s="50"/>
      <c r="DC142" s="50"/>
      <c r="DD142" s="50"/>
      <c r="DE142" s="50"/>
      <c r="DF142" s="50"/>
      <c r="DG142" s="50"/>
      <c r="DH142" s="50"/>
      <c r="DI142" s="50"/>
      <c r="DJ142" s="50"/>
      <c r="DK142" s="50"/>
      <c r="DL142" s="50"/>
      <c r="DM142" s="50"/>
      <c r="DN142" s="50"/>
      <c r="DO142" s="50"/>
      <c r="DP142" s="50"/>
      <c r="DQ142" s="50"/>
      <c r="DR142" s="50"/>
      <c r="DS142" s="50"/>
      <c r="DT142" s="50"/>
      <c r="DU142" s="50"/>
      <c r="DV142" s="50"/>
      <c r="DW142" s="50"/>
      <c r="DX142" s="50"/>
      <c r="DY142" s="50"/>
      <c r="DZ142" s="50"/>
      <c r="EA142" s="50"/>
      <c r="EB142" s="50"/>
      <c r="EC142" s="50"/>
      <c r="ED142" s="50"/>
      <c r="EE142" s="50"/>
      <c r="EF142" s="50"/>
      <c r="EG142" s="50"/>
      <c r="EH142" s="50"/>
      <c r="EI142" s="50"/>
      <c r="EJ142" s="50"/>
      <c r="EK142" s="50"/>
      <c r="EL142" s="50"/>
      <c r="EM142" s="50"/>
      <c r="EN142" s="50"/>
      <c r="EO142" s="50"/>
      <c r="EP142" s="50"/>
      <c r="EQ142" s="50"/>
      <c r="ER142" s="50"/>
      <c r="ES142" s="50"/>
      <c r="ET142" s="50"/>
      <c r="EU142" s="50"/>
      <c r="EV142" s="50"/>
      <c r="EW142" s="50"/>
      <c r="EX142" s="50"/>
      <c r="EY142" s="50"/>
      <c r="EZ142" s="50"/>
      <c r="FA142" s="50"/>
      <c r="FB142" s="50"/>
      <c r="FC142" s="50"/>
      <c r="FD142" s="50"/>
      <c r="FE142" s="50"/>
      <c r="FF142" s="50"/>
      <c r="FG142" s="50"/>
      <c r="FH142" s="50"/>
      <c r="FI142" s="50"/>
      <c r="FJ142" s="50"/>
      <c r="FK142" s="50"/>
      <c r="FL142" s="50"/>
      <c r="FM142" s="50"/>
      <c r="FN142" s="50"/>
      <c r="FO142" s="50"/>
      <c r="FP142" s="50"/>
      <c r="FQ142" s="50"/>
      <c r="FR142" s="50"/>
      <c r="FS142" s="50"/>
      <c r="FT142" s="50"/>
      <c r="FU142" s="50"/>
      <c r="FV142" s="50"/>
      <c r="FW142" s="50"/>
      <c r="FX142" s="50"/>
      <c r="FY142" s="50"/>
      <c r="FZ142" s="50"/>
      <c r="GA142" s="50"/>
      <c r="GB142" s="50"/>
      <c r="GC142" s="50"/>
      <c r="GD142" s="50"/>
      <c r="GE142" s="50"/>
      <c r="GF142" s="50"/>
      <c r="GG142" s="50"/>
      <c r="GH142" s="50"/>
      <c r="GI142" s="50"/>
      <c r="GJ142" s="50"/>
      <c r="GK142" s="50"/>
      <c r="GL142" s="50"/>
      <c r="GM142" s="50"/>
      <c r="GN142" s="50"/>
      <c r="GO142" s="50"/>
      <c r="GP142" s="50"/>
      <c r="GQ142" s="50"/>
      <c r="GR142" s="50"/>
      <c r="GS142" s="50"/>
    </row>
    <row r="143" spans="7:201" hidden="1" x14ac:dyDescent="0.25"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  <c r="AJ143" s="50"/>
      <c r="AK143" s="50"/>
      <c r="AL143" s="50"/>
      <c r="AM143" s="50"/>
      <c r="AN143" s="50"/>
      <c r="AO143" s="50"/>
      <c r="AP143" s="50"/>
      <c r="AQ143" s="50"/>
      <c r="AR143" s="50"/>
      <c r="AS143" s="50"/>
      <c r="AT143" s="50"/>
      <c r="AU143" s="50"/>
      <c r="AV143" s="50"/>
      <c r="AW143" s="50"/>
      <c r="AX143" s="50"/>
      <c r="AY143" s="50"/>
      <c r="AZ143" s="50"/>
      <c r="BA143" s="50"/>
      <c r="BB143" s="50"/>
      <c r="BC143" s="50"/>
      <c r="BD143" s="50"/>
      <c r="BE143" s="50"/>
      <c r="BF143" s="50"/>
      <c r="BG143" s="50"/>
      <c r="BH143" s="50"/>
      <c r="BI143" s="50"/>
      <c r="BJ143" s="50"/>
      <c r="BK143" s="50"/>
      <c r="BL143" s="50"/>
      <c r="BM143" s="50"/>
      <c r="BN143" s="50"/>
      <c r="BO143" s="50"/>
      <c r="BP143" s="50"/>
      <c r="BQ143" s="50"/>
      <c r="BR143" s="50"/>
      <c r="BS143" s="50"/>
      <c r="BT143" s="50"/>
      <c r="BU143" s="50"/>
      <c r="BV143" s="50"/>
      <c r="BW143" s="50"/>
      <c r="BX143" s="50"/>
      <c r="BY143" s="50"/>
      <c r="BZ143" s="50"/>
      <c r="CA143" s="50"/>
      <c r="CB143" s="50"/>
      <c r="CC143" s="50"/>
      <c r="CD143" s="50"/>
      <c r="CE143" s="50"/>
      <c r="CF143" s="50"/>
      <c r="CG143" s="50"/>
      <c r="CH143" s="50"/>
      <c r="CI143" s="50"/>
      <c r="CJ143" s="50"/>
      <c r="CK143" s="50"/>
      <c r="CL143" s="50"/>
      <c r="CM143" s="50"/>
      <c r="CN143" s="50"/>
      <c r="CO143" s="50"/>
      <c r="CP143" s="50"/>
      <c r="CQ143" s="50"/>
      <c r="CR143" s="50"/>
      <c r="CS143" s="50"/>
      <c r="CT143" s="50"/>
      <c r="CU143" s="50"/>
      <c r="CV143" s="50"/>
      <c r="CW143" s="50"/>
      <c r="CX143" s="50"/>
      <c r="CY143" s="50"/>
      <c r="CZ143" s="50"/>
      <c r="DA143" s="50"/>
      <c r="DB143" s="50"/>
      <c r="DC143" s="50"/>
      <c r="DD143" s="50"/>
      <c r="DE143" s="50"/>
      <c r="DF143" s="50"/>
      <c r="DG143" s="50"/>
      <c r="DH143" s="50"/>
      <c r="DI143" s="50"/>
      <c r="DJ143" s="50"/>
      <c r="DK143" s="50"/>
      <c r="DL143" s="50"/>
      <c r="DM143" s="50"/>
      <c r="DN143" s="50"/>
      <c r="DO143" s="50"/>
      <c r="DP143" s="50"/>
      <c r="DQ143" s="50"/>
      <c r="DR143" s="50"/>
      <c r="DS143" s="50"/>
      <c r="DT143" s="50"/>
      <c r="DU143" s="50"/>
      <c r="DV143" s="50"/>
      <c r="DW143" s="50"/>
      <c r="DX143" s="50"/>
      <c r="DY143" s="50"/>
      <c r="DZ143" s="50"/>
      <c r="EA143" s="50"/>
      <c r="EB143" s="50"/>
      <c r="EC143" s="50"/>
      <c r="ED143" s="50"/>
      <c r="EE143" s="50"/>
      <c r="EF143" s="50"/>
      <c r="EG143" s="50"/>
      <c r="EH143" s="50"/>
      <c r="EI143" s="50"/>
      <c r="EJ143" s="50"/>
      <c r="EK143" s="50"/>
      <c r="EL143" s="50"/>
      <c r="EM143" s="50"/>
      <c r="EN143" s="50"/>
      <c r="EO143" s="50"/>
      <c r="EP143" s="50"/>
      <c r="EQ143" s="50"/>
      <c r="ER143" s="50"/>
      <c r="ES143" s="50"/>
      <c r="ET143" s="50"/>
      <c r="EU143" s="50"/>
      <c r="EV143" s="50"/>
      <c r="EW143" s="50"/>
      <c r="EX143" s="50"/>
      <c r="EY143" s="50"/>
      <c r="EZ143" s="50"/>
      <c r="FA143" s="50"/>
      <c r="FB143" s="50"/>
      <c r="FC143" s="50"/>
      <c r="FD143" s="50"/>
      <c r="FE143" s="50"/>
      <c r="FF143" s="50"/>
      <c r="FG143" s="50"/>
      <c r="FH143" s="50"/>
      <c r="FI143" s="50"/>
      <c r="FJ143" s="50"/>
      <c r="FK143" s="50"/>
      <c r="FL143" s="50"/>
      <c r="FM143" s="50"/>
      <c r="FN143" s="50"/>
      <c r="FO143" s="50"/>
      <c r="FP143" s="50"/>
      <c r="FQ143" s="50"/>
      <c r="FR143" s="50"/>
      <c r="FS143" s="50"/>
      <c r="FT143" s="50"/>
      <c r="FU143" s="50"/>
      <c r="FV143" s="50"/>
      <c r="FW143" s="50"/>
      <c r="FX143" s="50"/>
      <c r="FY143" s="50"/>
      <c r="FZ143" s="50"/>
      <c r="GA143" s="50"/>
      <c r="GB143" s="50"/>
      <c r="GC143" s="50"/>
      <c r="GD143" s="50"/>
      <c r="GE143" s="50"/>
      <c r="GF143" s="50"/>
      <c r="GG143" s="50"/>
      <c r="GH143" s="50"/>
      <c r="GI143" s="50"/>
      <c r="GJ143" s="50"/>
      <c r="GK143" s="50"/>
      <c r="GL143" s="50"/>
      <c r="GM143" s="50"/>
      <c r="GN143" s="50"/>
      <c r="GO143" s="50"/>
      <c r="GP143" s="50"/>
      <c r="GQ143" s="50"/>
      <c r="GR143" s="50"/>
      <c r="GS143" s="50"/>
    </row>
    <row r="144" spans="7:201" hidden="1" x14ac:dyDescent="0.25">
      <c r="G144" s="50"/>
      <c r="H144" s="50"/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  <c r="AJ144" s="50"/>
      <c r="AK144" s="50"/>
      <c r="AL144" s="50"/>
      <c r="AM144" s="50"/>
      <c r="AN144" s="50"/>
      <c r="AO144" s="50"/>
      <c r="AP144" s="50"/>
      <c r="AQ144" s="50"/>
      <c r="AR144" s="50"/>
      <c r="AS144" s="50"/>
      <c r="AT144" s="50"/>
      <c r="AU144" s="50"/>
      <c r="AV144" s="50"/>
      <c r="AW144" s="50"/>
      <c r="AX144" s="50"/>
      <c r="AY144" s="50"/>
      <c r="AZ144" s="50"/>
      <c r="BA144" s="50"/>
      <c r="BB144" s="50"/>
      <c r="BC144" s="50"/>
      <c r="BD144" s="50"/>
      <c r="BE144" s="50"/>
      <c r="BF144" s="50"/>
      <c r="BG144" s="50"/>
      <c r="BH144" s="50"/>
      <c r="BI144" s="50"/>
      <c r="BJ144" s="50"/>
      <c r="BK144" s="50"/>
      <c r="BL144" s="50"/>
      <c r="BM144" s="50"/>
      <c r="BN144" s="50"/>
      <c r="BO144" s="50"/>
      <c r="BP144" s="50"/>
      <c r="BQ144" s="50"/>
      <c r="BR144" s="50"/>
      <c r="BS144" s="50"/>
      <c r="BT144" s="50"/>
      <c r="BU144" s="50"/>
      <c r="BV144" s="50"/>
      <c r="BW144" s="50"/>
      <c r="BX144" s="50"/>
      <c r="BY144" s="50"/>
      <c r="BZ144" s="50"/>
      <c r="CA144" s="50"/>
      <c r="CB144" s="50"/>
      <c r="CC144" s="50"/>
      <c r="CD144" s="50"/>
      <c r="CE144" s="50"/>
      <c r="CF144" s="50"/>
      <c r="CG144" s="50"/>
      <c r="CH144" s="50"/>
      <c r="CI144" s="50"/>
      <c r="CJ144" s="50"/>
      <c r="CK144" s="50"/>
      <c r="CL144" s="50"/>
      <c r="CM144" s="50"/>
      <c r="CN144" s="50"/>
      <c r="CO144" s="50"/>
      <c r="CP144" s="50"/>
      <c r="CQ144" s="50"/>
      <c r="CR144" s="50"/>
      <c r="CS144" s="50"/>
      <c r="CT144" s="50"/>
      <c r="CU144" s="50"/>
      <c r="CV144" s="50"/>
      <c r="CW144" s="50"/>
      <c r="CX144" s="50"/>
      <c r="CY144" s="50"/>
      <c r="CZ144" s="50"/>
      <c r="DA144" s="50"/>
      <c r="DB144" s="50"/>
      <c r="DC144" s="50"/>
      <c r="DD144" s="50"/>
      <c r="DE144" s="50"/>
      <c r="DF144" s="50"/>
      <c r="DG144" s="50"/>
      <c r="DH144" s="50"/>
      <c r="DI144" s="50"/>
      <c r="DJ144" s="50"/>
      <c r="DK144" s="50"/>
      <c r="DL144" s="50"/>
      <c r="DM144" s="50"/>
      <c r="DN144" s="50"/>
      <c r="DO144" s="50"/>
      <c r="DP144" s="50"/>
      <c r="DQ144" s="50"/>
      <c r="DR144" s="50"/>
      <c r="DS144" s="50"/>
      <c r="DT144" s="50"/>
      <c r="DU144" s="50"/>
      <c r="DV144" s="50"/>
      <c r="DW144" s="50"/>
      <c r="DX144" s="50"/>
      <c r="DY144" s="50"/>
      <c r="DZ144" s="50"/>
      <c r="EA144" s="50"/>
      <c r="EB144" s="50"/>
      <c r="EC144" s="50"/>
      <c r="ED144" s="50"/>
      <c r="EE144" s="50"/>
      <c r="EF144" s="50"/>
      <c r="EG144" s="50"/>
      <c r="EH144" s="50"/>
      <c r="EI144" s="50"/>
      <c r="EJ144" s="50"/>
      <c r="EK144" s="50"/>
      <c r="EL144" s="50"/>
      <c r="EM144" s="50"/>
      <c r="EN144" s="50"/>
      <c r="EO144" s="50"/>
      <c r="EP144" s="50"/>
      <c r="EQ144" s="50"/>
      <c r="ER144" s="50"/>
      <c r="ES144" s="50"/>
      <c r="ET144" s="50"/>
      <c r="EU144" s="50"/>
      <c r="EV144" s="50"/>
      <c r="EW144" s="50"/>
      <c r="EX144" s="50"/>
      <c r="EY144" s="50"/>
      <c r="EZ144" s="50"/>
      <c r="FA144" s="50"/>
      <c r="FB144" s="50"/>
      <c r="FC144" s="50"/>
      <c r="FD144" s="50"/>
      <c r="FE144" s="50"/>
      <c r="FF144" s="50"/>
      <c r="FG144" s="50"/>
      <c r="FH144" s="50"/>
      <c r="FI144" s="50"/>
      <c r="FJ144" s="50"/>
      <c r="FK144" s="50"/>
      <c r="FL144" s="50"/>
      <c r="FM144" s="50"/>
      <c r="FN144" s="50"/>
      <c r="FO144" s="50"/>
      <c r="FP144" s="50"/>
      <c r="FQ144" s="50"/>
      <c r="FR144" s="50"/>
      <c r="FS144" s="50"/>
      <c r="FT144" s="50"/>
      <c r="FU144" s="50"/>
      <c r="FV144" s="50"/>
      <c r="FW144" s="50"/>
      <c r="FX144" s="50"/>
      <c r="FY144" s="50"/>
      <c r="FZ144" s="50"/>
      <c r="GA144" s="50"/>
      <c r="GB144" s="50"/>
      <c r="GC144" s="50"/>
      <c r="GD144" s="50"/>
      <c r="GE144" s="50"/>
      <c r="GF144" s="50"/>
      <c r="GG144" s="50"/>
      <c r="GH144" s="50"/>
      <c r="GI144" s="50"/>
      <c r="GJ144" s="50"/>
      <c r="GK144" s="50"/>
      <c r="GL144" s="50"/>
      <c r="GM144" s="50"/>
      <c r="GN144" s="50"/>
      <c r="GO144" s="50"/>
      <c r="GP144" s="50"/>
      <c r="GQ144" s="50"/>
      <c r="GR144" s="50"/>
      <c r="GS144" s="50"/>
    </row>
    <row r="145" spans="7:201" hidden="1" x14ac:dyDescent="0.25">
      <c r="G145" s="50"/>
      <c r="H145" s="50"/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/>
      <c r="AK145" s="50"/>
      <c r="AL145" s="50"/>
      <c r="AM145" s="50"/>
      <c r="AN145" s="50"/>
      <c r="AO145" s="50"/>
      <c r="AP145" s="50"/>
      <c r="AQ145" s="50"/>
      <c r="AR145" s="50"/>
      <c r="AS145" s="50"/>
      <c r="AT145" s="50"/>
      <c r="AU145" s="50"/>
      <c r="AV145" s="50"/>
      <c r="AW145" s="50"/>
      <c r="AX145" s="50"/>
      <c r="AY145" s="50"/>
      <c r="AZ145" s="50"/>
      <c r="BA145" s="50"/>
      <c r="BB145" s="50"/>
      <c r="BC145" s="50"/>
      <c r="BD145" s="50"/>
      <c r="BE145" s="50"/>
      <c r="BF145" s="50"/>
      <c r="BG145" s="50"/>
      <c r="BH145" s="50"/>
      <c r="BI145" s="50"/>
      <c r="BJ145" s="50"/>
      <c r="BK145" s="50"/>
      <c r="BL145" s="50"/>
      <c r="BM145" s="50"/>
      <c r="BN145" s="50"/>
      <c r="BO145" s="50"/>
      <c r="BP145" s="50"/>
      <c r="BQ145" s="50"/>
      <c r="BR145" s="50"/>
      <c r="BS145" s="50"/>
      <c r="BT145" s="50"/>
      <c r="BU145" s="50"/>
      <c r="BV145" s="50"/>
      <c r="BW145" s="50"/>
      <c r="BX145" s="50"/>
      <c r="BY145" s="50"/>
      <c r="BZ145" s="50"/>
      <c r="CA145" s="50"/>
      <c r="CB145" s="50"/>
      <c r="CC145" s="50"/>
      <c r="CD145" s="50"/>
      <c r="CE145" s="50"/>
      <c r="CF145" s="50"/>
      <c r="CG145" s="50"/>
      <c r="CH145" s="50"/>
      <c r="CI145" s="50"/>
      <c r="CJ145" s="50"/>
      <c r="CK145" s="50"/>
      <c r="CL145" s="50"/>
      <c r="CM145" s="50"/>
      <c r="CN145" s="50"/>
      <c r="CO145" s="50"/>
      <c r="CP145" s="50"/>
      <c r="CQ145" s="50"/>
      <c r="CR145" s="50"/>
      <c r="CS145" s="50"/>
      <c r="CT145" s="50"/>
      <c r="CU145" s="50"/>
      <c r="CV145" s="50"/>
      <c r="CW145" s="50"/>
      <c r="CX145" s="50"/>
      <c r="CY145" s="50"/>
      <c r="CZ145" s="50"/>
      <c r="DA145" s="50"/>
      <c r="DB145" s="50"/>
      <c r="DC145" s="50"/>
      <c r="DD145" s="50"/>
      <c r="DE145" s="50"/>
      <c r="DF145" s="50"/>
      <c r="DG145" s="50"/>
      <c r="DH145" s="50"/>
      <c r="DI145" s="50"/>
      <c r="DJ145" s="50"/>
      <c r="DK145" s="50"/>
      <c r="DL145" s="50"/>
      <c r="DM145" s="50"/>
      <c r="DN145" s="50"/>
      <c r="DO145" s="50"/>
      <c r="DP145" s="50"/>
      <c r="DQ145" s="50"/>
      <c r="DR145" s="50"/>
      <c r="DS145" s="50"/>
      <c r="DT145" s="50"/>
      <c r="DU145" s="50"/>
      <c r="DV145" s="50"/>
      <c r="DW145" s="50"/>
      <c r="DX145" s="50"/>
      <c r="DY145" s="50"/>
      <c r="DZ145" s="50"/>
      <c r="EA145" s="50"/>
      <c r="EB145" s="50"/>
      <c r="EC145" s="50"/>
      <c r="ED145" s="50"/>
      <c r="EE145" s="50"/>
      <c r="EF145" s="50"/>
      <c r="EG145" s="50"/>
      <c r="EH145" s="50"/>
      <c r="EI145" s="50"/>
      <c r="EJ145" s="50"/>
      <c r="EK145" s="50"/>
      <c r="EL145" s="50"/>
      <c r="EM145" s="50"/>
      <c r="EN145" s="50"/>
      <c r="EO145" s="50"/>
      <c r="EP145" s="50"/>
      <c r="EQ145" s="50"/>
      <c r="ER145" s="50"/>
      <c r="ES145" s="50"/>
      <c r="ET145" s="50"/>
      <c r="EU145" s="50"/>
      <c r="EV145" s="50"/>
      <c r="EW145" s="50"/>
      <c r="EX145" s="50"/>
      <c r="EY145" s="50"/>
      <c r="EZ145" s="50"/>
      <c r="FA145" s="50"/>
      <c r="FB145" s="50"/>
      <c r="FC145" s="50"/>
      <c r="FD145" s="50"/>
      <c r="FE145" s="50"/>
      <c r="FF145" s="50"/>
      <c r="FG145" s="50"/>
      <c r="FH145" s="50"/>
      <c r="FI145" s="50"/>
      <c r="FJ145" s="50"/>
      <c r="FK145" s="50"/>
      <c r="FL145" s="50"/>
      <c r="FM145" s="50"/>
      <c r="FN145" s="50"/>
      <c r="FO145" s="50"/>
      <c r="FP145" s="50"/>
      <c r="FQ145" s="50"/>
      <c r="FR145" s="50"/>
      <c r="FS145" s="50"/>
      <c r="FT145" s="50"/>
      <c r="FU145" s="50"/>
      <c r="FV145" s="50"/>
      <c r="FW145" s="50"/>
      <c r="FX145" s="50"/>
      <c r="FY145" s="50"/>
      <c r="FZ145" s="50"/>
      <c r="GA145" s="50"/>
      <c r="GB145" s="50"/>
      <c r="GC145" s="50"/>
      <c r="GD145" s="50"/>
      <c r="GE145" s="50"/>
      <c r="GF145" s="50"/>
      <c r="GG145" s="50"/>
      <c r="GH145" s="50"/>
      <c r="GI145" s="50"/>
      <c r="GJ145" s="50"/>
      <c r="GK145" s="50"/>
      <c r="GL145" s="50"/>
      <c r="GM145" s="50"/>
      <c r="GN145" s="50"/>
      <c r="GO145" s="50"/>
      <c r="GP145" s="50"/>
      <c r="GQ145" s="50"/>
      <c r="GR145" s="50"/>
      <c r="GS145" s="50"/>
    </row>
    <row r="146" spans="7:201" hidden="1" x14ac:dyDescent="0.25">
      <c r="G146" s="50"/>
      <c r="H146" s="50"/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50"/>
      <c r="AU146" s="50"/>
      <c r="AV146" s="50"/>
      <c r="AW146" s="50"/>
      <c r="AX146" s="50"/>
      <c r="AY146" s="50"/>
      <c r="AZ146" s="50"/>
      <c r="BA146" s="50"/>
      <c r="BB146" s="50"/>
      <c r="BC146" s="50"/>
      <c r="BD146" s="50"/>
      <c r="BE146" s="50"/>
      <c r="BF146" s="50"/>
      <c r="BG146" s="50"/>
      <c r="BH146" s="50"/>
      <c r="BI146" s="50"/>
      <c r="BJ146" s="50"/>
      <c r="BK146" s="50"/>
      <c r="BL146" s="50"/>
      <c r="BM146" s="50"/>
      <c r="BN146" s="50"/>
      <c r="BO146" s="50"/>
      <c r="BP146" s="50"/>
      <c r="BQ146" s="50"/>
      <c r="BR146" s="50"/>
      <c r="BS146" s="50"/>
      <c r="BT146" s="50"/>
      <c r="BU146" s="50"/>
      <c r="BV146" s="50"/>
      <c r="BW146" s="50"/>
      <c r="BX146" s="50"/>
      <c r="BY146" s="50"/>
      <c r="BZ146" s="50"/>
      <c r="CA146" s="50"/>
      <c r="CB146" s="50"/>
      <c r="CC146" s="50"/>
      <c r="CD146" s="50"/>
      <c r="CE146" s="50"/>
      <c r="CF146" s="50"/>
      <c r="CG146" s="50"/>
      <c r="CH146" s="50"/>
      <c r="CI146" s="50"/>
      <c r="CJ146" s="50"/>
      <c r="CK146" s="50"/>
      <c r="CL146" s="50"/>
      <c r="CM146" s="50"/>
      <c r="CN146" s="50"/>
      <c r="CO146" s="50"/>
      <c r="CP146" s="50"/>
      <c r="CQ146" s="50"/>
      <c r="CR146" s="50"/>
      <c r="CS146" s="50"/>
      <c r="CT146" s="50"/>
      <c r="CU146" s="50"/>
      <c r="CV146" s="50"/>
      <c r="CW146" s="50"/>
      <c r="CX146" s="50"/>
      <c r="CY146" s="50"/>
      <c r="CZ146" s="50"/>
      <c r="DA146" s="50"/>
      <c r="DB146" s="50"/>
      <c r="DC146" s="50"/>
      <c r="DD146" s="50"/>
      <c r="DE146" s="50"/>
      <c r="DF146" s="50"/>
      <c r="DG146" s="50"/>
      <c r="DH146" s="50"/>
      <c r="DI146" s="50"/>
      <c r="DJ146" s="50"/>
      <c r="DK146" s="50"/>
      <c r="DL146" s="50"/>
      <c r="DM146" s="50"/>
      <c r="DN146" s="50"/>
      <c r="DO146" s="50"/>
      <c r="DP146" s="50"/>
      <c r="DQ146" s="50"/>
      <c r="DR146" s="50"/>
      <c r="DS146" s="50"/>
      <c r="DT146" s="50"/>
      <c r="DU146" s="50"/>
      <c r="DV146" s="50"/>
      <c r="DW146" s="50"/>
      <c r="DX146" s="50"/>
      <c r="DY146" s="50"/>
      <c r="DZ146" s="50"/>
      <c r="EA146" s="50"/>
      <c r="EB146" s="50"/>
      <c r="EC146" s="50"/>
      <c r="ED146" s="50"/>
      <c r="EE146" s="50"/>
      <c r="EF146" s="50"/>
      <c r="EG146" s="50"/>
      <c r="EH146" s="50"/>
      <c r="EI146" s="50"/>
      <c r="EJ146" s="50"/>
      <c r="EK146" s="50"/>
      <c r="EL146" s="50"/>
      <c r="EM146" s="50"/>
      <c r="EN146" s="50"/>
      <c r="EO146" s="50"/>
      <c r="EP146" s="50"/>
      <c r="EQ146" s="50"/>
      <c r="ER146" s="50"/>
      <c r="ES146" s="50"/>
      <c r="ET146" s="50"/>
      <c r="EU146" s="50"/>
      <c r="EV146" s="50"/>
      <c r="EW146" s="50"/>
      <c r="EX146" s="50"/>
      <c r="EY146" s="50"/>
      <c r="EZ146" s="50"/>
      <c r="FA146" s="50"/>
      <c r="FB146" s="50"/>
      <c r="FC146" s="50"/>
      <c r="FD146" s="50"/>
      <c r="FE146" s="50"/>
      <c r="FF146" s="50"/>
      <c r="FG146" s="50"/>
      <c r="FH146" s="50"/>
      <c r="FI146" s="50"/>
      <c r="FJ146" s="50"/>
      <c r="FK146" s="50"/>
      <c r="FL146" s="50"/>
      <c r="FM146" s="50"/>
      <c r="FN146" s="50"/>
      <c r="FO146" s="50"/>
      <c r="FP146" s="50"/>
      <c r="FQ146" s="50"/>
      <c r="FR146" s="50"/>
      <c r="FS146" s="50"/>
      <c r="FT146" s="50"/>
      <c r="FU146" s="50"/>
      <c r="FV146" s="50"/>
      <c r="FW146" s="50"/>
      <c r="FX146" s="50"/>
      <c r="FY146" s="50"/>
      <c r="FZ146" s="50"/>
      <c r="GA146" s="50"/>
      <c r="GB146" s="50"/>
      <c r="GC146" s="50"/>
      <c r="GD146" s="50"/>
      <c r="GE146" s="50"/>
      <c r="GF146" s="50"/>
      <c r="GG146" s="50"/>
      <c r="GH146" s="50"/>
      <c r="GI146" s="50"/>
      <c r="GJ146" s="50"/>
      <c r="GK146" s="50"/>
      <c r="GL146" s="50"/>
      <c r="GM146" s="50"/>
      <c r="GN146" s="50"/>
      <c r="GO146" s="50"/>
      <c r="GP146" s="50"/>
      <c r="GQ146" s="50"/>
      <c r="GR146" s="50"/>
      <c r="GS146" s="50"/>
    </row>
    <row r="147" spans="7:201" hidden="1" x14ac:dyDescent="0.25">
      <c r="G147" s="50"/>
      <c r="H147" s="50"/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/>
      <c r="AK147" s="50"/>
      <c r="AL147" s="50"/>
      <c r="AM147" s="50"/>
      <c r="AN147" s="50"/>
      <c r="AO147" s="50"/>
      <c r="AP147" s="50"/>
      <c r="AQ147" s="50"/>
      <c r="AR147" s="50"/>
      <c r="AS147" s="50"/>
      <c r="AT147" s="50"/>
      <c r="AU147" s="50"/>
      <c r="AV147" s="50"/>
      <c r="AW147" s="50"/>
      <c r="AX147" s="50"/>
      <c r="AY147" s="50"/>
      <c r="AZ147" s="50"/>
      <c r="BA147" s="50"/>
      <c r="BB147" s="50"/>
      <c r="BC147" s="50"/>
      <c r="BD147" s="50"/>
      <c r="BE147" s="50"/>
      <c r="BF147" s="50"/>
      <c r="BG147" s="50"/>
      <c r="BH147" s="50"/>
      <c r="BI147" s="50"/>
      <c r="BJ147" s="50"/>
      <c r="BK147" s="50"/>
      <c r="BL147" s="50"/>
      <c r="BM147" s="50"/>
      <c r="BN147" s="50"/>
      <c r="BO147" s="50"/>
      <c r="BP147" s="50"/>
      <c r="BQ147" s="50"/>
      <c r="BR147" s="50"/>
      <c r="BS147" s="50"/>
      <c r="BT147" s="50"/>
      <c r="BU147" s="50"/>
      <c r="BV147" s="50"/>
      <c r="BW147" s="50"/>
      <c r="BX147" s="50"/>
      <c r="BY147" s="50"/>
      <c r="BZ147" s="50"/>
      <c r="CA147" s="50"/>
      <c r="CB147" s="50"/>
      <c r="CC147" s="50"/>
      <c r="CD147" s="50"/>
      <c r="CE147" s="50"/>
      <c r="CF147" s="50"/>
      <c r="CG147" s="50"/>
      <c r="CH147" s="50"/>
      <c r="CI147" s="50"/>
      <c r="CJ147" s="50"/>
      <c r="CK147" s="50"/>
      <c r="CL147" s="50"/>
      <c r="CM147" s="50"/>
      <c r="CN147" s="50"/>
      <c r="CO147" s="50"/>
      <c r="CP147" s="50"/>
      <c r="CQ147" s="50"/>
      <c r="CR147" s="50"/>
      <c r="CS147" s="50"/>
      <c r="CT147" s="50"/>
      <c r="CU147" s="50"/>
      <c r="CV147" s="50"/>
      <c r="CW147" s="50"/>
      <c r="CX147" s="50"/>
      <c r="CY147" s="50"/>
      <c r="CZ147" s="50"/>
      <c r="DA147" s="50"/>
      <c r="DB147" s="50"/>
      <c r="DC147" s="50"/>
      <c r="DD147" s="50"/>
      <c r="DE147" s="50"/>
      <c r="DF147" s="50"/>
      <c r="DG147" s="50"/>
      <c r="DH147" s="50"/>
      <c r="DI147" s="50"/>
      <c r="DJ147" s="50"/>
      <c r="DK147" s="50"/>
      <c r="DL147" s="50"/>
      <c r="DM147" s="50"/>
      <c r="DN147" s="50"/>
      <c r="DO147" s="50"/>
      <c r="DP147" s="50"/>
      <c r="DQ147" s="50"/>
      <c r="DR147" s="50"/>
      <c r="DS147" s="50"/>
      <c r="DT147" s="50"/>
      <c r="DU147" s="50"/>
      <c r="DV147" s="50"/>
      <c r="DW147" s="50"/>
      <c r="DX147" s="50"/>
      <c r="DY147" s="50"/>
      <c r="DZ147" s="50"/>
      <c r="EA147" s="50"/>
      <c r="EB147" s="50"/>
      <c r="EC147" s="50"/>
      <c r="ED147" s="50"/>
      <c r="EE147" s="50"/>
      <c r="EF147" s="50"/>
      <c r="EG147" s="50"/>
      <c r="EH147" s="50"/>
      <c r="EI147" s="50"/>
      <c r="EJ147" s="50"/>
      <c r="EK147" s="50"/>
      <c r="EL147" s="50"/>
      <c r="EM147" s="50"/>
      <c r="EN147" s="50"/>
      <c r="EO147" s="50"/>
      <c r="EP147" s="50"/>
      <c r="EQ147" s="50"/>
      <c r="ER147" s="50"/>
      <c r="ES147" s="50"/>
      <c r="ET147" s="50"/>
      <c r="EU147" s="50"/>
      <c r="EV147" s="50"/>
      <c r="EW147" s="50"/>
      <c r="EX147" s="50"/>
      <c r="EY147" s="50"/>
      <c r="EZ147" s="50"/>
      <c r="FA147" s="50"/>
      <c r="FB147" s="50"/>
      <c r="FC147" s="50"/>
      <c r="FD147" s="50"/>
      <c r="FE147" s="50"/>
      <c r="FF147" s="50"/>
      <c r="FG147" s="50"/>
      <c r="FH147" s="50"/>
      <c r="FI147" s="50"/>
      <c r="FJ147" s="50"/>
      <c r="FK147" s="50"/>
      <c r="FL147" s="50"/>
      <c r="FM147" s="50"/>
      <c r="FN147" s="50"/>
      <c r="FO147" s="50"/>
      <c r="FP147" s="50"/>
      <c r="FQ147" s="50"/>
      <c r="FR147" s="50"/>
      <c r="FS147" s="50"/>
      <c r="FT147" s="50"/>
      <c r="FU147" s="50"/>
      <c r="FV147" s="50"/>
      <c r="FW147" s="50"/>
      <c r="FX147" s="50"/>
      <c r="FY147" s="50"/>
      <c r="FZ147" s="50"/>
      <c r="GA147" s="50"/>
      <c r="GB147" s="50"/>
      <c r="GC147" s="50"/>
      <c r="GD147" s="50"/>
      <c r="GE147" s="50"/>
      <c r="GF147" s="50"/>
      <c r="GG147" s="50"/>
      <c r="GH147" s="50"/>
      <c r="GI147" s="50"/>
      <c r="GJ147" s="50"/>
      <c r="GK147" s="50"/>
      <c r="GL147" s="50"/>
      <c r="GM147" s="50"/>
      <c r="GN147" s="50"/>
      <c r="GO147" s="50"/>
      <c r="GP147" s="50"/>
      <c r="GQ147" s="50"/>
      <c r="GR147" s="50"/>
      <c r="GS147" s="50"/>
    </row>
    <row r="148" spans="7:201" hidden="1" x14ac:dyDescent="0.25">
      <c r="G148" s="50"/>
      <c r="H148" s="50"/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  <c r="AJ148" s="50"/>
      <c r="AK148" s="50"/>
      <c r="AL148" s="50"/>
      <c r="AM148" s="50"/>
      <c r="AN148" s="50"/>
      <c r="AO148" s="50"/>
      <c r="AP148" s="50"/>
      <c r="AQ148" s="50"/>
      <c r="AR148" s="50"/>
      <c r="AS148" s="50"/>
      <c r="AT148" s="50"/>
      <c r="AU148" s="50"/>
      <c r="AV148" s="50"/>
      <c r="AW148" s="50"/>
      <c r="AX148" s="50"/>
      <c r="AY148" s="50"/>
      <c r="AZ148" s="50"/>
      <c r="BA148" s="50"/>
      <c r="BB148" s="50"/>
      <c r="BC148" s="50"/>
      <c r="BD148" s="50"/>
      <c r="BE148" s="50"/>
      <c r="BF148" s="50"/>
      <c r="BG148" s="50"/>
      <c r="BH148" s="50"/>
      <c r="BI148" s="50"/>
      <c r="BJ148" s="50"/>
      <c r="BK148" s="50"/>
      <c r="BL148" s="50"/>
      <c r="BM148" s="50"/>
      <c r="BN148" s="50"/>
      <c r="BO148" s="50"/>
      <c r="BP148" s="50"/>
      <c r="BQ148" s="50"/>
      <c r="BR148" s="50"/>
      <c r="BS148" s="50"/>
      <c r="BT148" s="50"/>
      <c r="BU148" s="50"/>
      <c r="BV148" s="50"/>
      <c r="BW148" s="50"/>
      <c r="BX148" s="50"/>
      <c r="BY148" s="50"/>
      <c r="BZ148" s="50"/>
      <c r="CA148" s="50"/>
      <c r="CB148" s="50"/>
      <c r="CC148" s="50"/>
      <c r="CD148" s="50"/>
      <c r="CE148" s="50"/>
      <c r="CF148" s="50"/>
      <c r="CG148" s="50"/>
      <c r="CH148" s="50"/>
      <c r="CI148" s="50"/>
      <c r="CJ148" s="50"/>
      <c r="CK148" s="50"/>
      <c r="CL148" s="50"/>
      <c r="CM148" s="50"/>
      <c r="CN148" s="50"/>
      <c r="CO148" s="50"/>
      <c r="CP148" s="50"/>
      <c r="CQ148" s="50"/>
      <c r="CR148" s="50"/>
      <c r="CS148" s="50"/>
      <c r="CT148" s="50"/>
      <c r="CU148" s="50"/>
      <c r="CV148" s="50"/>
      <c r="CW148" s="50"/>
      <c r="CX148" s="50"/>
      <c r="CY148" s="50"/>
      <c r="CZ148" s="50"/>
      <c r="DA148" s="50"/>
      <c r="DB148" s="50"/>
      <c r="DC148" s="50"/>
      <c r="DD148" s="50"/>
      <c r="DE148" s="50"/>
      <c r="DF148" s="50"/>
      <c r="DG148" s="50"/>
      <c r="DH148" s="50"/>
      <c r="DI148" s="50"/>
      <c r="DJ148" s="50"/>
      <c r="DK148" s="50"/>
      <c r="DL148" s="50"/>
      <c r="DM148" s="50"/>
      <c r="DN148" s="50"/>
      <c r="DO148" s="50"/>
      <c r="DP148" s="50"/>
      <c r="DQ148" s="50"/>
      <c r="DR148" s="50"/>
      <c r="DS148" s="50"/>
      <c r="DT148" s="50"/>
      <c r="DU148" s="50"/>
      <c r="DV148" s="50"/>
      <c r="DW148" s="50"/>
      <c r="DX148" s="50"/>
      <c r="DY148" s="50"/>
      <c r="DZ148" s="50"/>
      <c r="EA148" s="50"/>
      <c r="EB148" s="50"/>
      <c r="EC148" s="50"/>
      <c r="ED148" s="50"/>
      <c r="EE148" s="50"/>
      <c r="EF148" s="50"/>
      <c r="EG148" s="50"/>
      <c r="EH148" s="50"/>
      <c r="EI148" s="50"/>
      <c r="EJ148" s="50"/>
      <c r="EK148" s="50"/>
      <c r="EL148" s="50"/>
      <c r="EM148" s="50"/>
      <c r="EN148" s="50"/>
      <c r="EO148" s="50"/>
      <c r="EP148" s="50"/>
      <c r="EQ148" s="50"/>
      <c r="ER148" s="50"/>
      <c r="ES148" s="50"/>
      <c r="ET148" s="50"/>
      <c r="EU148" s="50"/>
      <c r="EV148" s="50"/>
      <c r="EW148" s="50"/>
      <c r="EX148" s="50"/>
      <c r="EY148" s="50"/>
      <c r="EZ148" s="50"/>
      <c r="FA148" s="50"/>
      <c r="FB148" s="50"/>
      <c r="FC148" s="50"/>
      <c r="FD148" s="50"/>
      <c r="FE148" s="50"/>
      <c r="FF148" s="50"/>
      <c r="FG148" s="50"/>
      <c r="FH148" s="50"/>
      <c r="FI148" s="50"/>
      <c r="FJ148" s="50"/>
      <c r="FK148" s="50"/>
      <c r="FL148" s="50"/>
      <c r="FM148" s="50"/>
      <c r="FN148" s="50"/>
      <c r="FO148" s="50"/>
      <c r="FP148" s="50"/>
      <c r="FQ148" s="50"/>
      <c r="FR148" s="50"/>
      <c r="FS148" s="50"/>
      <c r="FT148" s="50"/>
      <c r="FU148" s="50"/>
      <c r="FV148" s="50"/>
      <c r="FW148" s="50"/>
      <c r="FX148" s="50"/>
      <c r="FY148" s="50"/>
      <c r="FZ148" s="50"/>
      <c r="GA148" s="50"/>
      <c r="GB148" s="50"/>
      <c r="GC148" s="50"/>
      <c r="GD148" s="50"/>
      <c r="GE148" s="50"/>
      <c r="GF148" s="50"/>
      <c r="GG148" s="50"/>
      <c r="GH148" s="50"/>
      <c r="GI148" s="50"/>
      <c r="GJ148" s="50"/>
      <c r="GK148" s="50"/>
      <c r="GL148" s="50"/>
      <c r="GM148" s="50"/>
      <c r="GN148" s="50"/>
      <c r="GO148" s="50"/>
      <c r="GP148" s="50"/>
      <c r="GQ148" s="50"/>
      <c r="GR148" s="50"/>
      <c r="GS148" s="50"/>
    </row>
    <row r="149" spans="7:201" hidden="1" x14ac:dyDescent="0.25">
      <c r="G149" s="50"/>
      <c r="H149" s="50"/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  <c r="AJ149" s="50"/>
      <c r="AK149" s="50"/>
      <c r="AL149" s="50"/>
      <c r="AM149" s="50"/>
      <c r="AN149" s="50"/>
      <c r="AO149" s="50"/>
      <c r="AP149" s="50"/>
      <c r="AQ149" s="50"/>
      <c r="AR149" s="50"/>
      <c r="AS149" s="50"/>
      <c r="AT149" s="50"/>
      <c r="AU149" s="50"/>
      <c r="AV149" s="50"/>
      <c r="AW149" s="50"/>
      <c r="AX149" s="50"/>
      <c r="AY149" s="50"/>
      <c r="AZ149" s="50"/>
      <c r="BA149" s="50"/>
      <c r="BB149" s="50"/>
      <c r="BC149" s="50"/>
      <c r="BD149" s="50"/>
      <c r="BE149" s="50"/>
      <c r="BF149" s="50"/>
      <c r="BG149" s="50"/>
      <c r="BH149" s="50"/>
      <c r="BI149" s="50"/>
      <c r="BJ149" s="50"/>
      <c r="BK149" s="50"/>
      <c r="BL149" s="50"/>
      <c r="BM149" s="50"/>
      <c r="BN149" s="50"/>
      <c r="BO149" s="50"/>
      <c r="BP149" s="50"/>
      <c r="BQ149" s="50"/>
      <c r="BR149" s="50"/>
      <c r="BS149" s="50"/>
      <c r="BT149" s="50"/>
      <c r="BU149" s="50"/>
      <c r="BV149" s="50"/>
      <c r="BW149" s="50"/>
      <c r="BX149" s="50"/>
      <c r="BY149" s="50"/>
      <c r="BZ149" s="50"/>
      <c r="CA149" s="50"/>
      <c r="CB149" s="50"/>
      <c r="CC149" s="50"/>
      <c r="CD149" s="50"/>
      <c r="CE149" s="50"/>
      <c r="CF149" s="50"/>
      <c r="CG149" s="50"/>
      <c r="CH149" s="50"/>
      <c r="CI149" s="50"/>
      <c r="CJ149" s="50"/>
      <c r="CK149" s="50"/>
      <c r="CL149" s="50"/>
      <c r="CM149" s="50"/>
      <c r="CN149" s="50"/>
      <c r="CO149" s="50"/>
      <c r="CP149" s="50"/>
      <c r="CQ149" s="50"/>
      <c r="CR149" s="50"/>
      <c r="CS149" s="50"/>
      <c r="CT149" s="50"/>
      <c r="CU149" s="50"/>
      <c r="CV149" s="50"/>
      <c r="CW149" s="50"/>
      <c r="CX149" s="50"/>
      <c r="CY149" s="50"/>
      <c r="CZ149" s="50"/>
      <c r="DA149" s="50"/>
      <c r="DB149" s="50"/>
      <c r="DC149" s="50"/>
      <c r="DD149" s="50"/>
      <c r="DE149" s="50"/>
      <c r="DF149" s="50"/>
      <c r="DG149" s="50"/>
      <c r="DH149" s="50"/>
      <c r="DI149" s="50"/>
      <c r="DJ149" s="50"/>
      <c r="DK149" s="50"/>
      <c r="DL149" s="50"/>
      <c r="DM149" s="50"/>
      <c r="DN149" s="50"/>
      <c r="DO149" s="50"/>
      <c r="DP149" s="50"/>
      <c r="DQ149" s="50"/>
      <c r="DR149" s="50"/>
      <c r="DS149" s="50"/>
      <c r="DT149" s="50"/>
      <c r="DU149" s="50"/>
      <c r="DV149" s="50"/>
      <c r="DW149" s="50"/>
      <c r="DX149" s="50"/>
      <c r="DY149" s="50"/>
      <c r="DZ149" s="50"/>
      <c r="EA149" s="50"/>
      <c r="EB149" s="50"/>
      <c r="EC149" s="50"/>
      <c r="ED149" s="50"/>
      <c r="EE149" s="50"/>
      <c r="EF149" s="50"/>
      <c r="EG149" s="50"/>
      <c r="EH149" s="50"/>
      <c r="EI149" s="50"/>
      <c r="EJ149" s="50"/>
      <c r="EK149" s="50"/>
      <c r="EL149" s="50"/>
      <c r="EM149" s="50"/>
      <c r="EN149" s="50"/>
      <c r="EO149" s="50"/>
      <c r="EP149" s="50"/>
      <c r="EQ149" s="50"/>
      <c r="ER149" s="50"/>
      <c r="ES149" s="50"/>
      <c r="ET149" s="50"/>
      <c r="EU149" s="50"/>
      <c r="EV149" s="50"/>
      <c r="EW149" s="50"/>
      <c r="EX149" s="50"/>
      <c r="EY149" s="50"/>
      <c r="EZ149" s="50"/>
      <c r="FA149" s="50"/>
      <c r="FB149" s="50"/>
      <c r="FC149" s="50"/>
      <c r="FD149" s="50"/>
      <c r="FE149" s="50"/>
      <c r="FF149" s="50"/>
      <c r="FG149" s="50"/>
      <c r="FH149" s="50"/>
      <c r="FI149" s="50"/>
      <c r="FJ149" s="50"/>
      <c r="FK149" s="50"/>
      <c r="FL149" s="50"/>
      <c r="FM149" s="50"/>
      <c r="FN149" s="50"/>
      <c r="FO149" s="50"/>
      <c r="FP149" s="50"/>
      <c r="FQ149" s="50"/>
      <c r="FR149" s="50"/>
      <c r="FS149" s="50"/>
      <c r="FT149" s="50"/>
      <c r="FU149" s="50"/>
      <c r="FV149" s="50"/>
      <c r="FW149" s="50"/>
      <c r="FX149" s="50"/>
      <c r="FY149" s="50"/>
      <c r="FZ149" s="50"/>
      <c r="GA149" s="50"/>
      <c r="GB149" s="50"/>
      <c r="GC149" s="50"/>
      <c r="GD149" s="50"/>
      <c r="GE149" s="50"/>
      <c r="GF149" s="50"/>
      <c r="GG149" s="50"/>
      <c r="GH149" s="50"/>
      <c r="GI149" s="50"/>
      <c r="GJ149" s="50"/>
      <c r="GK149" s="50"/>
      <c r="GL149" s="50"/>
      <c r="GM149" s="50"/>
      <c r="GN149" s="50"/>
      <c r="GO149" s="50"/>
      <c r="GP149" s="50"/>
      <c r="GQ149" s="50"/>
      <c r="GR149" s="50"/>
      <c r="GS149" s="50"/>
    </row>
    <row r="150" spans="7:201" hidden="1" x14ac:dyDescent="0.25">
      <c r="G150" s="50"/>
      <c r="H150" s="50"/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  <c r="AJ150" s="50"/>
      <c r="AK150" s="50"/>
      <c r="AL150" s="50"/>
      <c r="AM150" s="50"/>
      <c r="AN150" s="50"/>
      <c r="AO150" s="50"/>
      <c r="AP150" s="50"/>
      <c r="AQ150" s="50"/>
      <c r="AR150" s="50"/>
      <c r="AS150" s="50"/>
      <c r="AT150" s="50"/>
      <c r="AU150" s="50"/>
      <c r="AV150" s="50"/>
      <c r="AW150" s="50"/>
      <c r="AX150" s="50"/>
      <c r="AY150" s="50"/>
      <c r="AZ150" s="50"/>
      <c r="BA150" s="50"/>
      <c r="BB150" s="50"/>
      <c r="BC150" s="50"/>
      <c r="BD150" s="50"/>
      <c r="BE150" s="50"/>
      <c r="BF150" s="50"/>
      <c r="BG150" s="50"/>
      <c r="BH150" s="50"/>
      <c r="BI150" s="50"/>
      <c r="BJ150" s="50"/>
      <c r="BK150" s="50"/>
      <c r="BL150" s="50"/>
      <c r="BM150" s="50"/>
      <c r="BN150" s="50"/>
      <c r="BO150" s="50"/>
      <c r="BP150" s="50"/>
      <c r="BQ150" s="50"/>
      <c r="BR150" s="50"/>
      <c r="BS150" s="50"/>
      <c r="BT150" s="50"/>
      <c r="BU150" s="50"/>
      <c r="BV150" s="50"/>
      <c r="BW150" s="50"/>
      <c r="BX150" s="50"/>
      <c r="BY150" s="50"/>
      <c r="BZ150" s="50"/>
      <c r="CA150" s="50"/>
      <c r="CB150" s="50"/>
      <c r="CC150" s="50"/>
      <c r="CD150" s="50"/>
      <c r="CE150" s="50"/>
      <c r="CF150" s="50"/>
      <c r="CG150" s="50"/>
      <c r="CH150" s="50"/>
      <c r="CI150" s="50"/>
      <c r="CJ150" s="50"/>
      <c r="CK150" s="50"/>
      <c r="CL150" s="50"/>
      <c r="CM150" s="50"/>
      <c r="CN150" s="50"/>
      <c r="CO150" s="50"/>
      <c r="CP150" s="50"/>
      <c r="CQ150" s="50"/>
      <c r="CR150" s="50"/>
      <c r="CS150" s="50"/>
      <c r="CT150" s="50"/>
      <c r="CU150" s="50"/>
      <c r="CV150" s="50"/>
      <c r="CW150" s="50"/>
      <c r="CX150" s="50"/>
      <c r="CY150" s="50"/>
      <c r="CZ150" s="50"/>
      <c r="DA150" s="50"/>
      <c r="DB150" s="50"/>
      <c r="DC150" s="50"/>
      <c r="DD150" s="50"/>
      <c r="DE150" s="50"/>
      <c r="DF150" s="50"/>
      <c r="DG150" s="50"/>
      <c r="DH150" s="50"/>
      <c r="DI150" s="50"/>
      <c r="DJ150" s="50"/>
      <c r="DK150" s="50"/>
      <c r="DL150" s="50"/>
      <c r="DM150" s="50"/>
      <c r="DN150" s="50"/>
      <c r="DO150" s="50"/>
      <c r="DP150" s="50"/>
      <c r="DQ150" s="50"/>
      <c r="DR150" s="50"/>
      <c r="DS150" s="50"/>
      <c r="DT150" s="50"/>
      <c r="DU150" s="50"/>
      <c r="DV150" s="50"/>
      <c r="DW150" s="50"/>
      <c r="DX150" s="50"/>
      <c r="DY150" s="50"/>
      <c r="DZ150" s="50"/>
      <c r="EA150" s="50"/>
      <c r="EB150" s="50"/>
      <c r="EC150" s="50"/>
      <c r="ED150" s="50"/>
      <c r="EE150" s="50"/>
      <c r="EF150" s="50"/>
      <c r="EG150" s="50"/>
      <c r="EH150" s="50"/>
      <c r="EI150" s="50"/>
      <c r="EJ150" s="50"/>
      <c r="EK150" s="50"/>
      <c r="EL150" s="50"/>
      <c r="EM150" s="50"/>
      <c r="EN150" s="50"/>
      <c r="EO150" s="50"/>
      <c r="EP150" s="50"/>
      <c r="EQ150" s="50"/>
      <c r="ER150" s="50"/>
      <c r="ES150" s="50"/>
      <c r="ET150" s="50"/>
      <c r="EU150" s="50"/>
      <c r="EV150" s="50"/>
      <c r="EW150" s="50"/>
      <c r="EX150" s="50"/>
      <c r="EY150" s="50"/>
      <c r="EZ150" s="50"/>
      <c r="FA150" s="50"/>
      <c r="FB150" s="50"/>
      <c r="FC150" s="50"/>
      <c r="FD150" s="50"/>
      <c r="FE150" s="50"/>
      <c r="FF150" s="50"/>
      <c r="FG150" s="50"/>
      <c r="FH150" s="50"/>
      <c r="FI150" s="50"/>
      <c r="FJ150" s="50"/>
      <c r="FK150" s="50"/>
      <c r="FL150" s="50"/>
      <c r="FM150" s="50"/>
      <c r="FN150" s="50"/>
      <c r="FO150" s="50"/>
      <c r="FP150" s="50"/>
      <c r="FQ150" s="50"/>
      <c r="FR150" s="50"/>
      <c r="FS150" s="50"/>
      <c r="FT150" s="50"/>
      <c r="FU150" s="50"/>
      <c r="FV150" s="50"/>
      <c r="FW150" s="50"/>
      <c r="FX150" s="50"/>
      <c r="FY150" s="50"/>
      <c r="FZ150" s="50"/>
      <c r="GA150" s="50"/>
      <c r="GB150" s="50"/>
      <c r="GC150" s="50"/>
      <c r="GD150" s="50"/>
      <c r="GE150" s="50"/>
      <c r="GF150" s="50"/>
      <c r="GG150" s="50"/>
      <c r="GH150" s="50"/>
      <c r="GI150" s="50"/>
      <c r="GJ150" s="50"/>
      <c r="GK150" s="50"/>
      <c r="GL150" s="50"/>
      <c r="GM150" s="50"/>
      <c r="GN150" s="50"/>
      <c r="GO150" s="50"/>
      <c r="GP150" s="50"/>
      <c r="GQ150" s="50"/>
      <c r="GR150" s="50"/>
      <c r="GS150" s="50"/>
    </row>
    <row r="151" spans="7:201" hidden="1" x14ac:dyDescent="0.25">
      <c r="G151" s="50"/>
      <c r="H151" s="50"/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  <c r="AJ151" s="50"/>
      <c r="AK151" s="50"/>
      <c r="AL151" s="50"/>
      <c r="AM151" s="50"/>
      <c r="AN151" s="50"/>
      <c r="AO151" s="50"/>
      <c r="AP151" s="50"/>
      <c r="AQ151" s="50"/>
      <c r="AR151" s="50"/>
      <c r="AS151" s="50"/>
      <c r="AT151" s="50"/>
      <c r="AU151" s="50"/>
      <c r="AV151" s="50"/>
      <c r="AW151" s="50"/>
      <c r="AX151" s="50"/>
      <c r="AY151" s="50"/>
      <c r="AZ151" s="50"/>
      <c r="BA151" s="50"/>
      <c r="BB151" s="50"/>
      <c r="BC151" s="50"/>
      <c r="BD151" s="50"/>
      <c r="BE151" s="50"/>
      <c r="BF151" s="50"/>
      <c r="BG151" s="50"/>
      <c r="BH151" s="50"/>
      <c r="BI151" s="50"/>
      <c r="BJ151" s="50"/>
      <c r="BK151" s="50"/>
      <c r="BL151" s="50"/>
      <c r="BM151" s="50"/>
      <c r="BN151" s="50"/>
      <c r="BO151" s="50"/>
      <c r="BP151" s="50"/>
      <c r="BQ151" s="50"/>
      <c r="BR151" s="50"/>
      <c r="BS151" s="50"/>
      <c r="BT151" s="50"/>
      <c r="BU151" s="50"/>
      <c r="BV151" s="50"/>
      <c r="BW151" s="50"/>
      <c r="BX151" s="50"/>
      <c r="BY151" s="50"/>
      <c r="BZ151" s="50"/>
      <c r="CA151" s="50"/>
      <c r="CB151" s="50"/>
      <c r="CC151" s="50"/>
      <c r="CD151" s="50"/>
      <c r="CE151" s="50"/>
      <c r="CF151" s="50"/>
      <c r="CG151" s="50"/>
      <c r="CH151" s="50"/>
      <c r="CI151" s="50"/>
      <c r="CJ151" s="50"/>
      <c r="CK151" s="50"/>
      <c r="CL151" s="50"/>
      <c r="CM151" s="50"/>
      <c r="CN151" s="50"/>
      <c r="CO151" s="50"/>
      <c r="CP151" s="50"/>
      <c r="CQ151" s="50"/>
      <c r="CR151" s="50"/>
      <c r="CS151" s="50"/>
      <c r="CT151" s="50"/>
      <c r="CU151" s="50"/>
      <c r="CV151" s="50"/>
      <c r="CW151" s="50"/>
      <c r="CX151" s="50"/>
      <c r="CY151" s="50"/>
      <c r="CZ151" s="50"/>
      <c r="DA151" s="50"/>
      <c r="DB151" s="50"/>
      <c r="DC151" s="50"/>
      <c r="DD151" s="50"/>
      <c r="DE151" s="50"/>
      <c r="DF151" s="50"/>
      <c r="DG151" s="50"/>
      <c r="DH151" s="50"/>
      <c r="DI151" s="50"/>
      <c r="DJ151" s="50"/>
      <c r="DK151" s="50"/>
      <c r="DL151" s="50"/>
      <c r="DM151" s="50"/>
      <c r="DN151" s="50"/>
      <c r="DO151" s="50"/>
      <c r="DP151" s="50"/>
      <c r="DQ151" s="50"/>
      <c r="DR151" s="50"/>
      <c r="DS151" s="50"/>
      <c r="DT151" s="50"/>
      <c r="DU151" s="50"/>
      <c r="DV151" s="50"/>
      <c r="DW151" s="50"/>
      <c r="DX151" s="50"/>
      <c r="DY151" s="50"/>
      <c r="DZ151" s="50"/>
      <c r="EA151" s="50"/>
      <c r="EB151" s="50"/>
      <c r="EC151" s="50"/>
      <c r="ED151" s="50"/>
      <c r="EE151" s="50"/>
      <c r="EF151" s="50"/>
      <c r="EG151" s="50"/>
      <c r="EH151" s="50"/>
      <c r="EI151" s="50"/>
      <c r="EJ151" s="50"/>
      <c r="EK151" s="50"/>
      <c r="EL151" s="50"/>
      <c r="EM151" s="50"/>
      <c r="EN151" s="50"/>
      <c r="EO151" s="50"/>
      <c r="EP151" s="50"/>
      <c r="EQ151" s="50"/>
      <c r="ER151" s="50"/>
      <c r="ES151" s="50"/>
      <c r="ET151" s="50"/>
      <c r="EU151" s="50"/>
      <c r="EV151" s="50"/>
      <c r="EW151" s="50"/>
      <c r="EX151" s="50"/>
      <c r="EY151" s="50"/>
      <c r="EZ151" s="50"/>
      <c r="FA151" s="50"/>
      <c r="FB151" s="50"/>
      <c r="FC151" s="50"/>
      <c r="FD151" s="50"/>
      <c r="FE151" s="50"/>
      <c r="FF151" s="50"/>
      <c r="FG151" s="50"/>
      <c r="FH151" s="50"/>
      <c r="FI151" s="50"/>
      <c r="FJ151" s="50"/>
      <c r="FK151" s="50"/>
      <c r="FL151" s="50"/>
      <c r="FM151" s="50"/>
      <c r="FN151" s="50"/>
      <c r="FO151" s="50"/>
      <c r="FP151" s="50"/>
      <c r="FQ151" s="50"/>
      <c r="FR151" s="50"/>
      <c r="FS151" s="50"/>
      <c r="FT151" s="50"/>
      <c r="FU151" s="50"/>
      <c r="FV151" s="50"/>
      <c r="FW151" s="50"/>
      <c r="FX151" s="50"/>
      <c r="FY151" s="50"/>
      <c r="FZ151" s="50"/>
      <c r="GA151" s="50"/>
      <c r="GB151" s="50"/>
      <c r="GC151" s="50"/>
      <c r="GD151" s="50"/>
      <c r="GE151" s="50"/>
      <c r="GF151" s="50"/>
      <c r="GG151" s="50"/>
      <c r="GH151" s="50"/>
      <c r="GI151" s="50"/>
      <c r="GJ151" s="50"/>
      <c r="GK151" s="50"/>
      <c r="GL151" s="50"/>
      <c r="GM151" s="50"/>
      <c r="GN151" s="50"/>
      <c r="GO151" s="50"/>
      <c r="GP151" s="50"/>
      <c r="GQ151" s="50"/>
      <c r="GR151" s="50"/>
      <c r="GS151" s="50"/>
    </row>
    <row r="152" spans="7:201" hidden="1" x14ac:dyDescent="0.25">
      <c r="G152" s="50"/>
      <c r="H152" s="50"/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  <c r="AH152" s="50"/>
      <c r="AI152" s="50"/>
      <c r="AJ152" s="50"/>
      <c r="AK152" s="50"/>
      <c r="AL152" s="50"/>
      <c r="AM152" s="50"/>
      <c r="AN152" s="50"/>
      <c r="AO152" s="50"/>
      <c r="AP152" s="50"/>
      <c r="AQ152" s="50"/>
      <c r="AR152" s="50"/>
      <c r="AS152" s="50"/>
      <c r="AT152" s="50"/>
      <c r="AU152" s="50"/>
      <c r="AV152" s="50"/>
      <c r="AW152" s="50"/>
      <c r="AX152" s="50"/>
      <c r="AY152" s="50"/>
      <c r="AZ152" s="50"/>
      <c r="BA152" s="50"/>
      <c r="BB152" s="50"/>
      <c r="BC152" s="50"/>
      <c r="BD152" s="50"/>
      <c r="BE152" s="50"/>
      <c r="BF152" s="50"/>
      <c r="BG152" s="50"/>
      <c r="BH152" s="50"/>
      <c r="BI152" s="50"/>
      <c r="BJ152" s="50"/>
      <c r="BK152" s="50"/>
      <c r="BL152" s="50"/>
      <c r="BM152" s="50"/>
      <c r="BN152" s="50"/>
      <c r="BO152" s="50"/>
      <c r="BP152" s="50"/>
      <c r="BQ152" s="50"/>
      <c r="BR152" s="50"/>
      <c r="BS152" s="50"/>
      <c r="BT152" s="50"/>
      <c r="BU152" s="50"/>
      <c r="BV152" s="50"/>
      <c r="BW152" s="50"/>
      <c r="BX152" s="50"/>
      <c r="BY152" s="50"/>
      <c r="BZ152" s="50"/>
      <c r="CA152" s="50"/>
      <c r="CB152" s="50"/>
      <c r="CC152" s="50"/>
      <c r="CD152" s="50"/>
      <c r="CE152" s="50"/>
      <c r="CF152" s="50"/>
      <c r="CG152" s="50"/>
      <c r="CH152" s="50"/>
      <c r="CI152" s="50"/>
      <c r="CJ152" s="50"/>
      <c r="CK152" s="50"/>
      <c r="CL152" s="50"/>
      <c r="CM152" s="50"/>
      <c r="CN152" s="50"/>
      <c r="CO152" s="50"/>
      <c r="CP152" s="50"/>
      <c r="CQ152" s="50"/>
      <c r="CR152" s="50"/>
      <c r="CS152" s="50"/>
      <c r="CT152" s="50"/>
      <c r="CU152" s="50"/>
      <c r="CV152" s="50"/>
      <c r="CW152" s="50"/>
      <c r="CX152" s="50"/>
      <c r="CY152" s="50"/>
      <c r="CZ152" s="50"/>
      <c r="DA152" s="50"/>
      <c r="DB152" s="50"/>
      <c r="DC152" s="50"/>
      <c r="DD152" s="50"/>
      <c r="DE152" s="50"/>
      <c r="DF152" s="50"/>
      <c r="DG152" s="50"/>
      <c r="DH152" s="50"/>
      <c r="DI152" s="50"/>
      <c r="DJ152" s="50"/>
      <c r="DK152" s="50"/>
      <c r="DL152" s="50"/>
      <c r="DM152" s="50"/>
      <c r="DN152" s="50"/>
      <c r="DO152" s="50"/>
      <c r="DP152" s="50"/>
      <c r="DQ152" s="50"/>
      <c r="DR152" s="50"/>
      <c r="DS152" s="50"/>
      <c r="DT152" s="50"/>
      <c r="DU152" s="50"/>
      <c r="DV152" s="50"/>
      <c r="DW152" s="50"/>
      <c r="DX152" s="50"/>
      <c r="DY152" s="50"/>
      <c r="DZ152" s="50"/>
      <c r="EA152" s="50"/>
      <c r="EB152" s="50"/>
      <c r="EC152" s="50"/>
      <c r="ED152" s="50"/>
      <c r="EE152" s="50"/>
      <c r="EF152" s="50"/>
      <c r="EG152" s="50"/>
      <c r="EH152" s="50"/>
      <c r="EI152" s="50"/>
      <c r="EJ152" s="50"/>
      <c r="EK152" s="50"/>
      <c r="EL152" s="50"/>
      <c r="EM152" s="50"/>
      <c r="EN152" s="50"/>
      <c r="EO152" s="50"/>
      <c r="EP152" s="50"/>
      <c r="EQ152" s="50"/>
      <c r="ER152" s="50"/>
      <c r="ES152" s="50"/>
      <c r="ET152" s="50"/>
      <c r="EU152" s="50"/>
      <c r="EV152" s="50"/>
      <c r="EW152" s="50"/>
      <c r="EX152" s="50"/>
      <c r="EY152" s="50"/>
      <c r="EZ152" s="50"/>
      <c r="FA152" s="50"/>
      <c r="FB152" s="50"/>
      <c r="FC152" s="50"/>
      <c r="FD152" s="50"/>
      <c r="FE152" s="50"/>
      <c r="FF152" s="50"/>
      <c r="FG152" s="50"/>
      <c r="FH152" s="50"/>
      <c r="FI152" s="50"/>
      <c r="FJ152" s="50"/>
      <c r="FK152" s="50"/>
      <c r="FL152" s="50"/>
      <c r="FM152" s="50"/>
      <c r="FN152" s="50"/>
      <c r="FO152" s="50"/>
      <c r="FP152" s="50"/>
      <c r="FQ152" s="50"/>
      <c r="FR152" s="50"/>
      <c r="FS152" s="50"/>
      <c r="FT152" s="50"/>
      <c r="FU152" s="50"/>
      <c r="FV152" s="50"/>
      <c r="FW152" s="50"/>
      <c r="FX152" s="50"/>
      <c r="FY152" s="50"/>
      <c r="FZ152" s="50"/>
      <c r="GA152" s="50"/>
      <c r="GB152" s="50"/>
      <c r="GC152" s="50"/>
      <c r="GD152" s="50"/>
      <c r="GE152" s="50"/>
      <c r="GF152" s="50"/>
      <c r="GG152" s="50"/>
      <c r="GH152" s="50"/>
      <c r="GI152" s="50"/>
      <c r="GJ152" s="50"/>
      <c r="GK152" s="50"/>
      <c r="GL152" s="50"/>
      <c r="GM152" s="50"/>
      <c r="GN152" s="50"/>
      <c r="GO152" s="50"/>
      <c r="GP152" s="50"/>
      <c r="GQ152" s="50"/>
      <c r="GR152" s="50"/>
      <c r="GS152" s="50"/>
    </row>
    <row r="153" spans="7:201" hidden="1" x14ac:dyDescent="0.25">
      <c r="G153" s="50"/>
      <c r="H153" s="50"/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  <c r="AJ153" s="50"/>
      <c r="AK153" s="50"/>
      <c r="AL153" s="50"/>
      <c r="AM153" s="50"/>
      <c r="AN153" s="50"/>
      <c r="AO153" s="50"/>
      <c r="AP153" s="50"/>
      <c r="AQ153" s="50"/>
      <c r="AR153" s="50"/>
      <c r="AS153" s="50"/>
      <c r="AT153" s="50"/>
      <c r="AU153" s="50"/>
      <c r="AV153" s="50"/>
      <c r="AW153" s="50"/>
      <c r="AX153" s="50"/>
      <c r="AY153" s="50"/>
      <c r="AZ153" s="50"/>
      <c r="BA153" s="50"/>
      <c r="BB153" s="50"/>
      <c r="BC153" s="50"/>
      <c r="BD153" s="50"/>
      <c r="BE153" s="50"/>
      <c r="BF153" s="50"/>
      <c r="BG153" s="50"/>
      <c r="BH153" s="50"/>
      <c r="BI153" s="50"/>
      <c r="BJ153" s="50"/>
      <c r="BK153" s="50"/>
      <c r="BL153" s="50"/>
      <c r="BM153" s="50"/>
      <c r="BN153" s="50"/>
      <c r="BO153" s="50"/>
      <c r="BP153" s="50"/>
      <c r="BQ153" s="50"/>
      <c r="BR153" s="50"/>
      <c r="BS153" s="50"/>
      <c r="BT153" s="50"/>
      <c r="BU153" s="50"/>
      <c r="BV153" s="50"/>
      <c r="BW153" s="50"/>
      <c r="BX153" s="50"/>
      <c r="BY153" s="50"/>
      <c r="BZ153" s="50"/>
      <c r="CA153" s="50"/>
      <c r="CB153" s="50"/>
      <c r="CC153" s="50"/>
      <c r="CD153" s="50"/>
      <c r="CE153" s="50"/>
      <c r="CF153" s="50"/>
      <c r="CG153" s="50"/>
      <c r="CH153" s="50"/>
      <c r="CI153" s="50"/>
      <c r="CJ153" s="50"/>
      <c r="CK153" s="50"/>
      <c r="CL153" s="50"/>
      <c r="CM153" s="50"/>
      <c r="CN153" s="50"/>
      <c r="CO153" s="50"/>
      <c r="CP153" s="50"/>
      <c r="CQ153" s="50"/>
      <c r="CR153" s="50"/>
      <c r="CS153" s="50"/>
      <c r="CT153" s="50"/>
      <c r="CU153" s="50"/>
      <c r="CV153" s="50"/>
      <c r="CW153" s="50"/>
      <c r="CX153" s="50"/>
      <c r="CY153" s="50"/>
      <c r="CZ153" s="50"/>
      <c r="DA153" s="50"/>
      <c r="DB153" s="50"/>
      <c r="DC153" s="50"/>
      <c r="DD153" s="50"/>
      <c r="DE153" s="50"/>
      <c r="DF153" s="50"/>
      <c r="DG153" s="50"/>
      <c r="DH153" s="50"/>
      <c r="DI153" s="50"/>
      <c r="DJ153" s="50"/>
      <c r="DK153" s="50"/>
      <c r="DL153" s="50"/>
      <c r="DM153" s="50"/>
      <c r="DN153" s="50"/>
      <c r="DO153" s="50"/>
      <c r="DP153" s="50"/>
      <c r="DQ153" s="50"/>
      <c r="DR153" s="50"/>
      <c r="DS153" s="50"/>
      <c r="DT153" s="50"/>
      <c r="DU153" s="50"/>
      <c r="DV153" s="50"/>
      <c r="DW153" s="50"/>
      <c r="DX153" s="50"/>
      <c r="DY153" s="50"/>
      <c r="DZ153" s="50"/>
      <c r="EA153" s="50"/>
      <c r="EB153" s="50"/>
      <c r="EC153" s="50"/>
      <c r="ED153" s="50"/>
      <c r="EE153" s="50"/>
      <c r="EF153" s="50"/>
      <c r="EG153" s="50"/>
      <c r="EH153" s="50"/>
      <c r="EI153" s="50"/>
      <c r="EJ153" s="50"/>
      <c r="EK153" s="50"/>
      <c r="EL153" s="50"/>
      <c r="EM153" s="50"/>
      <c r="EN153" s="50"/>
      <c r="EO153" s="50"/>
      <c r="EP153" s="50"/>
      <c r="EQ153" s="50"/>
      <c r="ER153" s="50"/>
      <c r="ES153" s="50"/>
      <c r="ET153" s="50"/>
      <c r="EU153" s="50"/>
      <c r="EV153" s="50"/>
      <c r="EW153" s="50"/>
      <c r="EX153" s="50"/>
      <c r="EY153" s="50"/>
      <c r="EZ153" s="50"/>
      <c r="FA153" s="50"/>
      <c r="FB153" s="50"/>
      <c r="FC153" s="50"/>
      <c r="FD153" s="50"/>
      <c r="FE153" s="50"/>
      <c r="FF153" s="50"/>
      <c r="FG153" s="50"/>
      <c r="FH153" s="50"/>
      <c r="FI153" s="50"/>
      <c r="FJ153" s="50"/>
      <c r="FK153" s="50"/>
      <c r="FL153" s="50"/>
      <c r="FM153" s="50"/>
      <c r="FN153" s="50"/>
      <c r="FO153" s="50"/>
      <c r="FP153" s="50"/>
      <c r="FQ153" s="50"/>
      <c r="FR153" s="50"/>
      <c r="FS153" s="50"/>
      <c r="FT153" s="50"/>
      <c r="FU153" s="50"/>
      <c r="FV153" s="50"/>
      <c r="FW153" s="50"/>
      <c r="FX153" s="50"/>
      <c r="FY153" s="50"/>
      <c r="FZ153" s="50"/>
      <c r="GA153" s="50"/>
      <c r="GB153" s="50"/>
      <c r="GC153" s="50"/>
      <c r="GD153" s="50"/>
      <c r="GE153" s="50"/>
      <c r="GF153" s="50"/>
      <c r="GG153" s="50"/>
      <c r="GH153" s="50"/>
      <c r="GI153" s="50"/>
      <c r="GJ153" s="50"/>
      <c r="GK153" s="50"/>
      <c r="GL153" s="50"/>
      <c r="GM153" s="50"/>
      <c r="GN153" s="50"/>
      <c r="GO153" s="50"/>
      <c r="GP153" s="50"/>
      <c r="GQ153" s="50"/>
      <c r="GR153" s="50"/>
      <c r="GS153" s="50"/>
    </row>
    <row r="154" spans="7:201" hidden="1" x14ac:dyDescent="0.25">
      <c r="G154" s="50"/>
      <c r="H154" s="50"/>
      <c r="I154" s="50"/>
      <c r="J154" s="50"/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  <c r="AL154" s="50"/>
      <c r="AM154" s="50"/>
      <c r="AN154" s="50"/>
      <c r="AO154" s="50"/>
      <c r="AP154" s="50"/>
      <c r="AQ154" s="50"/>
      <c r="AR154" s="50"/>
      <c r="AS154" s="50"/>
      <c r="AT154" s="50"/>
      <c r="AU154" s="50"/>
      <c r="AV154" s="50"/>
      <c r="AW154" s="50"/>
      <c r="AX154" s="50"/>
      <c r="AY154" s="50"/>
      <c r="AZ154" s="50"/>
      <c r="BA154" s="50"/>
      <c r="BB154" s="50"/>
      <c r="BC154" s="50"/>
      <c r="BD154" s="50"/>
      <c r="BE154" s="50"/>
      <c r="BF154" s="50"/>
      <c r="BG154" s="50"/>
      <c r="BH154" s="50"/>
      <c r="BI154" s="50"/>
      <c r="BJ154" s="50"/>
      <c r="BK154" s="50"/>
      <c r="BL154" s="50"/>
      <c r="BM154" s="50"/>
      <c r="BN154" s="50"/>
      <c r="BO154" s="50"/>
      <c r="BP154" s="50"/>
      <c r="BQ154" s="50"/>
      <c r="BR154" s="50"/>
      <c r="BS154" s="50"/>
      <c r="BT154" s="50"/>
      <c r="BU154" s="50"/>
      <c r="BV154" s="50"/>
      <c r="BW154" s="50"/>
      <c r="BX154" s="50"/>
      <c r="BY154" s="50"/>
      <c r="BZ154" s="50"/>
      <c r="CA154" s="50"/>
      <c r="CB154" s="50"/>
      <c r="CC154" s="50"/>
      <c r="CD154" s="50"/>
      <c r="CE154" s="50"/>
      <c r="CF154" s="50"/>
      <c r="CG154" s="50"/>
      <c r="CH154" s="50"/>
      <c r="CI154" s="50"/>
      <c r="CJ154" s="50"/>
      <c r="CK154" s="50"/>
      <c r="CL154" s="50"/>
      <c r="CM154" s="50"/>
      <c r="CN154" s="50"/>
      <c r="CO154" s="50"/>
      <c r="CP154" s="50"/>
      <c r="CQ154" s="50"/>
      <c r="CR154" s="50"/>
      <c r="CS154" s="50"/>
      <c r="CT154" s="50"/>
      <c r="CU154" s="50"/>
      <c r="CV154" s="50"/>
      <c r="CW154" s="50"/>
      <c r="CX154" s="50"/>
      <c r="CY154" s="50"/>
      <c r="CZ154" s="50"/>
      <c r="DA154" s="50"/>
      <c r="DB154" s="50"/>
      <c r="DC154" s="50"/>
      <c r="DD154" s="50"/>
      <c r="DE154" s="50"/>
      <c r="DF154" s="50"/>
      <c r="DG154" s="50"/>
      <c r="DH154" s="50"/>
      <c r="DI154" s="50"/>
      <c r="DJ154" s="50"/>
      <c r="DK154" s="50"/>
      <c r="DL154" s="50"/>
      <c r="DM154" s="50"/>
      <c r="DN154" s="50"/>
      <c r="DO154" s="50"/>
      <c r="DP154" s="50"/>
      <c r="DQ154" s="50"/>
      <c r="DR154" s="50"/>
      <c r="DS154" s="50"/>
      <c r="DT154" s="50"/>
      <c r="DU154" s="50"/>
      <c r="DV154" s="50"/>
      <c r="DW154" s="50"/>
      <c r="DX154" s="50"/>
      <c r="DY154" s="50"/>
      <c r="DZ154" s="50"/>
      <c r="EA154" s="50"/>
      <c r="EB154" s="50"/>
      <c r="EC154" s="50"/>
      <c r="ED154" s="50"/>
      <c r="EE154" s="50"/>
      <c r="EF154" s="50"/>
      <c r="EG154" s="50"/>
      <c r="EH154" s="50"/>
      <c r="EI154" s="50"/>
      <c r="EJ154" s="50"/>
      <c r="EK154" s="50"/>
      <c r="EL154" s="50"/>
      <c r="EM154" s="50"/>
      <c r="EN154" s="50"/>
      <c r="EO154" s="50"/>
      <c r="EP154" s="50"/>
      <c r="EQ154" s="50"/>
      <c r="ER154" s="50"/>
      <c r="ES154" s="50"/>
      <c r="ET154" s="50"/>
      <c r="EU154" s="50"/>
      <c r="EV154" s="50"/>
      <c r="EW154" s="50"/>
      <c r="EX154" s="50"/>
      <c r="EY154" s="50"/>
      <c r="EZ154" s="50"/>
      <c r="FA154" s="50"/>
      <c r="FB154" s="50"/>
      <c r="FC154" s="50"/>
      <c r="FD154" s="50"/>
      <c r="FE154" s="50"/>
      <c r="FF154" s="50"/>
      <c r="FG154" s="50"/>
      <c r="FH154" s="50"/>
      <c r="FI154" s="50"/>
      <c r="FJ154" s="50"/>
      <c r="FK154" s="50"/>
      <c r="FL154" s="50"/>
      <c r="FM154" s="50"/>
      <c r="FN154" s="50"/>
      <c r="FO154" s="50"/>
      <c r="FP154" s="50"/>
      <c r="FQ154" s="50"/>
      <c r="FR154" s="50"/>
      <c r="FS154" s="50"/>
      <c r="FT154" s="50"/>
      <c r="FU154" s="50"/>
      <c r="FV154" s="50"/>
      <c r="FW154" s="50"/>
      <c r="FX154" s="50"/>
      <c r="FY154" s="50"/>
      <c r="FZ154" s="50"/>
      <c r="GA154" s="50"/>
      <c r="GB154" s="50"/>
      <c r="GC154" s="50"/>
      <c r="GD154" s="50"/>
      <c r="GE154" s="50"/>
      <c r="GF154" s="50"/>
      <c r="GG154" s="50"/>
      <c r="GH154" s="50"/>
      <c r="GI154" s="50"/>
      <c r="GJ154" s="50"/>
      <c r="GK154" s="50"/>
      <c r="GL154" s="50"/>
      <c r="GM154" s="50"/>
      <c r="GN154" s="50"/>
      <c r="GO154" s="50"/>
      <c r="GP154" s="50"/>
      <c r="GQ154" s="50"/>
      <c r="GR154" s="50"/>
      <c r="GS154" s="50"/>
    </row>
    <row r="155" spans="7:201" hidden="1" x14ac:dyDescent="0.25">
      <c r="G155" s="50"/>
      <c r="H155" s="50"/>
      <c r="I155" s="50"/>
      <c r="J155" s="50"/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  <c r="AA155" s="50"/>
      <c r="AB155" s="50"/>
      <c r="AC155" s="50"/>
      <c r="AD155" s="50"/>
      <c r="AE155" s="50"/>
      <c r="AF155" s="50"/>
      <c r="AG155" s="50"/>
      <c r="AH155" s="50"/>
      <c r="AI155" s="50"/>
      <c r="AJ155" s="50"/>
      <c r="AK155" s="50"/>
      <c r="AL155" s="50"/>
      <c r="AM155" s="50"/>
      <c r="AN155" s="50"/>
      <c r="AO155" s="50"/>
      <c r="AP155" s="50"/>
      <c r="AQ155" s="50"/>
      <c r="AR155" s="50"/>
      <c r="AS155" s="50"/>
      <c r="AT155" s="50"/>
      <c r="AU155" s="50"/>
      <c r="AV155" s="50"/>
      <c r="AW155" s="50"/>
      <c r="AX155" s="50"/>
      <c r="AY155" s="50"/>
      <c r="AZ155" s="50"/>
      <c r="BA155" s="50"/>
      <c r="BB155" s="50"/>
      <c r="BC155" s="50"/>
      <c r="BD155" s="50"/>
      <c r="BE155" s="50"/>
      <c r="BF155" s="50"/>
      <c r="BG155" s="50"/>
      <c r="BH155" s="50"/>
      <c r="BI155" s="50"/>
      <c r="BJ155" s="50"/>
      <c r="BK155" s="50"/>
      <c r="BL155" s="50"/>
      <c r="BM155" s="50"/>
      <c r="BN155" s="50"/>
      <c r="BO155" s="50"/>
      <c r="BP155" s="50"/>
      <c r="BQ155" s="50"/>
      <c r="BR155" s="50"/>
      <c r="BS155" s="50"/>
      <c r="BT155" s="50"/>
      <c r="BU155" s="50"/>
      <c r="BV155" s="50"/>
      <c r="BW155" s="50"/>
      <c r="BX155" s="50"/>
      <c r="BY155" s="50"/>
      <c r="BZ155" s="50"/>
      <c r="CA155" s="50"/>
      <c r="CB155" s="50"/>
      <c r="CC155" s="50"/>
      <c r="CD155" s="50"/>
      <c r="CE155" s="50"/>
      <c r="CF155" s="50"/>
      <c r="CG155" s="50"/>
      <c r="CH155" s="50"/>
      <c r="CI155" s="50"/>
      <c r="CJ155" s="50"/>
      <c r="CK155" s="50"/>
      <c r="CL155" s="50"/>
      <c r="CM155" s="50"/>
      <c r="CN155" s="50"/>
      <c r="CO155" s="50"/>
      <c r="CP155" s="50"/>
      <c r="CQ155" s="50"/>
      <c r="CR155" s="50"/>
      <c r="CS155" s="50"/>
      <c r="CT155" s="50"/>
      <c r="CU155" s="50"/>
      <c r="CV155" s="50"/>
      <c r="CW155" s="50"/>
      <c r="CX155" s="50"/>
      <c r="CY155" s="50"/>
      <c r="CZ155" s="50"/>
      <c r="DA155" s="50"/>
      <c r="DB155" s="50"/>
      <c r="DC155" s="50"/>
      <c r="DD155" s="50"/>
      <c r="DE155" s="50"/>
      <c r="DF155" s="50"/>
      <c r="DG155" s="50"/>
      <c r="DH155" s="50"/>
      <c r="DI155" s="50"/>
      <c r="DJ155" s="50"/>
      <c r="DK155" s="50"/>
      <c r="DL155" s="50"/>
      <c r="DM155" s="50"/>
      <c r="DN155" s="50"/>
      <c r="DO155" s="50"/>
      <c r="DP155" s="50"/>
      <c r="DQ155" s="50"/>
      <c r="DR155" s="50"/>
      <c r="DS155" s="50"/>
      <c r="DT155" s="50"/>
      <c r="DU155" s="50"/>
      <c r="DV155" s="50"/>
      <c r="DW155" s="50"/>
      <c r="DX155" s="50"/>
      <c r="DY155" s="50"/>
      <c r="DZ155" s="50"/>
      <c r="EA155" s="50"/>
      <c r="EB155" s="50"/>
      <c r="EC155" s="50"/>
      <c r="ED155" s="50"/>
      <c r="EE155" s="50"/>
      <c r="EF155" s="50"/>
      <c r="EG155" s="50"/>
      <c r="EH155" s="50"/>
      <c r="EI155" s="50"/>
      <c r="EJ155" s="50"/>
      <c r="EK155" s="50"/>
      <c r="EL155" s="50"/>
      <c r="EM155" s="50"/>
      <c r="EN155" s="50"/>
      <c r="EO155" s="50"/>
      <c r="EP155" s="50"/>
      <c r="EQ155" s="50"/>
      <c r="ER155" s="50"/>
      <c r="ES155" s="50"/>
      <c r="ET155" s="50"/>
      <c r="EU155" s="50"/>
      <c r="EV155" s="50"/>
      <c r="EW155" s="50"/>
      <c r="EX155" s="50"/>
      <c r="EY155" s="50"/>
      <c r="EZ155" s="50"/>
      <c r="FA155" s="50"/>
      <c r="FB155" s="50"/>
      <c r="FC155" s="50"/>
      <c r="FD155" s="50"/>
      <c r="FE155" s="50"/>
      <c r="FF155" s="50"/>
      <c r="FG155" s="50"/>
      <c r="FH155" s="50"/>
      <c r="FI155" s="50"/>
      <c r="FJ155" s="50"/>
      <c r="FK155" s="50"/>
      <c r="FL155" s="50"/>
      <c r="FM155" s="50"/>
      <c r="FN155" s="50"/>
      <c r="FO155" s="50"/>
      <c r="FP155" s="50"/>
      <c r="FQ155" s="50"/>
      <c r="FR155" s="50"/>
      <c r="FS155" s="50"/>
      <c r="FT155" s="50"/>
      <c r="FU155" s="50"/>
      <c r="FV155" s="50"/>
      <c r="FW155" s="50"/>
      <c r="FX155" s="50"/>
      <c r="FY155" s="50"/>
      <c r="FZ155" s="50"/>
      <c r="GA155" s="50"/>
      <c r="GB155" s="50"/>
      <c r="GC155" s="50"/>
      <c r="GD155" s="50"/>
      <c r="GE155" s="50"/>
      <c r="GF155" s="50"/>
      <c r="GG155" s="50"/>
      <c r="GH155" s="50"/>
      <c r="GI155" s="50"/>
      <c r="GJ155" s="50"/>
      <c r="GK155" s="50"/>
      <c r="GL155" s="50"/>
      <c r="GM155" s="50"/>
      <c r="GN155" s="50"/>
      <c r="GO155" s="50"/>
      <c r="GP155" s="50"/>
      <c r="GQ155" s="50"/>
      <c r="GR155" s="50"/>
      <c r="GS155" s="50"/>
    </row>
    <row r="156" spans="7:201" hidden="1" x14ac:dyDescent="0.25">
      <c r="G156" s="50"/>
      <c r="H156" s="50"/>
      <c r="I156" s="50"/>
      <c r="J156" s="50"/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  <c r="AH156" s="50"/>
      <c r="AI156" s="50"/>
      <c r="AJ156" s="50"/>
      <c r="AK156" s="50"/>
      <c r="AL156" s="50"/>
      <c r="AM156" s="50"/>
      <c r="AN156" s="50"/>
      <c r="AO156" s="50"/>
      <c r="AP156" s="50"/>
      <c r="AQ156" s="50"/>
      <c r="AR156" s="50"/>
      <c r="AS156" s="50"/>
      <c r="AT156" s="50"/>
      <c r="AU156" s="50"/>
      <c r="AV156" s="50"/>
      <c r="AW156" s="50"/>
      <c r="AX156" s="50"/>
      <c r="AY156" s="50"/>
      <c r="AZ156" s="50"/>
      <c r="BA156" s="50"/>
      <c r="BB156" s="50"/>
      <c r="BC156" s="50"/>
      <c r="BD156" s="50"/>
      <c r="BE156" s="50"/>
      <c r="BF156" s="50"/>
      <c r="BG156" s="50"/>
      <c r="BH156" s="50"/>
      <c r="BI156" s="50"/>
      <c r="BJ156" s="50"/>
      <c r="BK156" s="50"/>
      <c r="BL156" s="50"/>
      <c r="BM156" s="50"/>
      <c r="BN156" s="50"/>
      <c r="BO156" s="50"/>
      <c r="BP156" s="50"/>
      <c r="BQ156" s="50"/>
      <c r="BR156" s="50"/>
      <c r="BS156" s="50"/>
      <c r="BT156" s="50"/>
      <c r="BU156" s="50"/>
      <c r="BV156" s="50"/>
      <c r="BW156" s="50"/>
      <c r="BX156" s="50"/>
      <c r="BY156" s="50"/>
      <c r="BZ156" s="50"/>
      <c r="CA156" s="50"/>
      <c r="CB156" s="50"/>
      <c r="CC156" s="50"/>
      <c r="CD156" s="50"/>
      <c r="CE156" s="50"/>
      <c r="CF156" s="50"/>
      <c r="CG156" s="50"/>
      <c r="CH156" s="50"/>
      <c r="CI156" s="50"/>
      <c r="CJ156" s="50"/>
      <c r="CK156" s="50"/>
      <c r="CL156" s="50"/>
      <c r="CM156" s="50"/>
      <c r="CN156" s="50"/>
      <c r="CO156" s="50"/>
      <c r="CP156" s="50"/>
      <c r="CQ156" s="50"/>
      <c r="CR156" s="50"/>
      <c r="CS156" s="50"/>
      <c r="CT156" s="50"/>
      <c r="CU156" s="50"/>
      <c r="CV156" s="50"/>
      <c r="CW156" s="50"/>
      <c r="CX156" s="50"/>
      <c r="CY156" s="50"/>
      <c r="CZ156" s="50"/>
      <c r="DA156" s="50"/>
      <c r="DB156" s="50"/>
      <c r="DC156" s="50"/>
      <c r="DD156" s="50"/>
      <c r="DE156" s="50"/>
      <c r="DF156" s="50"/>
      <c r="DG156" s="50"/>
      <c r="DH156" s="50"/>
      <c r="DI156" s="50"/>
      <c r="DJ156" s="50"/>
      <c r="DK156" s="50"/>
      <c r="DL156" s="50"/>
      <c r="DM156" s="50"/>
      <c r="DN156" s="50"/>
      <c r="DO156" s="50"/>
      <c r="DP156" s="50"/>
      <c r="DQ156" s="50"/>
      <c r="DR156" s="50"/>
      <c r="DS156" s="50"/>
      <c r="DT156" s="50"/>
      <c r="DU156" s="50"/>
      <c r="DV156" s="50"/>
      <c r="DW156" s="50"/>
      <c r="DX156" s="50"/>
      <c r="DY156" s="50"/>
      <c r="DZ156" s="50"/>
      <c r="EA156" s="50"/>
      <c r="EB156" s="50"/>
      <c r="EC156" s="50"/>
      <c r="ED156" s="50"/>
      <c r="EE156" s="50"/>
      <c r="EF156" s="50"/>
      <c r="EG156" s="50"/>
      <c r="EH156" s="50"/>
      <c r="EI156" s="50"/>
      <c r="EJ156" s="50"/>
      <c r="EK156" s="50"/>
      <c r="EL156" s="50"/>
      <c r="EM156" s="50"/>
      <c r="EN156" s="50"/>
      <c r="EO156" s="50"/>
      <c r="EP156" s="50"/>
      <c r="EQ156" s="50"/>
      <c r="ER156" s="50"/>
      <c r="ES156" s="50"/>
      <c r="ET156" s="50"/>
      <c r="EU156" s="50"/>
      <c r="EV156" s="50"/>
      <c r="EW156" s="50"/>
      <c r="EX156" s="50"/>
      <c r="EY156" s="50"/>
      <c r="EZ156" s="50"/>
      <c r="FA156" s="50"/>
      <c r="FB156" s="50"/>
      <c r="FC156" s="50"/>
      <c r="FD156" s="50"/>
      <c r="FE156" s="50"/>
      <c r="FF156" s="50"/>
      <c r="FG156" s="50"/>
      <c r="FH156" s="50"/>
      <c r="FI156" s="50"/>
      <c r="FJ156" s="50"/>
      <c r="FK156" s="50"/>
      <c r="FL156" s="50"/>
      <c r="FM156" s="50"/>
      <c r="FN156" s="50"/>
      <c r="FO156" s="50"/>
      <c r="FP156" s="50"/>
      <c r="FQ156" s="50"/>
      <c r="FR156" s="50"/>
      <c r="FS156" s="50"/>
      <c r="FT156" s="50"/>
      <c r="FU156" s="50"/>
      <c r="FV156" s="50"/>
      <c r="FW156" s="50"/>
      <c r="FX156" s="50"/>
      <c r="FY156" s="50"/>
      <c r="FZ156" s="50"/>
      <c r="GA156" s="50"/>
      <c r="GB156" s="50"/>
      <c r="GC156" s="50"/>
      <c r="GD156" s="50"/>
      <c r="GE156" s="50"/>
      <c r="GF156" s="50"/>
      <c r="GG156" s="50"/>
      <c r="GH156" s="50"/>
      <c r="GI156" s="50"/>
      <c r="GJ156" s="50"/>
      <c r="GK156" s="50"/>
      <c r="GL156" s="50"/>
      <c r="GM156" s="50"/>
      <c r="GN156" s="50"/>
      <c r="GO156" s="50"/>
      <c r="GP156" s="50"/>
      <c r="GQ156" s="50"/>
      <c r="GR156" s="50"/>
      <c r="GS156" s="50"/>
    </row>
    <row r="157" spans="7:201" hidden="1" x14ac:dyDescent="0.25">
      <c r="G157" s="50"/>
      <c r="H157" s="50"/>
      <c r="I157" s="50"/>
      <c r="J157" s="50"/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  <c r="AA157" s="50"/>
      <c r="AB157" s="50"/>
      <c r="AC157" s="50"/>
      <c r="AD157" s="50"/>
      <c r="AE157" s="50"/>
      <c r="AF157" s="50"/>
      <c r="AG157" s="50"/>
      <c r="AH157" s="50"/>
      <c r="AI157" s="50"/>
      <c r="AJ157" s="50"/>
      <c r="AK157" s="50"/>
      <c r="AL157" s="50"/>
      <c r="AM157" s="50"/>
      <c r="AN157" s="50"/>
      <c r="AO157" s="50"/>
      <c r="AP157" s="50"/>
      <c r="AQ157" s="50"/>
      <c r="AR157" s="50"/>
      <c r="AS157" s="50"/>
      <c r="AT157" s="50"/>
      <c r="AU157" s="50"/>
      <c r="AV157" s="50"/>
      <c r="AW157" s="50"/>
      <c r="AX157" s="50"/>
      <c r="AY157" s="50"/>
      <c r="AZ157" s="50"/>
      <c r="BA157" s="50"/>
      <c r="BB157" s="50"/>
      <c r="BC157" s="50"/>
      <c r="BD157" s="50"/>
      <c r="BE157" s="50"/>
      <c r="BF157" s="50"/>
      <c r="BG157" s="50"/>
      <c r="BH157" s="50"/>
      <c r="BI157" s="50"/>
      <c r="BJ157" s="50"/>
      <c r="BK157" s="50"/>
      <c r="BL157" s="50"/>
      <c r="BM157" s="50"/>
      <c r="BN157" s="50"/>
      <c r="BO157" s="50"/>
      <c r="BP157" s="50"/>
      <c r="BQ157" s="50"/>
      <c r="BR157" s="50"/>
      <c r="BS157" s="50"/>
      <c r="BT157" s="50"/>
      <c r="BU157" s="50"/>
      <c r="BV157" s="50"/>
      <c r="BW157" s="50"/>
      <c r="BX157" s="50"/>
      <c r="BY157" s="50"/>
      <c r="BZ157" s="50"/>
      <c r="CA157" s="50"/>
      <c r="CB157" s="50"/>
      <c r="CC157" s="50"/>
      <c r="CD157" s="50"/>
      <c r="CE157" s="50"/>
      <c r="CF157" s="50"/>
      <c r="CG157" s="50"/>
      <c r="CH157" s="50"/>
      <c r="CI157" s="50"/>
      <c r="CJ157" s="50"/>
      <c r="CK157" s="50"/>
      <c r="CL157" s="50"/>
      <c r="CM157" s="50"/>
      <c r="CN157" s="50"/>
      <c r="CO157" s="50"/>
      <c r="CP157" s="50"/>
      <c r="CQ157" s="50"/>
      <c r="CR157" s="50"/>
      <c r="CS157" s="50"/>
      <c r="CT157" s="50"/>
      <c r="CU157" s="50"/>
      <c r="CV157" s="50"/>
      <c r="CW157" s="50"/>
      <c r="CX157" s="50"/>
      <c r="CY157" s="50"/>
      <c r="CZ157" s="50"/>
      <c r="DA157" s="50"/>
      <c r="DB157" s="50"/>
      <c r="DC157" s="50"/>
      <c r="DD157" s="50"/>
      <c r="DE157" s="50"/>
      <c r="DF157" s="50"/>
      <c r="DG157" s="50"/>
      <c r="DH157" s="50"/>
      <c r="DI157" s="50"/>
      <c r="DJ157" s="50"/>
      <c r="DK157" s="50"/>
      <c r="DL157" s="50"/>
      <c r="DM157" s="50"/>
      <c r="DN157" s="50"/>
      <c r="DO157" s="50"/>
      <c r="DP157" s="50"/>
      <c r="DQ157" s="50"/>
      <c r="DR157" s="50"/>
      <c r="DS157" s="50"/>
      <c r="DT157" s="50"/>
      <c r="DU157" s="50"/>
      <c r="DV157" s="50"/>
      <c r="DW157" s="50"/>
      <c r="DX157" s="50"/>
      <c r="DY157" s="50"/>
      <c r="DZ157" s="50"/>
      <c r="EA157" s="50"/>
      <c r="EB157" s="50"/>
      <c r="EC157" s="50"/>
      <c r="ED157" s="50"/>
      <c r="EE157" s="50"/>
      <c r="EF157" s="50"/>
      <c r="EG157" s="50"/>
      <c r="EH157" s="50"/>
      <c r="EI157" s="50"/>
      <c r="EJ157" s="50"/>
      <c r="EK157" s="50"/>
      <c r="EL157" s="50"/>
      <c r="EM157" s="50"/>
      <c r="EN157" s="50"/>
      <c r="EO157" s="50"/>
      <c r="EP157" s="50"/>
      <c r="EQ157" s="50"/>
      <c r="ER157" s="50"/>
      <c r="ES157" s="50"/>
      <c r="ET157" s="50"/>
      <c r="EU157" s="50"/>
      <c r="EV157" s="50"/>
      <c r="EW157" s="50"/>
      <c r="EX157" s="50"/>
      <c r="EY157" s="50"/>
      <c r="EZ157" s="50"/>
      <c r="FA157" s="50"/>
      <c r="FB157" s="50"/>
      <c r="FC157" s="50"/>
      <c r="FD157" s="50"/>
      <c r="FE157" s="50"/>
      <c r="FF157" s="50"/>
      <c r="FG157" s="50"/>
      <c r="FH157" s="50"/>
      <c r="FI157" s="50"/>
      <c r="FJ157" s="50"/>
      <c r="FK157" s="50"/>
      <c r="FL157" s="50"/>
      <c r="FM157" s="50"/>
      <c r="FN157" s="50"/>
      <c r="FO157" s="50"/>
      <c r="FP157" s="50"/>
      <c r="FQ157" s="50"/>
      <c r="FR157" s="50"/>
      <c r="FS157" s="50"/>
      <c r="FT157" s="50"/>
      <c r="FU157" s="50"/>
      <c r="FV157" s="50"/>
      <c r="FW157" s="50"/>
      <c r="FX157" s="50"/>
      <c r="FY157" s="50"/>
      <c r="FZ157" s="50"/>
      <c r="GA157" s="50"/>
      <c r="GB157" s="50"/>
      <c r="GC157" s="50"/>
      <c r="GD157" s="50"/>
      <c r="GE157" s="50"/>
      <c r="GF157" s="50"/>
      <c r="GG157" s="50"/>
      <c r="GH157" s="50"/>
      <c r="GI157" s="50"/>
      <c r="GJ157" s="50"/>
      <c r="GK157" s="50"/>
      <c r="GL157" s="50"/>
      <c r="GM157" s="50"/>
      <c r="GN157" s="50"/>
      <c r="GO157" s="50"/>
      <c r="GP157" s="50"/>
      <c r="GQ157" s="50"/>
      <c r="GR157" s="50"/>
      <c r="GS157" s="50"/>
    </row>
    <row r="158" spans="7:201" hidden="1" x14ac:dyDescent="0.25">
      <c r="G158" s="50"/>
      <c r="H158" s="50"/>
      <c r="I158" s="50"/>
      <c r="J158" s="50"/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  <c r="AJ158" s="50"/>
      <c r="AK158" s="50"/>
      <c r="AL158" s="50"/>
      <c r="AM158" s="50"/>
      <c r="AN158" s="50"/>
      <c r="AO158" s="50"/>
      <c r="AP158" s="50"/>
      <c r="AQ158" s="50"/>
      <c r="AR158" s="50"/>
      <c r="AS158" s="50"/>
      <c r="AT158" s="50"/>
      <c r="AU158" s="50"/>
      <c r="AV158" s="50"/>
      <c r="AW158" s="50"/>
      <c r="AX158" s="50"/>
      <c r="AY158" s="50"/>
      <c r="AZ158" s="50"/>
      <c r="BA158" s="50"/>
      <c r="BB158" s="50"/>
      <c r="BC158" s="50"/>
      <c r="BD158" s="50"/>
      <c r="BE158" s="50"/>
      <c r="BF158" s="50"/>
      <c r="BG158" s="50"/>
      <c r="BH158" s="50"/>
      <c r="BI158" s="50"/>
      <c r="BJ158" s="50"/>
      <c r="BK158" s="50"/>
      <c r="BL158" s="50"/>
      <c r="BM158" s="50"/>
      <c r="BN158" s="50"/>
      <c r="BO158" s="50"/>
      <c r="BP158" s="50"/>
      <c r="BQ158" s="50"/>
      <c r="BR158" s="50"/>
      <c r="BS158" s="50"/>
      <c r="BT158" s="50"/>
      <c r="BU158" s="50"/>
      <c r="BV158" s="50"/>
      <c r="BW158" s="50"/>
      <c r="BX158" s="50"/>
      <c r="BY158" s="50"/>
      <c r="BZ158" s="50"/>
      <c r="CA158" s="50"/>
      <c r="CB158" s="50"/>
      <c r="CC158" s="50"/>
      <c r="CD158" s="50"/>
      <c r="CE158" s="50"/>
      <c r="CF158" s="50"/>
      <c r="CG158" s="50"/>
      <c r="CH158" s="50"/>
      <c r="CI158" s="50"/>
      <c r="CJ158" s="50"/>
      <c r="CK158" s="50"/>
      <c r="CL158" s="50"/>
      <c r="CM158" s="50"/>
      <c r="CN158" s="50"/>
      <c r="CO158" s="50"/>
      <c r="CP158" s="50"/>
      <c r="CQ158" s="50"/>
      <c r="CR158" s="50"/>
      <c r="CS158" s="50"/>
      <c r="CT158" s="50"/>
      <c r="CU158" s="50"/>
      <c r="CV158" s="50"/>
      <c r="CW158" s="50"/>
      <c r="CX158" s="50"/>
      <c r="CY158" s="50"/>
      <c r="CZ158" s="50"/>
      <c r="DA158" s="50"/>
      <c r="DB158" s="50"/>
      <c r="DC158" s="50"/>
      <c r="DD158" s="50"/>
      <c r="DE158" s="50"/>
      <c r="DF158" s="50"/>
      <c r="DG158" s="50"/>
      <c r="DH158" s="50"/>
      <c r="DI158" s="50"/>
      <c r="DJ158" s="50"/>
      <c r="DK158" s="50"/>
      <c r="DL158" s="50"/>
      <c r="DM158" s="50"/>
      <c r="DN158" s="50"/>
      <c r="DO158" s="50"/>
      <c r="DP158" s="50"/>
      <c r="DQ158" s="50"/>
      <c r="DR158" s="50"/>
      <c r="DS158" s="50"/>
      <c r="DT158" s="50"/>
      <c r="DU158" s="50"/>
      <c r="DV158" s="50"/>
      <c r="DW158" s="50"/>
      <c r="DX158" s="50"/>
      <c r="DY158" s="50"/>
      <c r="DZ158" s="50"/>
      <c r="EA158" s="50"/>
      <c r="EB158" s="50"/>
      <c r="EC158" s="50"/>
      <c r="ED158" s="50"/>
      <c r="EE158" s="50"/>
      <c r="EF158" s="50"/>
      <c r="EG158" s="50"/>
      <c r="EH158" s="50"/>
      <c r="EI158" s="50"/>
      <c r="EJ158" s="50"/>
      <c r="EK158" s="50"/>
      <c r="EL158" s="50"/>
      <c r="EM158" s="50"/>
      <c r="EN158" s="50"/>
      <c r="EO158" s="50"/>
      <c r="EP158" s="50"/>
      <c r="EQ158" s="50"/>
      <c r="ER158" s="50"/>
      <c r="ES158" s="50"/>
      <c r="ET158" s="50"/>
      <c r="EU158" s="50"/>
      <c r="EV158" s="50"/>
      <c r="EW158" s="50"/>
      <c r="EX158" s="50"/>
      <c r="EY158" s="50"/>
      <c r="EZ158" s="50"/>
      <c r="FA158" s="50"/>
      <c r="FB158" s="50"/>
      <c r="FC158" s="50"/>
      <c r="FD158" s="50"/>
      <c r="FE158" s="50"/>
      <c r="FF158" s="50"/>
      <c r="FG158" s="50"/>
      <c r="FH158" s="50"/>
      <c r="FI158" s="50"/>
      <c r="FJ158" s="50"/>
      <c r="FK158" s="50"/>
      <c r="FL158" s="50"/>
      <c r="FM158" s="50"/>
      <c r="FN158" s="50"/>
      <c r="FO158" s="50"/>
      <c r="FP158" s="50"/>
      <c r="FQ158" s="50"/>
      <c r="FR158" s="50"/>
      <c r="FS158" s="50"/>
      <c r="FT158" s="50"/>
      <c r="FU158" s="50"/>
      <c r="FV158" s="50"/>
      <c r="FW158" s="50"/>
      <c r="FX158" s="50"/>
      <c r="FY158" s="50"/>
      <c r="FZ158" s="50"/>
      <c r="GA158" s="50"/>
      <c r="GB158" s="50"/>
      <c r="GC158" s="50"/>
      <c r="GD158" s="50"/>
      <c r="GE158" s="50"/>
      <c r="GF158" s="50"/>
      <c r="GG158" s="50"/>
      <c r="GH158" s="50"/>
      <c r="GI158" s="50"/>
      <c r="GJ158" s="50"/>
      <c r="GK158" s="50"/>
      <c r="GL158" s="50"/>
      <c r="GM158" s="50"/>
      <c r="GN158" s="50"/>
      <c r="GO158" s="50"/>
      <c r="GP158" s="50"/>
      <c r="GQ158" s="50"/>
      <c r="GR158" s="50"/>
      <c r="GS158" s="50"/>
    </row>
    <row r="159" spans="7:201" hidden="1" x14ac:dyDescent="0.25">
      <c r="G159" s="50"/>
      <c r="H159" s="50"/>
      <c r="I159" s="50"/>
      <c r="J159" s="50"/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/>
      <c r="AG159" s="50"/>
      <c r="AH159" s="50"/>
      <c r="AI159" s="50"/>
      <c r="AJ159" s="50"/>
      <c r="AK159" s="50"/>
      <c r="AL159" s="50"/>
      <c r="AM159" s="50"/>
      <c r="AN159" s="50"/>
      <c r="AO159" s="50"/>
      <c r="AP159" s="50"/>
      <c r="AQ159" s="50"/>
      <c r="AR159" s="50"/>
      <c r="AS159" s="50"/>
      <c r="AT159" s="50"/>
      <c r="AU159" s="50"/>
      <c r="AV159" s="50"/>
      <c r="AW159" s="50"/>
      <c r="AX159" s="50"/>
      <c r="AY159" s="50"/>
      <c r="AZ159" s="50"/>
      <c r="BA159" s="50"/>
      <c r="BB159" s="50"/>
      <c r="BC159" s="50"/>
      <c r="BD159" s="50"/>
      <c r="BE159" s="50"/>
      <c r="BF159" s="50"/>
      <c r="BG159" s="50"/>
      <c r="BH159" s="50"/>
      <c r="BI159" s="50"/>
      <c r="BJ159" s="50"/>
      <c r="BK159" s="50"/>
      <c r="BL159" s="50"/>
      <c r="BM159" s="50"/>
      <c r="BN159" s="50"/>
      <c r="BO159" s="50"/>
      <c r="BP159" s="50"/>
      <c r="BQ159" s="50"/>
      <c r="BR159" s="50"/>
      <c r="BS159" s="50"/>
      <c r="BT159" s="50"/>
      <c r="BU159" s="50"/>
      <c r="BV159" s="50"/>
      <c r="BW159" s="50"/>
      <c r="BX159" s="50"/>
      <c r="BY159" s="50"/>
      <c r="BZ159" s="50"/>
      <c r="CA159" s="50"/>
      <c r="CB159" s="50"/>
      <c r="CC159" s="50"/>
      <c r="CD159" s="50"/>
      <c r="CE159" s="50"/>
      <c r="CF159" s="50"/>
      <c r="CG159" s="50"/>
      <c r="CH159" s="50"/>
      <c r="CI159" s="50"/>
      <c r="CJ159" s="50"/>
      <c r="CK159" s="50"/>
      <c r="CL159" s="50"/>
      <c r="CM159" s="50"/>
      <c r="CN159" s="50"/>
      <c r="CO159" s="50"/>
      <c r="CP159" s="50"/>
      <c r="CQ159" s="50"/>
      <c r="CR159" s="50"/>
      <c r="CS159" s="50"/>
      <c r="CT159" s="50"/>
      <c r="CU159" s="50"/>
      <c r="CV159" s="50"/>
      <c r="CW159" s="50"/>
      <c r="CX159" s="50"/>
      <c r="CY159" s="50"/>
      <c r="CZ159" s="50"/>
      <c r="DA159" s="50"/>
      <c r="DB159" s="50"/>
      <c r="DC159" s="50"/>
      <c r="DD159" s="50"/>
      <c r="DE159" s="50"/>
      <c r="DF159" s="50"/>
      <c r="DG159" s="50"/>
      <c r="DH159" s="50"/>
      <c r="DI159" s="50"/>
      <c r="DJ159" s="50"/>
      <c r="DK159" s="50"/>
      <c r="DL159" s="50"/>
      <c r="DM159" s="50"/>
      <c r="DN159" s="50"/>
      <c r="DO159" s="50"/>
      <c r="DP159" s="50"/>
      <c r="DQ159" s="50"/>
      <c r="DR159" s="50"/>
      <c r="DS159" s="50"/>
      <c r="DT159" s="50"/>
      <c r="DU159" s="50"/>
      <c r="DV159" s="50"/>
      <c r="DW159" s="50"/>
      <c r="DX159" s="50"/>
      <c r="DY159" s="50"/>
      <c r="DZ159" s="50"/>
      <c r="EA159" s="50"/>
      <c r="EB159" s="50"/>
      <c r="EC159" s="50"/>
      <c r="ED159" s="50"/>
      <c r="EE159" s="50"/>
      <c r="EF159" s="50"/>
      <c r="EG159" s="50"/>
      <c r="EH159" s="50"/>
      <c r="EI159" s="50"/>
      <c r="EJ159" s="50"/>
      <c r="EK159" s="50"/>
      <c r="EL159" s="50"/>
      <c r="EM159" s="50"/>
      <c r="EN159" s="50"/>
      <c r="EO159" s="50"/>
      <c r="EP159" s="50"/>
      <c r="EQ159" s="50"/>
      <c r="ER159" s="50"/>
      <c r="ES159" s="50"/>
      <c r="ET159" s="50"/>
      <c r="EU159" s="50"/>
      <c r="EV159" s="50"/>
      <c r="EW159" s="50"/>
      <c r="EX159" s="50"/>
      <c r="EY159" s="50"/>
      <c r="EZ159" s="50"/>
      <c r="FA159" s="50"/>
      <c r="FB159" s="50"/>
      <c r="FC159" s="50"/>
      <c r="FD159" s="50"/>
      <c r="FE159" s="50"/>
      <c r="FF159" s="50"/>
      <c r="FG159" s="50"/>
      <c r="FH159" s="50"/>
      <c r="FI159" s="50"/>
      <c r="FJ159" s="50"/>
      <c r="FK159" s="50"/>
      <c r="FL159" s="50"/>
      <c r="FM159" s="50"/>
      <c r="FN159" s="50"/>
      <c r="FO159" s="50"/>
      <c r="FP159" s="50"/>
      <c r="FQ159" s="50"/>
      <c r="FR159" s="50"/>
      <c r="FS159" s="50"/>
      <c r="FT159" s="50"/>
      <c r="FU159" s="50"/>
      <c r="FV159" s="50"/>
      <c r="FW159" s="50"/>
      <c r="FX159" s="50"/>
      <c r="FY159" s="50"/>
      <c r="FZ159" s="50"/>
      <c r="GA159" s="50"/>
      <c r="GB159" s="50"/>
      <c r="GC159" s="50"/>
      <c r="GD159" s="50"/>
      <c r="GE159" s="50"/>
      <c r="GF159" s="50"/>
      <c r="GG159" s="50"/>
      <c r="GH159" s="50"/>
      <c r="GI159" s="50"/>
      <c r="GJ159" s="50"/>
      <c r="GK159" s="50"/>
      <c r="GL159" s="50"/>
      <c r="GM159" s="50"/>
      <c r="GN159" s="50"/>
      <c r="GO159" s="50"/>
      <c r="GP159" s="50"/>
      <c r="GQ159" s="50"/>
      <c r="GR159" s="50"/>
      <c r="GS159" s="50"/>
    </row>
    <row r="160" spans="7:201" hidden="1" x14ac:dyDescent="0.25">
      <c r="G160" s="50"/>
      <c r="H160" s="50"/>
      <c r="I160" s="50"/>
      <c r="J160" s="50"/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  <c r="AH160" s="50"/>
      <c r="AI160" s="50"/>
      <c r="AJ160" s="50"/>
      <c r="AK160" s="50"/>
      <c r="AL160" s="50"/>
      <c r="AM160" s="50"/>
      <c r="AN160" s="50"/>
      <c r="AO160" s="50"/>
      <c r="AP160" s="50"/>
      <c r="AQ160" s="50"/>
      <c r="AR160" s="50"/>
      <c r="AS160" s="50"/>
      <c r="AT160" s="50"/>
      <c r="AU160" s="50"/>
      <c r="AV160" s="50"/>
      <c r="AW160" s="50"/>
      <c r="AX160" s="50"/>
      <c r="AY160" s="50"/>
      <c r="AZ160" s="50"/>
      <c r="BA160" s="50"/>
      <c r="BB160" s="50"/>
      <c r="BC160" s="50"/>
      <c r="BD160" s="50"/>
      <c r="BE160" s="50"/>
      <c r="BF160" s="50"/>
      <c r="BG160" s="50"/>
      <c r="BH160" s="50"/>
      <c r="BI160" s="50"/>
      <c r="BJ160" s="50"/>
      <c r="BK160" s="50"/>
      <c r="BL160" s="50"/>
      <c r="BM160" s="50"/>
      <c r="BN160" s="50"/>
      <c r="BO160" s="50"/>
      <c r="BP160" s="50"/>
      <c r="BQ160" s="50"/>
      <c r="BR160" s="50"/>
      <c r="BS160" s="50"/>
      <c r="BT160" s="50"/>
      <c r="BU160" s="50"/>
      <c r="BV160" s="50"/>
      <c r="BW160" s="50"/>
      <c r="BX160" s="50"/>
      <c r="BY160" s="50"/>
      <c r="BZ160" s="50"/>
      <c r="CA160" s="50"/>
      <c r="CB160" s="50"/>
      <c r="CC160" s="50"/>
      <c r="CD160" s="50"/>
      <c r="CE160" s="50"/>
      <c r="CF160" s="50"/>
      <c r="CG160" s="50"/>
      <c r="CH160" s="50"/>
      <c r="CI160" s="50"/>
      <c r="CJ160" s="50"/>
      <c r="CK160" s="50"/>
      <c r="CL160" s="50"/>
      <c r="CM160" s="50"/>
      <c r="CN160" s="50"/>
      <c r="CO160" s="50"/>
      <c r="CP160" s="50"/>
      <c r="CQ160" s="50"/>
      <c r="CR160" s="50"/>
      <c r="CS160" s="50"/>
      <c r="CT160" s="50"/>
      <c r="CU160" s="50"/>
      <c r="CV160" s="50"/>
      <c r="CW160" s="50"/>
      <c r="CX160" s="50"/>
      <c r="CY160" s="50"/>
      <c r="CZ160" s="50"/>
      <c r="DA160" s="50"/>
      <c r="DB160" s="50"/>
      <c r="DC160" s="50"/>
      <c r="DD160" s="50"/>
      <c r="DE160" s="50"/>
      <c r="DF160" s="50"/>
      <c r="DG160" s="50"/>
      <c r="DH160" s="50"/>
      <c r="DI160" s="50"/>
      <c r="DJ160" s="50"/>
      <c r="DK160" s="50"/>
      <c r="DL160" s="50"/>
      <c r="DM160" s="50"/>
      <c r="DN160" s="50"/>
      <c r="DO160" s="50"/>
      <c r="DP160" s="50"/>
      <c r="DQ160" s="50"/>
      <c r="DR160" s="50"/>
      <c r="DS160" s="50"/>
      <c r="DT160" s="50"/>
      <c r="DU160" s="50"/>
      <c r="DV160" s="50"/>
      <c r="DW160" s="50"/>
      <c r="DX160" s="50"/>
      <c r="DY160" s="50"/>
      <c r="DZ160" s="50"/>
      <c r="EA160" s="50"/>
      <c r="EB160" s="50"/>
      <c r="EC160" s="50"/>
      <c r="ED160" s="50"/>
      <c r="EE160" s="50"/>
      <c r="EF160" s="50"/>
      <c r="EG160" s="50"/>
      <c r="EH160" s="50"/>
      <c r="EI160" s="50"/>
      <c r="EJ160" s="50"/>
      <c r="EK160" s="50"/>
      <c r="EL160" s="50"/>
      <c r="EM160" s="50"/>
      <c r="EN160" s="50"/>
      <c r="EO160" s="50"/>
      <c r="EP160" s="50"/>
      <c r="EQ160" s="50"/>
      <c r="ER160" s="50"/>
      <c r="ES160" s="50"/>
      <c r="ET160" s="50"/>
      <c r="EU160" s="50"/>
      <c r="EV160" s="50"/>
      <c r="EW160" s="50"/>
      <c r="EX160" s="50"/>
      <c r="EY160" s="50"/>
      <c r="EZ160" s="50"/>
      <c r="FA160" s="50"/>
      <c r="FB160" s="50"/>
      <c r="FC160" s="50"/>
      <c r="FD160" s="50"/>
      <c r="FE160" s="50"/>
      <c r="FF160" s="50"/>
      <c r="FG160" s="50"/>
      <c r="FH160" s="50"/>
      <c r="FI160" s="50"/>
      <c r="FJ160" s="50"/>
      <c r="FK160" s="50"/>
      <c r="FL160" s="50"/>
      <c r="FM160" s="50"/>
      <c r="FN160" s="50"/>
      <c r="FO160" s="50"/>
      <c r="FP160" s="50"/>
      <c r="FQ160" s="50"/>
      <c r="FR160" s="50"/>
      <c r="FS160" s="50"/>
      <c r="FT160" s="50"/>
      <c r="FU160" s="50"/>
      <c r="FV160" s="50"/>
      <c r="FW160" s="50"/>
      <c r="FX160" s="50"/>
      <c r="FY160" s="50"/>
      <c r="FZ160" s="50"/>
      <c r="GA160" s="50"/>
      <c r="GB160" s="50"/>
      <c r="GC160" s="50"/>
      <c r="GD160" s="50"/>
      <c r="GE160" s="50"/>
      <c r="GF160" s="50"/>
      <c r="GG160" s="50"/>
      <c r="GH160" s="50"/>
      <c r="GI160" s="50"/>
      <c r="GJ160" s="50"/>
      <c r="GK160" s="50"/>
      <c r="GL160" s="50"/>
      <c r="GM160" s="50"/>
      <c r="GN160" s="50"/>
      <c r="GO160" s="50"/>
      <c r="GP160" s="50"/>
      <c r="GQ160" s="50"/>
      <c r="GR160" s="50"/>
      <c r="GS160" s="50"/>
    </row>
    <row r="161" spans="7:201" hidden="1" x14ac:dyDescent="0.25">
      <c r="G161" s="50"/>
      <c r="H161" s="50"/>
      <c r="I161" s="50"/>
      <c r="J161" s="50"/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/>
      <c r="AG161" s="50"/>
      <c r="AH161" s="50"/>
      <c r="AI161" s="50"/>
      <c r="AJ161" s="50"/>
      <c r="AK161" s="50"/>
      <c r="AL161" s="50"/>
      <c r="AM161" s="50"/>
      <c r="AN161" s="50"/>
      <c r="AO161" s="50"/>
      <c r="AP161" s="50"/>
      <c r="AQ161" s="50"/>
      <c r="AR161" s="50"/>
      <c r="AS161" s="50"/>
      <c r="AT161" s="50"/>
      <c r="AU161" s="50"/>
      <c r="AV161" s="50"/>
      <c r="AW161" s="50"/>
      <c r="AX161" s="50"/>
      <c r="AY161" s="50"/>
      <c r="AZ161" s="50"/>
      <c r="BA161" s="50"/>
      <c r="BB161" s="50"/>
      <c r="BC161" s="50"/>
      <c r="BD161" s="50"/>
      <c r="BE161" s="50"/>
      <c r="BF161" s="50"/>
      <c r="BG161" s="50"/>
      <c r="BH161" s="50"/>
      <c r="BI161" s="50"/>
      <c r="BJ161" s="50"/>
      <c r="BK161" s="50"/>
      <c r="BL161" s="50"/>
      <c r="BM161" s="50"/>
      <c r="BN161" s="50"/>
      <c r="BO161" s="50"/>
      <c r="BP161" s="50"/>
      <c r="BQ161" s="50"/>
      <c r="BR161" s="50"/>
      <c r="BS161" s="50"/>
      <c r="BT161" s="50"/>
      <c r="BU161" s="50"/>
      <c r="BV161" s="50"/>
      <c r="BW161" s="50"/>
      <c r="BX161" s="50"/>
      <c r="BY161" s="50"/>
      <c r="BZ161" s="50"/>
      <c r="CA161" s="50"/>
      <c r="CB161" s="50"/>
      <c r="CC161" s="50"/>
      <c r="CD161" s="50"/>
      <c r="CE161" s="50"/>
      <c r="CF161" s="50"/>
      <c r="CG161" s="50"/>
      <c r="CH161" s="50"/>
      <c r="CI161" s="50"/>
      <c r="CJ161" s="50"/>
      <c r="CK161" s="50"/>
      <c r="CL161" s="50"/>
      <c r="CM161" s="50"/>
      <c r="CN161" s="50"/>
      <c r="CO161" s="50"/>
      <c r="CP161" s="50"/>
      <c r="CQ161" s="50"/>
      <c r="CR161" s="50"/>
      <c r="CS161" s="50"/>
      <c r="CT161" s="50"/>
      <c r="CU161" s="50"/>
      <c r="CV161" s="50"/>
      <c r="CW161" s="50"/>
      <c r="CX161" s="50"/>
      <c r="CY161" s="50"/>
      <c r="CZ161" s="50"/>
      <c r="DA161" s="50"/>
      <c r="DB161" s="50"/>
      <c r="DC161" s="50"/>
      <c r="DD161" s="50"/>
      <c r="DE161" s="50"/>
      <c r="DF161" s="50"/>
      <c r="DG161" s="50"/>
      <c r="DH161" s="50"/>
      <c r="DI161" s="50"/>
      <c r="DJ161" s="50"/>
      <c r="DK161" s="50"/>
      <c r="DL161" s="50"/>
      <c r="DM161" s="50"/>
      <c r="DN161" s="50"/>
      <c r="DO161" s="50"/>
      <c r="DP161" s="50"/>
      <c r="DQ161" s="50"/>
      <c r="DR161" s="50"/>
      <c r="DS161" s="50"/>
      <c r="DT161" s="50"/>
      <c r="DU161" s="50"/>
      <c r="DV161" s="50"/>
      <c r="DW161" s="50"/>
      <c r="DX161" s="50"/>
      <c r="DY161" s="50"/>
      <c r="DZ161" s="50"/>
      <c r="EA161" s="50"/>
      <c r="EB161" s="50"/>
      <c r="EC161" s="50"/>
      <c r="ED161" s="50"/>
      <c r="EE161" s="50"/>
      <c r="EF161" s="50"/>
      <c r="EG161" s="50"/>
      <c r="EH161" s="50"/>
      <c r="EI161" s="50"/>
      <c r="EJ161" s="50"/>
      <c r="EK161" s="50"/>
      <c r="EL161" s="50"/>
      <c r="EM161" s="50"/>
      <c r="EN161" s="50"/>
      <c r="EO161" s="50"/>
      <c r="EP161" s="50"/>
      <c r="EQ161" s="50"/>
      <c r="ER161" s="50"/>
      <c r="ES161" s="50"/>
      <c r="ET161" s="50"/>
      <c r="EU161" s="50"/>
      <c r="EV161" s="50"/>
      <c r="EW161" s="50"/>
      <c r="EX161" s="50"/>
      <c r="EY161" s="50"/>
      <c r="EZ161" s="50"/>
      <c r="FA161" s="50"/>
      <c r="FB161" s="50"/>
      <c r="FC161" s="50"/>
      <c r="FD161" s="50"/>
      <c r="FE161" s="50"/>
      <c r="FF161" s="50"/>
      <c r="FG161" s="50"/>
      <c r="FH161" s="50"/>
      <c r="FI161" s="50"/>
      <c r="FJ161" s="50"/>
      <c r="FK161" s="50"/>
      <c r="FL161" s="50"/>
      <c r="FM161" s="50"/>
      <c r="FN161" s="50"/>
      <c r="FO161" s="50"/>
      <c r="FP161" s="50"/>
      <c r="FQ161" s="50"/>
      <c r="FR161" s="50"/>
      <c r="FS161" s="50"/>
      <c r="FT161" s="50"/>
      <c r="FU161" s="50"/>
      <c r="FV161" s="50"/>
      <c r="FW161" s="50"/>
      <c r="FX161" s="50"/>
      <c r="FY161" s="50"/>
      <c r="FZ161" s="50"/>
      <c r="GA161" s="50"/>
      <c r="GB161" s="50"/>
      <c r="GC161" s="50"/>
      <c r="GD161" s="50"/>
      <c r="GE161" s="50"/>
      <c r="GF161" s="50"/>
      <c r="GG161" s="50"/>
      <c r="GH161" s="50"/>
      <c r="GI161" s="50"/>
      <c r="GJ161" s="50"/>
      <c r="GK161" s="50"/>
      <c r="GL161" s="50"/>
      <c r="GM161" s="50"/>
      <c r="GN161" s="50"/>
      <c r="GO161" s="50"/>
      <c r="GP161" s="50"/>
      <c r="GQ161" s="50"/>
      <c r="GR161" s="50"/>
      <c r="GS161" s="50"/>
    </row>
    <row r="162" spans="7:201" hidden="1" x14ac:dyDescent="0.25">
      <c r="G162" s="50"/>
      <c r="H162" s="50"/>
      <c r="I162" s="50"/>
      <c r="J162" s="50"/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  <c r="AL162" s="50"/>
      <c r="AM162" s="50"/>
      <c r="AN162" s="50"/>
      <c r="AO162" s="50"/>
      <c r="AP162" s="50"/>
      <c r="AQ162" s="50"/>
      <c r="AR162" s="50"/>
      <c r="AS162" s="50"/>
      <c r="AT162" s="50"/>
      <c r="AU162" s="50"/>
      <c r="AV162" s="50"/>
      <c r="AW162" s="50"/>
      <c r="AX162" s="50"/>
      <c r="AY162" s="50"/>
      <c r="AZ162" s="50"/>
      <c r="BA162" s="50"/>
      <c r="BB162" s="50"/>
      <c r="BC162" s="50"/>
      <c r="BD162" s="50"/>
      <c r="BE162" s="50"/>
      <c r="BF162" s="50"/>
      <c r="BG162" s="50"/>
      <c r="BH162" s="50"/>
      <c r="BI162" s="50"/>
      <c r="BJ162" s="50"/>
      <c r="BK162" s="50"/>
      <c r="BL162" s="50"/>
      <c r="BM162" s="50"/>
      <c r="BN162" s="50"/>
      <c r="BO162" s="50"/>
      <c r="BP162" s="50"/>
      <c r="BQ162" s="50"/>
      <c r="BR162" s="50"/>
      <c r="BS162" s="50"/>
      <c r="BT162" s="50"/>
      <c r="BU162" s="50"/>
      <c r="BV162" s="50"/>
      <c r="BW162" s="50"/>
      <c r="BX162" s="50"/>
      <c r="BY162" s="50"/>
      <c r="BZ162" s="50"/>
      <c r="CA162" s="50"/>
      <c r="CB162" s="50"/>
      <c r="CC162" s="50"/>
      <c r="CD162" s="50"/>
      <c r="CE162" s="50"/>
      <c r="CF162" s="50"/>
      <c r="CG162" s="50"/>
      <c r="CH162" s="50"/>
      <c r="CI162" s="50"/>
      <c r="CJ162" s="50"/>
      <c r="CK162" s="50"/>
      <c r="CL162" s="50"/>
      <c r="CM162" s="50"/>
      <c r="CN162" s="50"/>
      <c r="CO162" s="50"/>
      <c r="CP162" s="50"/>
      <c r="CQ162" s="50"/>
      <c r="CR162" s="50"/>
      <c r="CS162" s="50"/>
      <c r="CT162" s="50"/>
      <c r="CU162" s="50"/>
      <c r="CV162" s="50"/>
      <c r="CW162" s="50"/>
      <c r="CX162" s="50"/>
      <c r="CY162" s="50"/>
      <c r="CZ162" s="50"/>
      <c r="DA162" s="50"/>
      <c r="DB162" s="50"/>
      <c r="DC162" s="50"/>
      <c r="DD162" s="50"/>
      <c r="DE162" s="50"/>
      <c r="DF162" s="50"/>
      <c r="DG162" s="50"/>
      <c r="DH162" s="50"/>
      <c r="DI162" s="50"/>
      <c r="DJ162" s="50"/>
      <c r="DK162" s="50"/>
      <c r="DL162" s="50"/>
      <c r="DM162" s="50"/>
      <c r="DN162" s="50"/>
      <c r="DO162" s="50"/>
      <c r="DP162" s="50"/>
      <c r="DQ162" s="50"/>
      <c r="DR162" s="50"/>
      <c r="DS162" s="50"/>
      <c r="DT162" s="50"/>
      <c r="DU162" s="50"/>
      <c r="DV162" s="50"/>
      <c r="DW162" s="50"/>
      <c r="DX162" s="50"/>
      <c r="DY162" s="50"/>
      <c r="DZ162" s="50"/>
      <c r="EA162" s="50"/>
      <c r="EB162" s="50"/>
      <c r="EC162" s="50"/>
      <c r="ED162" s="50"/>
      <c r="EE162" s="50"/>
      <c r="EF162" s="50"/>
      <c r="EG162" s="50"/>
      <c r="EH162" s="50"/>
      <c r="EI162" s="50"/>
      <c r="EJ162" s="50"/>
      <c r="EK162" s="50"/>
      <c r="EL162" s="50"/>
      <c r="EM162" s="50"/>
      <c r="EN162" s="50"/>
      <c r="EO162" s="50"/>
      <c r="EP162" s="50"/>
      <c r="EQ162" s="50"/>
      <c r="ER162" s="50"/>
      <c r="ES162" s="50"/>
      <c r="ET162" s="50"/>
      <c r="EU162" s="50"/>
      <c r="EV162" s="50"/>
      <c r="EW162" s="50"/>
      <c r="EX162" s="50"/>
      <c r="EY162" s="50"/>
      <c r="EZ162" s="50"/>
      <c r="FA162" s="50"/>
      <c r="FB162" s="50"/>
      <c r="FC162" s="50"/>
      <c r="FD162" s="50"/>
      <c r="FE162" s="50"/>
      <c r="FF162" s="50"/>
      <c r="FG162" s="50"/>
      <c r="FH162" s="50"/>
      <c r="FI162" s="50"/>
      <c r="FJ162" s="50"/>
      <c r="FK162" s="50"/>
      <c r="FL162" s="50"/>
      <c r="FM162" s="50"/>
      <c r="FN162" s="50"/>
      <c r="FO162" s="50"/>
      <c r="FP162" s="50"/>
      <c r="FQ162" s="50"/>
      <c r="FR162" s="50"/>
      <c r="FS162" s="50"/>
      <c r="FT162" s="50"/>
      <c r="FU162" s="50"/>
      <c r="FV162" s="50"/>
      <c r="FW162" s="50"/>
      <c r="FX162" s="50"/>
      <c r="FY162" s="50"/>
      <c r="FZ162" s="50"/>
      <c r="GA162" s="50"/>
      <c r="GB162" s="50"/>
      <c r="GC162" s="50"/>
      <c r="GD162" s="50"/>
      <c r="GE162" s="50"/>
      <c r="GF162" s="50"/>
      <c r="GG162" s="50"/>
      <c r="GH162" s="50"/>
      <c r="GI162" s="50"/>
      <c r="GJ162" s="50"/>
      <c r="GK162" s="50"/>
      <c r="GL162" s="50"/>
      <c r="GM162" s="50"/>
      <c r="GN162" s="50"/>
      <c r="GO162" s="50"/>
      <c r="GP162" s="50"/>
      <c r="GQ162" s="50"/>
      <c r="GR162" s="50"/>
      <c r="GS162" s="50"/>
    </row>
    <row r="163" spans="7:201" hidden="1" x14ac:dyDescent="0.25">
      <c r="G163" s="50"/>
      <c r="H163" s="50"/>
      <c r="I163" s="50"/>
      <c r="J163" s="50"/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  <c r="AJ163" s="50"/>
      <c r="AK163" s="50"/>
      <c r="AL163" s="50"/>
      <c r="AM163" s="50"/>
      <c r="AN163" s="50"/>
      <c r="AO163" s="50"/>
      <c r="AP163" s="50"/>
      <c r="AQ163" s="50"/>
      <c r="AR163" s="50"/>
      <c r="AS163" s="50"/>
      <c r="AT163" s="50"/>
      <c r="AU163" s="50"/>
      <c r="AV163" s="50"/>
      <c r="AW163" s="50"/>
      <c r="AX163" s="50"/>
      <c r="AY163" s="50"/>
      <c r="AZ163" s="50"/>
      <c r="BA163" s="50"/>
      <c r="BB163" s="50"/>
      <c r="BC163" s="50"/>
      <c r="BD163" s="50"/>
      <c r="BE163" s="50"/>
      <c r="BF163" s="50"/>
      <c r="BG163" s="50"/>
      <c r="BH163" s="50"/>
      <c r="BI163" s="50"/>
      <c r="BJ163" s="50"/>
      <c r="BK163" s="50"/>
      <c r="BL163" s="50"/>
      <c r="BM163" s="50"/>
      <c r="BN163" s="50"/>
      <c r="BO163" s="50"/>
      <c r="BP163" s="50"/>
      <c r="BQ163" s="50"/>
      <c r="BR163" s="50"/>
      <c r="BS163" s="50"/>
      <c r="BT163" s="50"/>
      <c r="BU163" s="50"/>
      <c r="BV163" s="50"/>
      <c r="BW163" s="50"/>
      <c r="BX163" s="50"/>
      <c r="BY163" s="50"/>
      <c r="BZ163" s="50"/>
      <c r="CA163" s="50"/>
      <c r="CB163" s="50"/>
      <c r="CC163" s="50"/>
      <c r="CD163" s="50"/>
      <c r="CE163" s="50"/>
      <c r="CF163" s="50"/>
      <c r="CG163" s="50"/>
      <c r="CH163" s="50"/>
      <c r="CI163" s="50"/>
      <c r="CJ163" s="50"/>
      <c r="CK163" s="50"/>
      <c r="CL163" s="50"/>
      <c r="CM163" s="50"/>
      <c r="CN163" s="50"/>
      <c r="CO163" s="50"/>
      <c r="CP163" s="50"/>
      <c r="CQ163" s="50"/>
      <c r="CR163" s="50"/>
      <c r="CS163" s="50"/>
      <c r="CT163" s="50"/>
      <c r="CU163" s="50"/>
      <c r="CV163" s="50"/>
      <c r="CW163" s="50"/>
      <c r="CX163" s="50"/>
      <c r="CY163" s="50"/>
      <c r="CZ163" s="50"/>
      <c r="DA163" s="50"/>
      <c r="DB163" s="50"/>
      <c r="DC163" s="50"/>
      <c r="DD163" s="50"/>
      <c r="DE163" s="50"/>
      <c r="DF163" s="50"/>
      <c r="DG163" s="50"/>
      <c r="DH163" s="50"/>
      <c r="DI163" s="50"/>
      <c r="DJ163" s="50"/>
      <c r="DK163" s="50"/>
      <c r="DL163" s="50"/>
      <c r="DM163" s="50"/>
      <c r="DN163" s="50"/>
      <c r="DO163" s="50"/>
      <c r="DP163" s="50"/>
      <c r="DQ163" s="50"/>
      <c r="DR163" s="50"/>
      <c r="DS163" s="50"/>
      <c r="DT163" s="50"/>
      <c r="DU163" s="50"/>
      <c r="DV163" s="50"/>
      <c r="DW163" s="50"/>
      <c r="DX163" s="50"/>
      <c r="DY163" s="50"/>
      <c r="DZ163" s="50"/>
      <c r="EA163" s="50"/>
      <c r="EB163" s="50"/>
      <c r="EC163" s="50"/>
      <c r="ED163" s="50"/>
      <c r="EE163" s="50"/>
      <c r="EF163" s="50"/>
      <c r="EG163" s="50"/>
      <c r="EH163" s="50"/>
      <c r="EI163" s="50"/>
      <c r="EJ163" s="50"/>
      <c r="EK163" s="50"/>
      <c r="EL163" s="50"/>
      <c r="EM163" s="50"/>
      <c r="EN163" s="50"/>
      <c r="EO163" s="50"/>
      <c r="EP163" s="50"/>
      <c r="EQ163" s="50"/>
      <c r="ER163" s="50"/>
      <c r="ES163" s="50"/>
      <c r="ET163" s="50"/>
      <c r="EU163" s="50"/>
      <c r="EV163" s="50"/>
      <c r="EW163" s="50"/>
      <c r="EX163" s="50"/>
      <c r="EY163" s="50"/>
      <c r="EZ163" s="50"/>
      <c r="FA163" s="50"/>
      <c r="FB163" s="50"/>
      <c r="FC163" s="50"/>
      <c r="FD163" s="50"/>
      <c r="FE163" s="50"/>
      <c r="FF163" s="50"/>
      <c r="FG163" s="50"/>
      <c r="FH163" s="50"/>
      <c r="FI163" s="50"/>
      <c r="FJ163" s="50"/>
      <c r="FK163" s="50"/>
      <c r="FL163" s="50"/>
      <c r="FM163" s="50"/>
      <c r="FN163" s="50"/>
      <c r="FO163" s="50"/>
      <c r="FP163" s="50"/>
      <c r="FQ163" s="50"/>
      <c r="FR163" s="50"/>
      <c r="FS163" s="50"/>
      <c r="FT163" s="50"/>
      <c r="FU163" s="50"/>
      <c r="FV163" s="50"/>
      <c r="FW163" s="50"/>
      <c r="FX163" s="50"/>
      <c r="FY163" s="50"/>
      <c r="FZ163" s="50"/>
      <c r="GA163" s="50"/>
      <c r="GB163" s="50"/>
      <c r="GC163" s="50"/>
      <c r="GD163" s="50"/>
      <c r="GE163" s="50"/>
      <c r="GF163" s="50"/>
      <c r="GG163" s="50"/>
      <c r="GH163" s="50"/>
      <c r="GI163" s="50"/>
      <c r="GJ163" s="50"/>
      <c r="GK163" s="50"/>
      <c r="GL163" s="50"/>
      <c r="GM163" s="50"/>
      <c r="GN163" s="50"/>
      <c r="GO163" s="50"/>
      <c r="GP163" s="50"/>
      <c r="GQ163" s="50"/>
      <c r="GR163" s="50"/>
      <c r="GS163" s="50"/>
    </row>
    <row r="164" spans="7:201" hidden="1" x14ac:dyDescent="0.25">
      <c r="G164" s="50"/>
      <c r="H164" s="50"/>
      <c r="I164" s="50"/>
      <c r="J164" s="50"/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  <c r="AA164" s="50"/>
      <c r="AB164" s="50"/>
      <c r="AC164" s="50"/>
      <c r="AD164" s="50"/>
      <c r="AE164" s="50"/>
      <c r="AF164" s="50"/>
      <c r="AG164" s="50"/>
      <c r="AH164" s="50"/>
      <c r="AI164" s="50"/>
      <c r="AJ164" s="50"/>
      <c r="AK164" s="50"/>
      <c r="AL164" s="50"/>
      <c r="AM164" s="50"/>
      <c r="AN164" s="50"/>
      <c r="AO164" s="50"/>
      <c r="AP164" s="50"/>
      <c r="AQ164" s="50"/>
      <c r="AR164" s="50"/>
      <c r="AS164" s="50"/>
      <c r="AT164" s="50"/>
      <c r="AU164" s="50"/>
      <c r="AV164" s="50"/>
      <c r="AW164" s="50"/>
      <c r="AX164" s="50"/>
      <c r="AY164" s="50"/>
      <c r="AZ164" s="50"/>
      <c r="BA164" s="50"/>
      <c r="BB164" s="50"/>
      <c r="BC164" s="50"/>
      <c r="BD164" s="50"/>
      <c r="BE164" s="50"/>
      <c r="BF164" s="50"/>
      <c r="BG164" s="50"/>
      <c r="BH164" s="50"/>
      <c r="BI164" s="50"/>
      <c r="BJ164" s="50"/>
      <c r="BK164" s="50"/>
      <c r="BL164" s="50"/>
      <c r="BM164" s="50"/>
      <c r="BN164" s="50"/>
      <c r="BO164" s="50"/>
      <c r="BP164" s="50"/>
      <c r="BQ164" s="50"/>
      <c r="BR164" s="50"/>
      <c r="BS164" s="50"/>
      <c r="BT164" s="50"/>
      <c r="BU164" s="50"/>
      <c r="BV164" s="50"/>
      <c r="BW164" s="50"/>
      <c r="BX164" s="50"/>
      <c r="BY164" s="50"/>
      <c r="BZ164" s="50"/>
      <c r="CA164" s="50"/>
      <c r="CB164" s="50"/>
      <c r="CC164" s="50"/>
      <c r="CD164" s="50"/>
      <c r="CE164" s="50"/>
      <c r="CF164" s="50"/>
      <c r="CG164" s="50"/>
      <c r="CH164" s="50"/>
      <c r="CI164" s="50"/>
      <c r="CJ164" s="50"/>
      <c r="CK164" s="50"/>
      <c r="CL164" s="50"/>
      <c r="CM164" s="50"/>
      <c r="CN164" s="50"/>
      <c r="CO164" s="50"/>
      <c r="CP164" s="50"/>
      <c r="CQ164" s="50"/>
      <c r="CR164" s="50"/>
      <c r="CS164" s="50"/>
      <c r="CT164" s="50"/>
      <c r="CU164" s="50"/>
      <c r="CV164" s="50"/>
      <c r="CW164" s="50"/>
      <c r="CX164" s="50"/>
      <c r="CY164" s="50"/>
      <c r="CZ164" s="50"/>
      <c r="DA164" s="50"/>
      <c r="DB164" s="50"/>
      <c r="DC164" s="50"/>
      <c r="DD164" s="50"/>
      <c r="DE164" s="50"/>
      <c r="DF164" s="50"/>
      <c r="DG164" s="50"/>
      <c r="DH164" s="50"/>
      <c r="DI164" s="50"/>
      <c r="DJ164" s="50"/>
      <c r="DK164" s="50"/>
      <c r="DL164" s="50"/>
      <c r="DM164" s="50"/>
      <c r="DN164" s="50"/>
      <c r="DO164" s="50"/>
      <c r="DP164" s="50"/>
      <c r="DQ164" s="50"/>
      <c r="DR164" s="50"/>
      <c r="DS164" s="50"/>
      <c r="DT164" s="50"/>
      <c r="DU164" s="50"/>
      <c r="DV164" s="50"/>
      <c r="DW164" s="50"/>
      <c r="DX164" s="50"/>
      <c r="DY164" s="50"/>
      <c r="DZ164" s="50"/>
      <c r="EA164" s="50"/>
      <c r="EB164" s="50"/>
      <c r="EC164" s="50"/>
      <c r="ED164" s="50"/>
      <c r="EE164" s="50"/>
      <c r="EF164" s="50"/>
      <c r="EG164" s="50"/>
      <c r="EH164" s="50"/>
      <c r="EI164" s="50"/>
      <c r="EJ164" s="50"/>
      <c r="EK164" s="50"/>
      <c r="EL164" s="50"/>
      <c r="EM164" s="50"/>
      <c r="EN164" s="50"/>
      <c r="EO164" s="50"/>
      <c r="EP164" s="50"/>
      <c r="EQ164" s="50"/>
      <c r="ER164" s="50"/>
      <c r="ES164" s="50"/>
      <c r="ET164" s="50"/>
      <c r="EU164" s="50"/>
      <c r="EV164" s="50"/>
      <c r="EW164" s="50"/>
      <c r="EX164" s="50"/>
      <c r="EY164" s="50"/>
      <c r="EZ164" s="50"/>
      <c r="FA164" s="50"/>
      <c r="FB164" s="50"/>
      <c r="FC164" s="50"/>
      <c r="FD164" s="50"/>
      <c r="FE164" s="50"/>
      <c r="FF164" s="50"/>
      <c r="FG164" s="50"/>
      <c r="FH164" s="50"/>
      <c r="FI164" s="50"/>
      <c r="FJ164" s="50"/>
      <c r="FK164" s="50"/>
      <c r="FL164" s="50"/>
      <c r="FM164" s="50"/>
      <c r="FN164" s="50"/>
      <c r="FO164" s="50"/>
      <c r="FP164" s="50"/>
      <c r="FQ164" s="50"/>
      <c r="FR164" s="50"/>
      <c r="FS164" s="50"/>
      <c r="FT164" s="50"/>
      <c r="FU164" s="50"/>
      <c r="FV164" s="50"/>
      <c r="FW164" s="50"/>
      <c r="FX164" s="50"/>
      <c r="FY164" s="50"/>
      <c r="FZ164" s="50"/>
      <c r="GA164" s="50"/>
      <c r="GB164" s="50"/>
      <c r="GC164" s="50"/>
      <c r="GD164" s="50"/>
      <c r="GE164" s="50"/>
      <c r="GF164" s="50"/>
      <c r="GG164" s="50"/>
      <c r="GH164" s="50"/>
      <c r="GI164" s="50"/>
      <c r="GJ164" s="50"/>
      <c r="GK164" s="50"/>
      <c r="GL164" s="50"/>
      <c r="GM164" s="50"/>
      <c r="GN164" s="50"/>
      <c r="GO164" s="50"/>
      <c r="GP164" s="50"/>
      <c r="GQ164" s="50"/>
      <c r="GR164" s="50"/>
      <c r="GS164" s="50"/>
    </row>
    <row r="165" spans="7:201" hidden="1" x14ac:dyDescent="0.25">
      <c r="G165" s="50"/>
      <c r="H165" s="50"/>
      <c r="I165" s="50"/>
      <c r="J165" s="50"/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  <c r="AJ165" s="50"/>
      <c r="AK165" s="50"/>
      <c r="AL165" s="50"/>
      <c r="AM165" s="50"/>
      <c r="AN165" s="50"/>
      <c r="AO165" s="50"/>
      <c r="AP165" s="50"/>
      <c r="AQ165" s="50"/>
      <c r="AR165" s="50"/>
      <c r="AS165" s="50"/>
      <c r="AT165" s="50"/>
      <c r="AU165" s="50"/>
      <c r="AV165" s="50"/>
      <c r="AW165" s="50"/>
      <c r="AX165" s="50"/>
      <c r="AY165" s="50"/>
      <c r="AZ165" s="50"/>
      <c r="BA165" s="50"/>
      <c r="BB165" s="50"/>
      <c r="BC165" s="50"/>
      <c r="BD165" s="50"/>
      <c r="BE165" s="50"/>
      <c r="BF165" s="50"/>
      <c r="BG165" s="50"/>
      <c r="BH165" s="50"/>
      <c r="BI165" s="50"/>
      <c r="BJ165" s="50"/>
      <c r="BK165" s="50"/>
      <c r="BL165" s="50"/>
      <c r="BM165" s="50"/>
      <c r="BN165" s="50"/>
      <c r="BO165" s="50"/>
      <c r="BP165" s="50"/>
      <c r="BQ165" s="50"/>
      <c r="BR165" s="50"/>
      <c r="BS165" s="50"/>
      <c r="BT165" s="50"/>
      <c r="BU165" s="50"/>
      <c r="BV165" s="50"/>
      <c r="BW165" s="50"/>
      <c r="BX165" s="50"/>
      <c r="BY165" s="50"/>
      <c r="BZ165" s="50"/>
      <c r="CA165" s="50"/>
      <c r="CB165" s="50"/>
      <c r="CC165" s="50"/>
      <c r="CD165" s="50"/>
      <c r="CE165" s="50"/>
      <c r="CF165" s="50"/>
      <c r="CG165" s="50"/>
      <c r="CH165" s="50"/>
      <c r="CI165" s="50"/>
      <c r="CJ165" s="50"/>
      <c r="CK165" s="50"/>
      <c r="CL165" s="50"/>
      <c r="CM165" s="50"/>
      <c r="CN165" s="50"/>
      <c r="CO165" s="50"/>
      <c r="CP165" s="50"/>
      <c r="CQ165" s="50"/>
      <c r="CR165" s="50"/>
      <c r="CS165" s="50"/>
      <c r="CT165" s="50"/>
      <c r="CU165" s="50"/>
      <c r="CV165" s="50"/>
      <c r="CW165" s="50"/>
      <c r="CX165" s="50"/>
      <c r="CY165" s="50"/>
      <c r="CZ165" s="50"/>
      <c r="DA165" s="50"/>
      <c r="DB165" s="50"/>
      <c r="DC165" s="50"/>
      <c r="DD165" s="50"/>
      <c r="DE165" s="50"/>
      <c r="DF165" s="50"/>
      <c r="DG165" s="50"/>
      <c r="DH165" s="50"/>
      <c r="DI165" s="50"/>
      <c r="DJ165" s="50"/>
      <c r="DK165" s="50"/>
      <c r="DL165" s="50"/>
      <c r="DM165" s="50"/>
      <c r="DN165" s="50"/>
      <c r="DO165" s="50"/>
      <c r="DP165" s="50"/>
      <c r="DQ165" s="50"/>
      <c r="DR165" s="50"/>
      <c r="DS165" s="50"/>
      <c r="DT165" s="50"/>
      <c r="DU165" s="50"/>
      <c r="DV165" s="50"/>
      <c r="DW165" s="50"/>
      <c r="DX165" s="50"/>
      <c r="DY165" s="50"/>
      <c r="DZ165" s="50"/>
      <c r="EA165" s="50"/>
      <c r="EB165" s="50"/>
      <c r="EC165" s="50"/>
      <c r="ED165" s="50"/>
      <c r="EE165" s="50"/>
      <c r="EF165" s="50"/>
      <c r="EG165" s="50"/>
      <c r="EH165" s="50"/>
      <c r="EI165" s="50"/>
      <c r="EJ165" s="50"/>
      <c r="EK165" s="50"/>
      <c r="EL165" s="50"/>
      <c r="EM165" s="50"/>
      <c r="EN165" s="50"/>
      <c r="EO165" s="50"/>
      <c r="EP165" s="50"/>
      <c r="EQ165" s="50"/>
      <c r="ER165" s="50"/>
      <c r="ES165" s="50"/>
      <c r="ET165" s="50"/>
      <c r="EU165" s="50"/>
      <c r="EV165" s="50"/>
      <c r="EW165" s="50"/>
      <c r="EX165" s="50"/>
      <c r="EY165" s="50"/>
      <c r="EZ165" s="50"/>
      <c r="FA165" s="50"/>
      <c r="FB165" s="50"/>
      <c r="FC165" s="50"/>
      <c r="FD165" s="50"/>
      <c r="FE165" s="50"/>
      <c r="FF165" s="50"/>
      <c r="FG165" s="50"/>
      <c r="FH165" s="50"/>
      <c r="FI165" s="50"/>
      <c r="FJ165" s="50"/>
      <c r="FK165" s="50"/>
      <c r="FL165" s="50"/>
      <c r="FM165" s="50"/>
      <c r="FN165" s="50"/>
      <c r="FO165" s="50"/>
      <c r="FP165" s="50"/>
      <c r="FQ165" s="50"/>
      <c r="FR165" s="50"/>
      <c r="FS165" s="50"/>
      <c r="FT165" s="50"/>
      <c r="FU165" s="50"/>
      <c r="FV165" s="50"/>
      <c r="FW165" s="50"/>
      <c r="FX165" s="50"/>
      <c r="FY165" s="50"/>
      <c r="FZ165" s="50"/>
      <c r="GA165" s="50"/>
      <c r="GB165" s="50"/>
      <c r="GC165" s="50"/>
      <c r="GD165" s="50"/>
      <c r="GE165" s="50"/>
      <c r="GF165" s="50"/>
      <c r="GG165" s="50"/>
      <c r="GH165" s="50"/>
      <c r="GI165" s="50"/>
      <c r="GJ165" s="50"/>
      <c r="GK165" s="50"/>
      <c r="GL165" s="50"/>
      <c r="GM165" s="50"/>
      <c r="GN165" s="50"/>
      <c r="GO165" s="50"/>
      <c r="GP165" s="50"/>
      <c r="GQ165" s="50"/>
      <c r="GR165" s="50"/>
      <c r="GS165" s="50"/>
    </row>
    <row r="166" spans="7:201" hidden="1" x14ac:dyDescent="0.25">
      <c r="G166" s="50"/>
      <c r="H166" s="50"/>
      <c r="I166" s="50"/>
      <c r="J166" s="50"/>
      <c r="K166" s="50"/>
      <c r="L166" s="50"/>
      <c r="M166" s="50"/>
      <c r="N166" s="50"/>
      <c r="O166" s="50"/>
      <c r="P166" s="50"/>
      <c r="Q166" s="50"/>
      <c r="R166" s="50"/>
      <c r="S166" s="50"/>
      <c r="T166" s="50"/>
      <c r="U166" s="50"/>
      <c r="V166" s="50"/>
      <c r="W166" s="50"/>
      <c r="X166" s="50"/>
      <c r="Y166" s="50"/>
      <c r="Z166" s="50"/>
      <c r="AA166" s="50"/>
      <c r="AB166" s="50"/>
      <c r="AC166" s="50"/>
      <c r="AD166" s="50"/>
      <c r="AE166" s="50"/>
      <c r="AF166" s="50"/>
      <c r="AG166" s="50"/>
      <c r="AH166" s="50"/>
      <c r="AI166" s="50"/>
      <c r="AJ166" s="50"/>
      <c r="AK166" s="50"/>
      <c r="AL166" s="50"/>
      <c r="AM166" s="50"/>
      <c r="AN166" s="50"/>
      <c r="AO166" s="50"/>
      <c r="AP166" s="50"/>
      <c r="AQ166" s="50"/>
      <c r="AR166" s="50"/>
      <c r="AS166" s="50"/>
      <c r="AT166" s="50"/>
      <c r="AU166" s="50"/>
      <c r="AV166" s="50"/>
      <c r="AW166" s="50"/>
      <c r="AX166" s="50"/>
      <c r="AY166" s="50"/>
      <c r="AZ166" s="50"/>
      <c r="BA166" s="50"/>
      <c r="BB166" s="50"/>
      <c r="BC166" s="50"/>
      <c r="BD166" s="50"/>
      <c r="BE166" s="50"/>
      <c r="BF166" s="50"/>
      <c r="BG166" s="50"/>
      <c r="BH166" s="50"/>
      <c r="BI166" s="50"/>
      <c r="BJ166" s="50"/>
      <c r="BK166" s="50"/>
      <c r="BL166" s="50"/>
      <c r="BM166" s="50"/>
      <c r="BN166" s="50"/>
      <c r="BO166" s="50"/>
      <c r="BP166" s="50"/>
      <c r="BQ166" s="50"/>
      <c r="BR166" s="50"/>
      <c r="BS166" s="50"/>
      <c r="BT166" s="50"/>
      <c r="BU166" s="50"/>
      <c r="BV166" s="50"/>
      <c r="BW166" s="50"/>
      <c r="BX166" s="50"/>
      <c r="BY166" s="50"/>
      <c r="BZ166" s="50"/>
      <c r="CA166" s="50"/>
      <c r="CB166" s="50"/>
      <c r="CC166" s="50"/>
      <c r="CD166" s="50"/>
      <c r="CE166" s="50"/>
      <c r="CF166" s="50"/>
      <c r="CG166" s="50"/>
      <c r="CH166" s="50"/>
      <c r="CI166" s="50"/>
      <c r="CJ166" s="50"/>
      <c r="CK166" s="50"/>
      <c r="CL166" s="50"/>
      <c r="CM166" s="50"/>
      <c r="CN166" s="50"/>
      <c r="CO166" s="50"/>
      <c r="CP166" s="50"/>
      <c r="CQ166" s="50"/>
      <c r="CR166" s="50"/>
      <c r="CS166" s="50"/>
      <c r="CT166" s="50"/>
      <c r="CU166" s="50"/>
      <c r="CV166" s="50"/>
      <c r="CW166" s="50"/>
      <c r="CX166" s="50"/>
      <c r="CY166" s="50"/>
      <c r="CZ166" s="50"/>
      <c r="DA166" s="50"/>
      <c r="DB166" s="50"/>
      <c r="DC166" s="50"/>
      <c r="DD166" s="50"/>
      <c r="DE166" s="50"/>
      <c r="DF166" s="50"/>
      <c r="DG166" s="50"/>
      <c r="DH166" s="50"/>
      <c r="DI166" s="50"/>
      <c r="DJ166" s="50"/>
      <c r="DK166" s="50"/>
      <c r="DL166" s="50"/>
      <c r="DM166" s="50"/>
      <c r="DN166" s="50"/>
      <c r="DO166" s="50"/>
      <c r="DP166" s="50"/>
      <c r="DQ166" s="50"/>
      <c r="DR166" s="50"/>
      <c r="DS166" s="50"/>
      <c r="DT166" s="50"/>
      <c r="DU166" s="50"/>
      <c r="DV166" s="50"/>
      <c r="DW166" s="50"/>
      <c r="DX166" s="50"/>
      <c r="DY166" s="50"/>
      <c r="DZ166" s="50"/>
      <c r="EA166" s="50"/>
      <c r="EB166" s="50"/>
      <c r="EC166" s="50"/>
      <c r="ED166" s="50"/>
      <c r="EE166" s="50"/>
      <c r="EF166" s="50"/>
      <c r="EG166" s="50"/>
      <c r="EH166" s="50"/>
      <c r="EI166" s="50"/>
      <c r="EJ166" s="50"/>
      <c r="EK166" s="50"/>
      <c r="EL166" s="50"/>
      <c r="EM166" s="50"/>
      <c r="EN166" s="50"/>
      <c r="EO166" s="50"/>
      <c r="EP166" s="50"/>
      <c r="EQ166" s="50"/>
      <c r="ER166" s="50"/>
      <c r="ES166" s="50"/>
      <c r="ET166" s="50"/>
      <c r="EU166" s="50"/>
      <c r="EV166" s="50"/>
      <c r="EW166" s="50"/>
      <c r="EX166" s="50"/>
      <c r="EY166" s="50"/>
      <c r="EZ166" s="50"/>
      <c r="FA166" s="50"/>
      <c r="FB166" s="50"/>
      <c r="FC166" s="50"/>
      <c r="FD166" s="50"/>
      <c r="FE166" s="50"/>
      <c r="FF166" s="50"/>
      <c r="FG166" s="50"/>
      <c r="FH166" s="50"/>
      <c r="FI166" s="50"/>
      <c r="FJ166" s="50"/>
      <c r="FK166" s="50"/>
      <c r="FL166" s="50"/>
      <c r="FM166" s="50"/>
      <c r="FN166" s="50"/>
      <c r="FO166" s="50"/>
      <c r="FP166" s="50"/>
      <c r="FQ166" s="50"/>
      <c r="FR166" s="50"/>
      <c r="FS166" s="50"/>
      <c r="FT166" s="50"/>
      <c r="FU166" s="50"/>
      <c r="FV166" s="50"/>
      <c r="FW166" s="50"/>
      <c r="FX166" s="50"/>
      <c r="FY166" s="50"/>
      <c r="FZ166" s="50"/>
      <c r="GA166" s="50"/>
      <c r="GB166" s="50"/>
      <c r="GC166" s="50"/>
      <c r="GD166" s="50"/>
      <c r="GE166" s="50"/>
      <c r="GF166" s="50"/>
      <c r="GG166" s="50"/>
      <c r="GH166" s="50"/>
      <c r="GI166" s="50"/>
      <c r="GJ166" s="50"/>
      <c r="GK166" s="50"/>
      <c r="GL166" s="50"/>
      <c r="GM166" s="50"/>
      <c r="GN166" s="50"/>
      <c r="GO166" s="50"/>
      <c r="GP166" s="50"/>
      <c r="GQ166" s="50"/>
      <c r="GR166" s="50"/>
      <c r="GS166" s="50"/>
    </row>
    <row r="167" spans="7:201" hidden="1" x14ac:dyDescent="0.25">
      <c r="G167" s="50"/>
      <c r="H167" s="50"/>
      <c r="I167" s="50"/>
      <c r="J167" s="50"/>
      <c r="K167" s="50"/>
      <c r="L167" s="50"/>
      <c r="M167" s="50"/>
      <c r="N167" s="50"/>
      <c r="O167" s="50"/>
      <c r="P167" s="50"/>
      <c r="Q167" s="50"/>
      <c r="R167" s="50"/>
      <c r="S167" s="50"/>
      <c r="T167" s="50"/>
      <c r="U167" s="50"/>
      <c r="V167" s="50"/>
      <c r="W167" s="50"/>
      <c r="X167" s="50"/>
      <c r="Y167" s="50"/>
      <c r="Z167" s="50"/>
      <c r="AA167" s="50"/>
      <c r="AB167" s="50"/>
      <c r="AC167" s="50"/>
      <c r="AD167" s="50"/>
      <c r="AE167" s="50"/>
      <c r="AF167" s="50"/>
      <c r="AG167" s="50"/>
      <c r="AH167" s="50"/>
      <c r="AI167" s="50"/>
      <c r="AJ167" s="50"/>
      <c r="AK167" s="50"/>
      <c r="AL167" s="50"/>
      <c r="AM167" s="50"/>
      <c r="AN167" s="50"/>
      <c r="AO167" s="50"/>
      <c r="AP167" s="50"/>
      <c r="AQ167" s="50"/>
      <c r="AR167" s="50"/>
      <c r="AS167" s="50"/>
      <c r="AT167" s="50"/>
      <c r="AU167" s="50"/>
      <c r="AV167" s="50"/>
      <c r="AW167" s="50"/>
      <c r="AX167" s="50"/>
      <c r="AY167" s="50"/>
      <c r="AZ167" s="50"/>
      <c r="BA167" s="50"/>
      <c r="BB167" s="50"/>
      <c r="BC167" s="50"/>
      <c r="BD167" s="50"/>
      <c r="BE167" s="50"/>
      <c r="BF167" s="50"/>
      <c r="BG167" s="50"/>
      <c r="BH167" s="50"/>
      <c r="BI167" s="50"/>
      <c r="BJ167" s="50"/>
      <c r="BK167" s="50"/>
      <c r="BL167" s="50"/>
      <c r="BM167" s="50"/>
      <c r="BN167" s="50"/>
      <c r="BO167" s="50"/>
      <c r="BP167" s="50"/>
      <c r="BQ167" s="50"/>
      <c r="BR167" s="50"/>
      <c r="BS167" s="50"/>
      <c r="BT167" s="50"/>
      <c r="BU167" s="50"/>
      <c r="BV167" s="50"/>
      <c r="BW167" s="50"/>
      <c r="BX167" s="50"/>
      <c r="BY167" s="50"/>
      <c r="BZ167" s="50"/>
      <c r="CA167" s="50"/>
      <c r="CB167" s="50"/>
      <c r="CC167" s="50"/>
      <c r="CD167" s="50"/>
      <c r="CE167" s="50"/>
      <c r="CF167" s="50"/>
      <c r="CG167" s="50"/>
      <c r="CH167" s="50"/>
      <c r="CI167" s="50"/>
      <c r="CJ167" s="50"/>
      <c r="CK167" s="50"/>
      <c r="CL167" s="50"/>
      <c r="CM167" s="50"/>
      <c r="CN167" s="50"/>
      <c r="CO167" s="50"/>
      <c r="CP167" s="50"/>
      <c r="CQ167" s="50"/>
      <c r="CR167" s="50"/>
      <c r="CS167" s="50"/>
      <c r="CT167" s="50"/>
      <c r="CU167" s="50"/>
      <c r="CV167" s="50"/>
      <c r="CW167" s="50"/>
      <c r="CX167" s="50"/>
      <c r="CY167" s="50"/>
      <c r="CZ167" s="50"/>
      <c r="DA167" s="50"/>
      <c r="DB167" s="50"/>
      <c r="DC167" s="50"/>
      <c r="DD167" s="50"/>
      <c r="DE167" s="50"/>
      <c r="DF167" s="50"/>
      <c r="DG167" s="50"/>
      <c r="DH167" s="50"/>
      <c r="DI167" s="50"/>
      <c r="DJ167" s="50"/>
      <c r="DK167" s="50"/>
      <c r="DL167" s="50"/>
      <c r="DM167" s="50"/>
      <c r="DN167" s="50"/>
      <c r="DO167" s="50"/>
      <c r="DP167" s="50"/>
      <c r="DQ167" s="50"/>
      <c r="DR167" s="50"/>
      <c r="DS167" s="50"/>
      <c r="DT167" s="50"/>
      <c r="DU167" s="50"/>
      <c r="DV167" s="50"/>
      <c r="DW167" s="50"/>
      <c r="DX167" s="50"/>
      <c r="DY167" s="50"/>
      <c r="DZ167" s="50"/>
      <c r="EA167" s="50"/>
      <c r="EB167" s="50"/>
      <c r="EC167" s="50"/>
      <c r="ED167" s="50"/>
      <c r="EE167" s="50"/>
      <c r="EF167" s="50"/>
      <c r="EG167" s="50"/>
      <c r="EH167" s="50"/>
      <c r="EI167" s="50"/>
      <c r="EJ167" s="50"/>
      <c r="EK167" s="50"/>
      <c r="EL167" s="50"/>
      <c r="EM167" s="50"/>
      <c r="EN167" s="50"/>
      <c r="EO167" s="50"/>
      <c r="EP167" s="50"/>
      <c r="EQ167" s="50"/>
      <c r="ER167" s="50"/>
      <c r="ES167" s="50"/>
      <c r="ET167" s="50"/>
      <c r="EU167" s="50"/>
      <c r="EV167" s="50"/>
      <c r="EW167" s="50"/>
      <c r="EX167" s="50"/>
      <c r="EY167" s="50"/>
      <c r="EZ167" s="50"/>
      <c r="FA167" s="50"/>
      <c r="FB167" s="50"/>
      <c r="FC167" s="50"/>
      <c r="FD167" s="50"/>
      <c r="FE167" s="50"/>
      <c r="FF167" s="50"/>
      <c r="FG167" s="50"/>
      <c r="FH167" s="50"/>
      <c r="FI167" s="50"/>
      <c r="FJ167" s="50"/>
      <c r="FK167" s="50"/>
      <c r="FL167" s="50"/>
      <c r="FM167" s="50"/>
      <c r="FN167" s="50"/>
      <c r="FO167" s="50"/>
      <c r="FP167" s="50"/>
      <c r="FQ167" s="50"/>
      <c r="FR167" s="50"/>
      <c r="FS167" s="50"/>
      <c r="FT167" s="50"/>
      <c r="FU167" s="50"/>
      <c r="FV167" s="50"/>
      <c r="FW167" s="50"/>
      <c r="FX167" s="50"/>
      <c r="FY167" s="50"/>
      <c r="FZ167" s="50"/>
      <c r="GA167" s="50"/>
      <c r="GB167" s="50"/>
      <c r="GC167" s="50"/>
      <c r="GD167" s="50"/>
      <c r="GE167" s="50"/>
      <c r="GF167" s="50"/>
      <c r="GG167" s="50"/>
      <c r="GH167" s="50"/>
      <c r="GI167" s="50"/>
      <c r="GJ167" s="50"/>
      <c r="GK167" s="50"/>
      <c r="GL167" s="50"/>
      <c r="GM167" s="50"/>
      <c r="GN167" s="50"/>
      <c r="GO167" s="50"/>
      <c r="GP167" s="50"/>
      <c r="GQ167" s="50"/>
      <c r="GR167" s="50"/>
      <c r="GS167" s="50"/>
    </row>
    <row r="168" spans="7:201" hidden="1" x14ac:dyDescent="0.25">
      <c r="G168" s="50"/>
      <c r="H168" s="50"/>
      <c r="I168" s="50"/>
      <c r="J168" s="50"/>
      <c r="K168" s="50"/>
      <c r="L168" s="50"/>
      <c r="M168" s="50"/>
      <c r="N168" s="50"/>
      <c r="O168" s="50"/>
      <c r="P168" s="50"/>
      <c r="Q168" s="50"/>
      <c r="R168" s="50"/>
      <c r="S168" s="50"/>
      <c r="T168" s="50"/>
      <c r="U168" s="50"/>
      <c r="V168" s="50"/>
      <c r="W168" s="50"/>
      <c r="X168" s="50"/>
      <c r="Y168" s="50"/>
      <c r="Z168" s="50"/>
      <c r="AA168" s="50"/>
      <c r="AB168" s="50"/>
      <c r="AC168" s="50"/>
      <c r="AD168" s="50"/>
      <c r="AE168" s="50"/>
      <c r="AF168" s="50"/>
      <c r="AG168" s="50"/>
      <c r="AH168" s="50"/>
      <c r="AI168" s="50"/>
      <c r="AJ168" s="50"/>
      <c r="AK168" s="50"/>
      <c r="AL168" s="50"/>
      <c r="AM168" s="50"/>
      <c r="AN168" s="50"/>
      <c r="AO168" s="50"/>
      <c r="AP168" s="50"/>
      <c r="AQ168" s="50"/>
      <c r="AR168" s="50"/>
      <c r="AS168" s="50"/>
      <c r="AT168" s="50"/>
      <c r="AU168" s="50"/>
      <c r="AV168" s="50"/>
      <c r="AW168" s="50"/>
      <c r="AX168" s="50"/>
      <c r="AY168" s="50"/>
      <c r="AZ168" s="50"/>
      <c r="BA168" s="50"/>
      <c r="BB168" s="50"/>
      <c r="BC168" s="50"/>
      <c r="BD168" s="50"/>
      <c r="BE168" s="50"/>
      <c r="BF168" s="50"/>
      <c r="BG168" s="50"/>
      <c r="BH168" s="50"/>
      <c r="BI168" s="50"/>
      <c r="BJ168" s="50"/>
      <c r="BK168" s="50"/>
      <c r="BL168" s="50"/>
      <c r="BM168" s="50"/>
      <c r="BN168" s="50"/>
      <c r="BO168" s="50"/>
      <c r="BP168" s="50"/>
      <c r="BQ168" s="50"/>
      <c r="BR168" s="50"/>
      <c r="BS168" s="50"/>
      <c r="BT168" s="50"/>
      <c r="BU168" s="50"/>
      <c r="BV168" s="50"/>
      <c r="BW168" s="50"/>
      <c r="BX168" s="50"/>
      <c r="BY168" s="50"/>
      <c r="BZ168" s="50"/>
      <c r="CA168" s="50"/>
      <c r="CB168" s="50"/>
      <c r="CC168" s="50"/>
      <c r="CD168" s="50"/>
      <c r="CE168" s="50"/>
      <c r="CF168" s="50"/>
      <c r="CG168" s="50"/>
      <c r="CH168" s="50"/>
      <c r="CI168" s="50"/>
      <c r="CJ168" s="50"/>
      <c r="CK168" s="50"/>
      <c r="CL168" s="50"/>
      <c r="CM168" s="50"/>
      <c r="CN168" s="50"/>
      <c r="CO168" s="50"/>
      <c r="CP168" s="50"/>
      <c r="CQ168" s="50"/>
      <c r="CR168" s="50"/>
      <c r="CS168" s="50"/>
      <c r="CT168" s="50"/>
      <c r="CU168" s="50"/>
      <c r="CV168" s="50"/>
      <c r="CW168" s="50"/>
      <c r="CX168" s="50"/>
      <c r="CY168" s="50"/>
      <c r="CZ168" s="50"/>
      <c r="DA168" s="50"/>
      <c r="DB168" s="50"/>
      <c r="DC168" s="50"/>
      <c r="DD168" s="50"/>
      <c r="DE168" s="50"/>
      <c r="DF168" s="50"/>
      <c r="DG168" s="50"/>
      <c r="DH168" s="50"/>
      <c r="DI168" s="50"/>
      <c r="DJ168" s="50"/>
      <c r="DK168" s="50"/>
      <c r="DL168" s="50"/>
      <c r="DM168" s="50"/>
      <c r="DN168" s="50"/>
      <c r="DO168" s="50"/>
      <c r="DP168" s="50"/>
      <c r="DQ168" s="50"/>
      <c r="DR168" s="50"/>
      <c r="DS168" s="50"/>
      <c r="DT168" s="50"/>
      <c r="DU168" s="50"/>
      <c r="DV168" s="50"/>
      <c r="DW168" s="50"/>
      <c r="DX168" s="50"/>
      <c r="DY168" s="50"/>
      <c r="DZ168" s="50"/>
      <c r="EA168" s="50"/>
      <c r="EB168" s="50"/>
      <c r="EC168" s="50"/>
      <c r="ED168" s="50"/>
      <c r="EE168" s="50"/>
      <c r="EF168" s="50"/>
      <c r="EG168" s="50"/>
      <c r="EH168" s="50"/>
      <c r="EI168" s="50"/>
      <c r="EJ168" s="50"/>
      <c r="EK168" s="50"/>
      <c r="EL168" s="50"/>
      <c r="EM168" s="50"/>
      <c r="EN168" s="50"/>
      <c r="EO168" s="50"/>
      <c r="EP168" s="50"/>
      <c r="EQ168" s="50"/>
      <c r="ER168" s="50"/>
      <c r="ES168" s="50"/>
      <c r="ET168" s="50"/>
      <c r="EU168" s="50"/>
      <c r="EV168" s="50"/>
      <c r="EW168" s="50"/>
      <c r="EX168" s="50"/>
      <c r="EY168" s="50"/>
      <c r="EZ168" s="50"/>
      <c r="FA168" s="50"/>
      <c r="FB168" s="50"/>
      <c r="FC168" s="50"/>
      <c r="FD168" s="50"/>
      <c r="FE168" s="50"/>
      <c r="FF168" s="50"/>
      <c r="FG168" s="50"/>
      <c r="FH168" s="50"/>
      <c r="FI168" s="50"/>
      <c r="FJ168" s="50"/>
      <c r="FK168" s="50"/>
      <c r="FL168" s="50"/>
      <c r="FM168" s="50"/>
      <c r="FN168" s="50"/>
      <c r="FO168" s="50"/>
      <c r="FP168" s="50"/>
      <c r="FQ168" s="50"/>
      <c r="FR168" s="50"/>
      <c r="FS168" s="50"/>
      <c r="FT168" s="50"/>
      <c r="FU168" s="50"/>
      <c r="FV168" s="50"/>
      <c r="FW168" s="50"/>
      <c r="FX168" s="50"/>
      <c r="FY168" s="50"/>
      <c r="FZ168" s="50"/>
      <c r="GA168" s="50"/>
      <c r="GB168" s="50"/>
      <c r="GC168" s="50"/>
      <c r="GD168" s="50"/>
      <c r="GE168" s="50"/>
      <c r="GF168" s="50"/>
      <c r="GG168" s="50"/>
      <c r="GH168" s="50"/>
      <c r="GI168" s="50"/>
      <c r="GJ168" s="50"/>
      <c r="GK168" s="50"/>
      <c r="GL168" s="50"/>
      <c r="GM168" s="50"/>
      <c r="GN168" s="50"/>
      <c r="GO168" s="50"/>
      <c r="GP168" s="50"/>
      <c r="GQ168" s="50"/>
      <c r="GR168" s="50"/>
      <c r="GS168" s="50"/>
    </row>
    <row r="169" spans="7:201" hidden="1" x14ac:dyDescent="0.25">
      <c r="G169" s="50"/>
      <c r="H169" s="50"/>
      <c r="I169" s="50"/>
      <c r="J169" s="50"/>
      <c r="K169" s="50"/>
      <c r="L169" s="50"/>
      <c r="M169" s="50"/>
      <c r="N169" s="50"/>
      <c r="O169" s="50"/>
      <c r="P169" s="50"/>
      <c r="Q169" s="50"/>
      <c r="R169" s="50"/>
      <c r="S169" s="50"/>
      <c r="T169" s="50"/>
      <c r="U169" s="50"/>
      <c r="V169" s="50"/>
      <c r="W169" s="50"/>
      <c r="X169" s="50"/>
      <c r="Y169" s="50"/>
      <c r="Z169" s="50"/>
      <c r="AA169" s="50"/>
      <c r="AB169" s="50"/>
      <c r="AC169" s="50"/>
      <c r="AD169" s="50"/>
      <c r="AE169" s="50"/>
      <c r="AF169" s="50"/>
      <c r="AG169" s="50"/>
      <c r="AH169" s="50"/>
      <c r="AI169" s="50"/>
      <c r="AJ169" s="50"/>
      <c r="AK169" s="50"/>
      <c r="AL169" s="50"/>
      <c r="AM169" s="50"/>
      <c r="AN169" s="50"/>
      <c r="AO169" s="50"/>
      <c r="AP169" s="50"/>
      <c r="AQ169" s="50"/>
      <c r="AR169" s="50"/>
      <c r="AS169" s="50"/>
      <c r="AT169" s="50"/>
      <c r="AU169" s="50"/>
      <c r="AV169" s="50"/>
      <c r="AW169" s="50"/>
      <c r="AX169" s="50"/>
      <c r="AY169" s="50"/>
      <c r="AZ169" s="50"/>
      <c r="BA169" s="50"/>
      <c r="BB169" s="50"/>
      <c r="BC169" s="50"/>
      <c r="BD169" s="50"/>
      <c r="BE169" s="50"/>
      <c r="BF169" s="50"/>
      <c r="BG169" s="50"/>
      <c r="BH169" s="50"/>
      <c r="BI169" s="50"/>
      <c r="BJ169" s="50"/>
      <c r="BK169" s="50"/>
      <c r="BL169" s="50"/>
      <c r="BM169" s="50"/>
      <c r="BN169" s="50"/>
      <c r="BO169" s="50"/>
      <c r="BP169" s="50"/>
      <c r="BQ169" s="50"/>
      <c r="BR169" s="50"/>
      <c r="BS169" s="50"/>
      <c r="BT169" s="50"/>
      <c r="BU169" s="50"/>
      <c r="BV169" s="50"/>
      <c r="BW169" s="50"/>
      <c r="BX169" s="50"/>
      <c r="BY169" s="50"/>
      <c r="BZ169" s="50"/>
      <c r="CA169" s="50"/>
      <c r="CB169" s="50"/>
      <c r="CC169" s="50"/>
      <c r="CD169" s="50"/>
      <c r="CE169" s="50"/>
      <c r="CF169" s="50"/>
      <c r="CG169" s="50"/>
      <c r="CH169" s="50"/>
      <c r="CI169" s="50"/>
      <c r="CJ169" s="50"/>
      <c r="CK169" s="50"/>
      <c r="CL169" s="50"/>
      <c r="CM169" s="50"/>
      <c r="CN169" s="50"/>
      <c r="CO169" s="50"/>
      <c r="CP169" s="50"/>
      <c r="CQ169" s="50"/>
      <c r="CR169" s="50"/>
      <c r="CS169" s="50"/>
      <c r="CT169" s="50"/>
      <c r="CU169" s="50"/>
      <c r="CV169" s="50"/>
      <c r="CW169" s="50"/>
      <c r="CX169" s="50"/>
      <c r="CY169" s="50"/>
      <c r="CZ169" s="50"/>
      <c r="DA169" s="50"/>
      <c r="DB169" s="50"/>
      <c r="DC169" s="50"/>
      <c r="DD169" s="50"/>
      <c r="DE169" s="50"/>
      <c r="DF169" s="50"/>
      <c r="DG169" s="50"/>
      <c r="DH169" s="50"/>
      <c r="DI169" s="50"/>
      <c r="DJ169" s="50"/>
      <c r="DK169" s="50"/>
      <c r="DL169" s="50"/>
      <c r="DM169" s="50"/>
      <c r="DN169" s="50"/>
      <c r="DO169" s="50"/>
      <c r="DP169" s="50"/>
      <c r="DQ169" s="50"/>
      <c r="DR169" s="50"/>
      <c r="DS169" s="50"/>
      <c r="DT169" s="50"/>
      <c r="DU169" s="50"/>
      <c r="DV169" s="50"/>
      <c r="DW169" s="50"/>
      <c r="DX169" s="50"/>
      <c r="DY169" s="50"/>
      <c r="DZ169" s="50"/>
      <c r="EA169" s="50"/>
      <c r="EB169" s="50"/>
      <c r="EC169" s="50"/>
      <c r="ED169" s="50"/>
      <c r="EE169" s="50"/>
      <c r="EF169" s="50"/>
      <c r="EG169" s="50"/>
      <c r="EH169" s="50"/>
      <c r="EI169" s="50"/>
      <c r="EJ169" s="50"/>
      <c r="EK169" s="50"/>
      <c r="EL169" s="50"/>
      <c r="EM169" s="50"/>
      <c r="EN169" s="50"/>
      <c r="EO169" s="50"/>
      <c r="EP169" s="50"/>
      <c r="EQ169" s="50"/>
      <c r="ER169" s="50"/>
      <c r="ES169" s="50"/>
      <c r="ET169" s="50"/>
      <c r="EU169" s="50"/>
      <c r="EV169" s="50"/>
      <c r="EW169" s="50"/>
      <c r="EX169" s="50"/>
      <c r="EY169" s="50"/>
      <c r="EZ169" s="50"/>
      <c r="FA169" s="50"/>
      <c r="FB169" s="50"/>
      <c r="FC169" s="50"/>
      <c r="FD169" s="50"/>
      <c r="FE169" s="50"/>
      <c r="FF169" s="50"/>
      <c r="FG169" s="50"/>
      <c r="FH169" s="50"/>
      <c r="FI169" s="50"/>
      <c r="FJ169" s="50"/>
      <c r="FK169" s="50"/>
      <c r="FL169" s="50"/>
      <c r="FM169" s="50"/>
      <c r="FN169" s="50"/>
      <c r="FO169" s="50"/>
      <c r="FP169" s="50"/>
      <c r="FQ169" s="50"/>
      <c r="FR169" s="50"/>
      <c r="FS169" s="50"/>
      <c r="FT169" s="50"/>
      <c r="FU169" s="50"/>
      <c r="FV169" s="50"/>
      <c r="FW169" s="50"/>
      <c r="FX169" s="50"/>
      <c r="FY169" s="50"/>
      <c r="FZ169" s="50"/>
      <c r="GA169" s="50"/>
      <c r="GB169" s="50"/>
      <c r="GC169" s="50"/>
      <c r="GD169" s="50"/>
      <c r="GE169" s="50"/>
      <c r="GF169" s="50"/>
      <c r="GG169" s="50"/>
      <c r="GH169" s="50"/>
      <c r="GI169" s="50"/>
      <c r="GJ169" s="50"/>
      <c r="GK169" s="50"/>
      <c r="GL169" s="50"/>
      <c r="GM169" s="50"/>
      <c r="GN169" s="50"/>
      <c r="GO169" s="50"/>
      <c r="GP169" s="50"/>
      <c r="GQ169" s="50"/>
      <c r="GR169" s="50"/>
      <c r="GS169" s="50"/>
    </row>
    <row r="170" spans="7:201" hidden="1" x14ac:dyDescent="0.25">
      <c r="G170" s="50"/>
      <c r="H170" s="50"/>
      <c r="I170" s="50"/>
      <c r="J170" s="50"/>
      <c r="K170" s="50"/>
      <c r="L170" s="50"/>
      <c r="M170" s="50"/>
      <c r="N170" s="50"/>
      <c r="O170" s="50"/>
      <c r="P170" s="50"/>
      <c r="Q170" s="50"/>
      <c r="R170" s="50"/>
      <c r="S170" s="50"/>
      <c r="T170" s="50"/>
      <c r="U170" s="50"/>
      <c r="V170" s="50"/>
      <c r="W170" s="50"/>
      <c r="X170" s="50"/>
      <c r="Y170" s="50"/>
      <c r="Z170" s="50"/>
      <c r="AA170" s="50"/>
      <c r="AB170" s="50"/>
      <c r="AC170" s="50"/>
      <c r="AD170" s="50"/>
      <c r="AE170" s="50"/>
      <c r="AF170" s="50"/>
      <c r="AG170" s="50"/>
      <c r="AH170" s="50"/>
      <c r="AI170" s="50"/>
      <c r="AJ170" s="50"/>
      <c r="AK170" s="50"/>
      <c r="AL170" s="50"/>
      <c r="AM170" s="50"/>
      <c r="AN170" s="50"/>
      <c r="AO170" s="50"/>
      <c r="AP170" s="50"/>
      <c r="AQ170" s="50"/>
      <c r="AR170" s="50"/>
      <c r="AS170" s="50"/>
      <c r="AT170" s="50"/>
      <c r="AU170" s="50"/>
      <c r="AV170" s="50"/>
      <c r="AW170" s="50"/>
      <c r="AX170" s="50"/>
      <c r="AY170" s="50"/>
      <c r="AZ170" s="50"/>
      <c r="BA170" s="50"/>
      <c r="BB170" s="50"/>
      <c r="BC170" s="50"/>
      <c r="BD170" s="50"/>
      <c r="BE170" s="50"/>
      <c r="BF170" s="50"/>
      <c r="BG170" s="50"/>
      <c r="BH170" s="50"/>
      <c r="BI170" s="50"/>
      <c r="BJ170" s="50"/>
      <c r="BK170" s="50"/>
      <c r="BL170" s="50"/>
      <c r="BM170" s="50"/>
      <c r="BN170" s="50"/>
      <c r="BO170" s="50"/>
      <c r="BP170" s="50"/>
      <c r="BQ170" s="50"/>
      <c r="BR170" s="50"/>
      <c r="BS170" s="50"/>
      <c r="BT170" s="50"/>
      <c r="BU170" s="50"/>
      <c r="BV170" s="50"/>
      <c r="BW170" s="50"/>
      <c r="BX170" s="50"/>
      <c r="BY170" s="50"/>
      <c r="BZ170" s="50"/>
      <c r="CA170" s="50"/>
      <c r="CB170" s="50"/>
      <c r="CC170" s="50"/>
      <c r="CD170" s="50"/>
      <c r="CE170" s="50"/>
      <c r="CF170" s="50"/>
      <c r="CG170" s="50"/>
      <c r="CH170" s="50"/>
      <c r="CI170" s="50"/>
      <c r="CJ170" s="50"/>
      <c r="CK170" s="50"/>
      <c r="CL170" s="50"/>
      <c r="CM170" s="50"/>
      <c r="CN170" s="50"/>
      <c r="CO170" s="50"/>
      <c r="CP170" s="50"/>
      <c r="CQ170" s="50"/>
      <c r="CR170" s="50"/>
      <c r="CS170" s="50"/>
      <c r="CT170" s="50"/>
      <c r="CU170" s="50"/>
      <c r="CV170" s="50"/>
      <c r="CW170" s="50"/>
      <c r="CX170" s="50"/>
      <c r="CY170" s="50"/>
      <c r="CZ170" s="50"/>
      <c r="DA170" s="50"/>
      <c r="DB170" s="50"/>
      <c r="DC170" s="50"/>
      <c r="DD170" s="50"/>
      <c r="DE170" s="50"/>
      <c r="DF170" s="50"/>
      <c r="DG170" s="50"/>
      <c r="DH170" s="50"/>
      <c r="DI170" s="50"/>
      <c r="DJ170" s="50"/>
      <c r="DK170" s="50"/>
      <c r="DL170" s="50"/>
      <c r="DM170" s="50"/>
      <c r="DN170" s="50"/>
      <c r="DO170" s="50"/>
      <c r="DP170" s="50"/>
      <c r="DQ170" s="50"/>
      <c r="DR170" s="50"/>
      <c r="DS170" s="50"/>
      <c r="DT170" s="50"/>
      <c r="DU170" s="50"/>
      <c r="DV170" s="50"/>
      <c r="DW170" s="50"/>
      <c r="DX170" s="50"/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EJ170" s="50"/>
      <c r="EK170" s="50"/>
      <c r="EL170" s="50"/>
      <c r="EM170" s="50"/>
      <c r="EN170" s="50"/>
      <c r="EO170" s="50"/>
      <c r="EP170" s="50"/>
      <c r="EQ170" s="50"/>
      <c r="ER170" s="50"/>
      <c r="ES170" s="50"/>
      <c r="ET170" s="50"/>
      <c r="EU170" s="50"/>
      <c r="EV170" s="50"/>
      <c r="EW170" s="50"/>
      <c r="EX170" s="50"/>
      <c r="EY170" s="50"/>
      <c r="EZ170" s="50"/>
      <c r="FA170" s="50"/>
      <c r="FB170" s="50"/>
      <c r="FC170" s="50"/>
      <c r="FD170" s="50"/>
      <c r="FE170" s="50"/>
      <c r="FF170" s="50"/>
      <c r="FG170" s="50"/>
      <c r="FH170" s="50"/>
      <c r="FI170" s="50"/>
      <c r="FJ170" s="50"/>
      <c r="FK170" s="50"/>
      <c r="FL170" s="50"/>
      <c r="FM170" s="50"/>
      <c r="FN170" s="50"/>
      <c r="FO170" s="50"/>
      <c r="FP170" s="50"/>
      <c r="FQ170" s="50"/>
      <c r="FR170" s="50"/>
      <c r="FS170" s="50"/>
      <c r="FT170" s="50"/>
      <c r="FU170" s="50"/>
      <c r="FV170" s="50"/>
      <c r="FW170" s="50"/>
      <c r="FX170" s="50"/>
      <c r="FY170" s="50"/>
      <c r="FZ170" s="50"/>
      <c r="GA170" s="50"/>
      <c r="GB170" s="50"/>
      <c r="GC170" s="50"/>
      <c r="GD170" s="50"/>
      <c r="GE170" s="50"/>
      <c r="GF170" s="50"/>
      <c r="GG170" s="50"/>
      <c r="GH170" s="50"/>
      <c r="GI170" s="50"/>
      <c r="GJ170" s="50"/>
      <c r="GK170" s="50"/>
      <c r="GL170" s="50"/>
      <c r="GM170" s="50"/>
      <c r="GN170" s="50"/>
      <c r="GO170" s="50"/>
      <c r="GP170" s="50"/>
      <c r="GQ170" s="50"/>
      <c r="GR170" s="50"/>
      <c r="GS170" s="50"/>
    </row>
    <row r="171" spans="7:201" hidden="1" x14ac:dyDescent="0.25">
      <c r="G171" s="50"/>
      <c r="H171" s="50"/>
      <c r="I171" s="50"/>
      <c r="J171" s="50"/>
      <c r="K171" s="50"/>
      <c r="L171" s="50"/>
      <c r="M171" s="50"/>
      <c r="N171" s="50"/>
      <c r="O171" s="50"/>
      <c r="P171" s="50"/>
      <c r="Q171" s="50"/>
      <c r="R171" s="50"/>
      <c r="S171" s="50"/>
      <c r="T171" s="50"/>
      <c r="U171" s="50"/>
      <c r="V171" s="50"/>
      <c r="W171" s="50"/>
      <c r="X171" s="50"/>
      <c r="Y171" s="50"/>
      <c r="Z171" s="50"/>
      <c r="AA171" s="50"/>
      <c r="AB171" s="50"/>
      <c r="AC171" s="50"/>
      <c r="AD171" s="50"/>
      <c r="AE171" s="50"/>
      <c r="AF171" s="50"/>
      <c r="AG171" s="50"/>
      <c r="AH171" s="50"/>
      <c r="AI171" s="50"/>
      <c r="AJ171" s="50"/>
      <c r="AK171" s="50"/>
      <c r="AL171" s="50"/>
      <c r="AM171" s="50"/>
      <c r="AN171" s="50"/>
      <c r="AO171" s="50"/>
      <c r="AP171" s="50"/>
      <c r="AQ171" s="50"/>
      <c r="AR171" s="50"/>
      <c r="AS171" s="50"/>
      <c r="AT171" s="50"/>
      <c r="AU171" s="50"/>
      <c r="AV171" s="50"/>
      <c r="AW171" s="50"/>
      <c r="AX171" s="50"/>
      <c r="AY171" s="50"/>
      <c r="AZ171" s="50"/>
      <c r="BA171" s="50"/>
      <c r="BB171" s="50"/>
      <c r="BC171" s="50"/>
      <c r="BD171" s="50"/>
      <c r="BE171" s="50"/>
      <c r="BF171" s="50"/>
      <c r="BG171" s="50"/>
      <c r="BH171" s="50"/>
      <c r="BI171" s="50"/>
      <c r="BJ171" s="50"/>
      <c r="BK171" s="50"/>
      <c r="BL171" s="50"/>
      <c r="BM171" s="50"/>
      <c r="BN171" s="50"/>
      <c r="BO171" s="50"/>
      <c r="BP171" s="50"/>
      <c r="BQ171" s="50"/>
      <c r="BR171" s="50"/>
      <c r="BS171" s="50"/>
      <c r="BT171" s="50"/>
      <c r="BU171" s="50"/>
      <c r="BV171" s="50"/>
      <c r="BW171" s="50"/>
      <c r="BX171" s="50"/>
      <c r="BY171" s="50"/>
      <c r="BZ171" s="50"/>
      <c r="CA171" s="50"/>
      <c r="CB171" s="50"/>
      <c r="CC171" s="50"/>
      <c r="CD171" s="50"/>
      <c r="CE171" s="50"/>
      <c r="CF171" s="50"/>
      <c r="CG171" s="50"/>
      <c r="CH171" s="50"/>
      <c r="CI171" s="50"/>
      <c r="CJ171" s="50"/>
      <c r="CK171" s="50"/>
      <c r="CL171" s="50"/>
      <c r="CM171" s="50"/>
      <c r="CN171" s="50"/>
      <c r="CO171" s="50"/>
      <c r="CP171" s="50"/>
      <c r="CQ171" s="50"/>
      <c r="CR171" s="50"/>
      <c r="CS171" s="50"/>
      <c r="CT171" s="50"/>
      <c r="CU171" s="50"/>
      <c r="CV171" s="50"/>
      <c r="CW171" s="50"/>
      <c r="CX171" s="50"/>
      <c r="CY171" s="50"/>
      <c r="CZ171" s="50"/>
      <c r="DA171" s="50"/>
      <c r="DB171" s="50"/>
      <c r="DC171" s="50"/>
      <c r="DD171" s="50"/>
      <c r="DE171" s="50"/>
      <c r="DF171" s="50"/>
      <c r="DG171" s="50"/>
      <c r="DH171" s="50"/>
      <c r="DI171" s="50"/>
      <c r="DJ171" s="50"/>
      <c r="DK171" s="50"/>
      <c r="DL171" s="50"/>
      <c r="DM171" s="50"/>
      <c r="DN171" s="50"/>
      <c r="DO171" s="50"/>
      <c r="DP171" s="50"/>
      <c r="DQ171" s="50"/>
      <c r="DR171" s="50"/>
      <c r="DS171" s="50"/>
      <c r="DT171" s="50"/>
      <c r="DU171" s="50"/>
      <c r="DV171" s="50"/>
      <c r="DW171" s="50"/>
      <c r="DX171" s="50"/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EJ171" s="50"/>
      <c r="EK171" s="50"/>
      <c r="EL171" s="50"/>
      <c r="EM171" s="50"/>
      <c r="EN171" s="50"/>
      <c r="EO171" s="50"/>
      <c r="EP171" s="50"/>
      <c r="EQ171" s="50"/>
      <c r="ER171" s="50"/>
      <c r="ES171" s="50"/>
      <c r="ET171" s="50"/>
      <c r="EU171" s="50"/>
      <c r="EV171" s="50"/>
      <c r="EW171" s="50"/>
      <c r="EX171" s="50"/>
      <c r="EY171" s="50"/>
      <c r="EZ171" s="50"/>
      <c r="FA171" s="50"/>
      <c r="FB171" s="50"/>
      <c r="FC171" s="50"/>
      <c r="FD171" s="50"/>
      <c r="FE171" s="50"/>
      <c r="FF171" s="50"/>
      <c r="FG171" s="50"/>
      <c r="FH171" s="50"/>
      <c r="FI171" s="50"/>
      <c r="FJ171" s="50"/>
      <c r="FK171" s="50"/>
      <c r="FL171" s="50"/>
      <c r="FM171" s="50"/>
      <c r="FN171" s="50"/>
      <c r="FO171" s="50"/>
      <c r="FP171" s="50"/>
      <c r="FQ171" s="50"/>
      <c r="FR171" s="50"/>
      <c r="FS171" s="50"/>
      <c r="FT171" s="50"/>
      <c r="FU171" s="50"/>
      <c r="FV171" s="50"/>
      <c r="FW171" s="50"/>
      <c r="FX171" s="50"/>
      <c r="FY171" s="50"/>
      <c r="FZ171" s="50"/>
      <c r="GA171" s="50"/>
      <c r="GB171" s="50"/>
      <c r="GC171" s="50"/>
      <c r="GD171" s="50"/>
      <c r="GE171" s="50"/>
      <c r="GF171" s="50"/>
      <c r="GG171" s="50"/>
      <c r="GH171" s="50"/>
      <c r="GI171" s="50"/>
      <c r="GJ171" s="50"/>
      <c r="GK171" s="50"/>
      <c r="GL171" s="50"/>
      <c r="GM171" s="50"/>
      <c r="GN171" s="50"/>
      <c r="GO171" s="50"/>
      <c r="GP171" s="50"/>
      <c r="GQ171" s="50"/>
      <c r="GR171" s="50"/>
      <c r="GS171" s="50"/>
    </row>
    <row r="172" spans="7:201" hidden="1" x14ac:dyDescent="0.25">
      <c r="G172" s="50"/>
      <c r="H172" s="50"/>
      <c r="I172" s="50"/>
      <c r="J172" s="50"/>
      <c r="K172" s="50"/>
      <c r="L172" s="50"/>
      <c r="M172" s="50"/>
      <c r="N172" s="50"/>
      <c r="O172" s="50"/>
      <c r="P172" s="50"/>
      <c r="Q172" s="50"/>
      <c r="R172" s="50"/>
      <c r="S172" s="50"/>
      <c r="T172" s="50"/>
      <c r="U172" s="50"/>
      <c r="V172" s="50"/>
      <c r="W172" s="50"/>
      <c r="X172" s="50"/>
      <c r="Y172" s="50"/>
      <c r="Z172" s="50"/>
      <c r="AA172" s="50"/>
      <c r="AB172" s="50"/>
      <c r="AC172" s="50"/>
      <c r="AD172" s="50"/>
      <c r="AE172" s="50"/>
      <c r="AF172" s="50"/>
      <c r="AG172" s="50"/>
      <c r="AH172" s="50"/>
      <c r="AI172" s="50"/>
      <c r="AJ172" s="50"/>
      <c r="AK172" s="50"/>
      <c r="AL172" s="50"/>
      <c r="AM172" s="50"/>
      <c r="AN172" s="50"/>
      <c r="AO172" s="50"/>
      <c r="AP172" s="50"/>
      <c r="AQ172" s="50"/>
      <c r="AR172" s="50"/>
      <c r="AS172" s="50"/>
      <c r="AT172" s="50"/>
      <c r="AU172" s="50"/>
      <c r="AV172" s="50"/>
      <c r="AW172" s="50"/>
      <c r="AX172" s="50"/>
      <c r="AY172" s="50"/>
      <c r="AZ172" s="50"/>
      <c r="BA172" s="50"/>
      <c r="BB172" s="50"/>
      <c r="BC172" s="50"/>
      <c r="BD172" s="50"/>
      <c r="BE172" s="50"/>
      <c r="BF172" s="50"/>
      <c r="BG172" s="50"/>
      <c r="BH172" s="50"/>
      <c r="BI172" s="50"/>
      <c r="BJ172" s="50"/>
      <c r="BK172" s="50"/>
      <c r="BL172" s="50"/>
      <c r="BM172" s="50"/>
      <c r="BN172" s="50"/>
      <c r="BO172" s="50"/>
      <c r="BP172" s="50"/>
      <c r="BQ172" s="50"/>
      <c r="BR172" s="50"/>
      <c r="BS172" s="50"/>
      <c r="BT172" s="50"/>
      <c r="BU172" s="50"/>
      <c r="BV172" s="50"/>
      <c r="BW172" s="50"/>
      <c r="BX172" s="50"/>
      <c r="BY172" s="50"/>
      <c r="BZ172" s="50"/>
      <c r="CA172" s="50"/>
      <c r="CB172" s="50"/>
      <c r="CC172" s="50"/>
      <c r="CD172" s="50"/>
      <c r="CE172" s="50"/>
      <c r="CF172" s="50"/>
      <c r="CG172" s="50"/>
      <c r="CH172" s="50"/>
      <c r="CI172" s="50"/>
      <c r="CJ172" s="50"/>
      <c r="CK172" s="50"/>
      <c r="CL172" s="50"/>
      <c r="CM172" s="50"/>
      <c r="CN172" s="50"/>
      <c r="CO172" s="50"/>
      <c r="CP172" s="50"/>
      <c r="CQ172" s="50"/>
      <c r="CR172" s="50"/>
      <c r="CS172" s="50"/>
      <c r="CT172" s="50"/>
      <c r="CU172" s="50"/>
      <c r="CV172" s="50"/>
      <c r="CW172" s="50"/>
      <c r="CX172" s="50"/>
      <c r="CY172" s="50"/>
      <c r="CZ172" s="50"/>
      <c r="DA172" s="50"/>
      <c r="DB172" s="50"/>
      <c r="DC172" s="50"/>
      <c r="DD172" s="50"/>
      <c r="DE172" s="50"/>
      <c r="DF172" s="50"/>
      <c r="DG172" s="50"/>
      <c r="DH172" s="50"/>
      <c r="DI172" s="50"/>
      <c r="DJ172" s="50"/>
      <c r="DK172" s="50"/>
      <c r="DL172" s="50"/>
      <c r="DM172" s="50"/>
      <c r="DN172" s="50"/>
      <c r="DO172" s="50"/>
      <c r="DP172" s="50"/>
      <c r="DQ172" s="50"/>
      <c r="DR172" s="50"/>
      <c r="DS172" s="50"/>
      <c r="DT172" s="50"/>
      <c r="DU172" s="50"/>
      <c r="DV172" s="50"/>
      <c r="DW172" s="50"/>
      <c r="DX172" s="50"/>
      <c r="DY172" s="50"/>
      <c r="DZ172" s="50"/>
      <c r="EA172" s="50"/>
      <c r="EB172" s="50"/>
      <c r="EC172" s="50"/>
      <c r="ED172" s="50"/>
      <c r="EE172" s="50"/>
      <c r="EF172" s="50"/>
      <c r="EG172" s="50"/>
      <c r="EH172" s="50"/>
      <c r="EI172" s="50"/>
      <c r="EJ172" s="50"/>
      <c r="EK172" s="50"/>
      <c r="EL172" s="50"/>
      <c r="EM172" s="50"/>
      <c r="EN172" s="50"/>
      <c r="EO172" s="50"/>
      <c r="EP172" s="50"/>
      <c r="EQ172" s="50"/>
      <c r="ER172" s="50"/>
      <c r="ES172" s="50"/>
      <c r="ET172" s="50"/>
      <c r="EU172" s="50"/>
      <c r="EV172" s="50"/>
      <c r="EW172" s="50"/>
      <c r="EX172" s="50"/>
      <c r="EY172" s="50"/>
      <c r="EZ172" s="50"/>
      <c r="FA172" s="50"/>
      <c r="FB172" s="50"/>
      <c r="FC172" s="50"/>
      <c r="FD172" s="50"/>
      <c r="FE172" s="50"/>
      <c r="FF172" s="50"/>
      <c r="FG172" s="50"/>
      <c r="FH172" s="50"/>
      <c r="FI172" s="50"/>
      <c r="FJ172" s="50"/>
      <c r="FK172" s="50"/>
      <c r="FL172" s="50"/>
      <c r="FM172" s="50"/>
      <c r="FN172" s="50"/>
      <c r="FO172" s="50"/>
      <c r="FP172" s="50"/>
      <c r="FQ172" s="50"/>
      <c r="FR172" s="50"/>
      <c r="FS172" s="50"/>
      <c r="FT172" s="50"/>
      <c r="FU172" s="50"/>
      <c r="FV172" s="50"/>
      <c r="FW172" s="50"/>
      <c r="FX172" s="50"/>
      <c r="FY172" s="50"/>
      <c r="FZ172" s="50"/>
      <c r="GA172" s="50"/>
      <c r="GB172" s="50"/>
      <c r="GC172" s="50"/>
      <c r="GD172" s="50"/>
      <c r="GE172" s="50"/>
      <c r="GF172" s="50"/>
      <c r="GG172" s="50"/>
      <c r="GH172" s="50"/>
      <c r="GI172" s="50"/>
      <c r="GJ172" s="50"/>
      <c r="GK172" s="50"/>
      <c r="GL172" s="50"/>
      <c r="GM172" s="50"/>
      <c r="GN172" s="50"/>
      <c r="GO172" s="50"/>
      <c r="GP172" s="50"/>
      <c r="GQ172" s="50"/>
      <c r="GR172" s="50"/>
      <c r="GS172" s="50"/>
    </row>
    <row r="173" spans="7:201" hidden="1" x14ac:dyDescent="0.25">
      <c r="G173" s="50"/>
      <c r="H173" s="50"/>
      <c r="I173" s="50"/>
      <c r="J173" s="50"/>
      <c r="K173" s="50"/>
      <c r="L173" s="50"/>
      <c r="M173" s="50"/>
      <c r="N173" s="50"/>
      <c r="O173" s="50"/>
      <c r="P173" s="50"/>
      <c r="Q173" s="50"/>
      <c r="R173" s="50"/>
      <c r="S173" s="50"/>
      <c r="T173" s="50"/>
      <c r="U173" s="50"/>
      <c r="V173" s="50"/>
      <c r="W173" s="50"/>
      <c r="X173" s="50"/>
      <c r="Y173" s="50"/>
      <c r="Z173" s="50"/>
      <c r="AA173" s="50"/>
      <c r="AB173" s="50"/>
      <c r="AC173" s="50"/>
      <c r="AD173" s="50"/>
      <c r="AE173" s="50"/>
      <c r="AF173" s="50"/>
      <c r="AG173" s="50"/>
      <c r="AH173" s="50"/>
      <c r="AI173" s="50"/>
      <c r="AJ173" s="50"/>
      <c r="AK173" s="50"/>
      <c r="AL173" s="50"/>
      <c r="AM173" s="50"/>
      <c r="AN173" s="50"/>
      <c r="AO173" s="50"/>
      <c r="AP173" s="50"/>
      <c r="AQ173" s="50"/>
      <c r="AR173" s="50"/>
      <c r="AS173" s="50"/>
      <c r="AT173" s="50"/>
      <c r="AU173" s="50"/>
      <c r="AV173" s="50"/>
      <c r="AW173" s="50"/>
      <c r="AX173" s="50"/>
      <c r="AY173" s="50"/>
      <c r="AZ173" s="50"/>
      <c r="BA173" s="50"/>
      <c r="BB173" s="50"/>
      <c r="BC173" s="50"/>
      <c r="BD173" s="50"/>
      <c r="BE173" s="50"/>
      <c r="BF173" s="50"/>
      <c r="BG173" s="50"/>
      <c r="BH173" s="50"/>
      <c r="BI173" s="50"/>
      <c r="BJ173" s="50"/>
      <c r="BK173" s="50"/>
      <c r="BL173" s="50"/>
      <c r="BM173" s="50"/>
      <c r="BN173" s="50"/>
      <c r="BO173" s="50"/>
      <c r="BP173" s="50"/>
      <c r="BQ173" s="50"/>
      <c r="BR173" s="50"/>
      <c r="BS173" s="50"/>
      <c r="BT173" s="50"/>
      <c r="BU173" s="50"/>
      <c r="BV173" s="50"/>
      <c r="BW173" s="50"/>
      <c r="BX173" s="50"/>
      <c r="BY173" s="50"/>
      <c r="BZ173" s="50"/>
      <c r="CA173" s="50"/>
      <c r="CB173" s="50"/>
      <c r="CC173" s="50"/>
      <c r="CD173" s="50"/>
      <c r="CE173" s="50"/>
      <c r="CF173" s="50"/>
      <c r="CG173" s="50"/>
      <c r="CH173" s="50"/>
      <c r="CI173" s="50"/>
      <c r="CJ173" s="50"/>
      <c r="CK173" s="50"/>
      <c r="CL173" s="50"/>
      <c r="CM173" s="50"/>
      <c r="CN173" s="50"/>
      <c r="CO173" s="50"/>
      <c r="CP173" s="50"/>
      <c r="CQ173" s="50"/>
      <c r="CR173" s="50"/>
      <c r="CS173" s="50"/>
      <c r="CT173" s="50"/>
      <c r="CU173" s="50"/>
      <c r="CV173" s="50"/>
      <c r="CW173" s="50"/>
      <c r="CX173" s="50"/>
      <c r="CY173" s="50"/>
      <c r="CZ173" s="50"/>
      <c r="DA173" s="50"/>
      <c r="DB173" s="50"/>
      <c r="DC173" s="50"/>
      <c r="DD173" s="50"/>
      <c r="DE173" s="50"/>
      <c r="DF173" s="50"/>
      <c r="DG173" s="50"/>
      <c r="DH173" s="50"/>
      <c r="DI173" s="50"/>
      <c r="DJ173" s="50"/>
      <c r="DK173" s="50"/>
      <c r="DL173" s="50"/>
      <c r="DM173" s="50"/>
      <c r="DN173" s="50"/>
      <c r="DO173" s="50"/>
      <c r="DP173" s="50"/>
      <c r="DQ173" s="50"/>
      <c r="DR173" s="50"/>
      <c r="DS173" s="50"/>
      <c r="DT173" s="50"/>
      <c r="DU173" s="50"/>
      <c r="DV173" s="50"/>
      <c r="DW173" s="50"/>
      <c r="DX173" s="50"/>
      <c r="DY173" s="50"/>
      <c r="DZ173" s="50"/>
      <c r="EA173" s="50"/>
      <c r="EB173" s="50"/>
      <c r="EC173" s="50"/>
      <c r="ED173" s="50"/>
      <c r="EE173" s="50"/>
      <c r="EF173" s="50"/>
      <c r="EG173" s="50"/>
      <c r="EH173" s="50"/>
      <c r="EI173" s="50"/>
      <c r="EJ173" s="50"/>
      <c r="EK173" s="50"/>
      <c r="EL173" s="50"/>
      <c r="EM173" s="50"/>
      <c r="EN173" s="50"/>
      <c r="EO173" s="50"/>
      <c r="EP173" s="50"/>
      <c r="EQ173" s="50"/>
      <c r="ER173" s="50"/>
      <c r="ES173" s="50"/>
      <c r="ET173" s="50"/>
      <c r="EU173" s="50"/>
      <c r="EV173" s="50"/>
      <c r="EW173" s="50"/>
      <c r="EX173" s="50"/>
      <c r="EY173" s="50"/>
      <c r="EZ173" s="50"/>
      <c r="FA173" s="50"/>
      <c r="FB173" s="50"/>
      <c r="FC173" s="50"/>
      <c r="FD173" s="50"/>
      <c r="FE173" s="50"/>
      <c r="FF173" s="50"/>
      <c r="FG173" s="50"/>
      <c r="FH173" s="50"/>
      <c r="FI173" s="50"/>
      <c r="FJ173" s="50"/>
      <c r="FK173" s="50"/>
      <c r="FL173" s="50"/>
      <c r="FM173" s="50"/>
      <c r="FN173" s="50"/>
      <c r="FO173" s="50"/>
      <c r="FP173" s="50"/>
      <c r="FQ173" s="50"/>
      <c r="FR173" s="50"/>
      <c r="FS173" s="50"/>
      <c r="FT173" s="50"/>
      <c r="FU173" s="50"/>
      <c r="FV173" s="50"/>
      <c r="FW173" s="50"/>
      <c r="FX173" s="50"/>
      <c r="FY173" s="50"/>
      <c r="FZ173" s="50"/>
      <c r="GA173" s="50"/>
      <c r="GB173" s="50"/>
      <c r="GC173" s="50"/>
      <c r="GD173" s="50"/>
      <c r="GE173" s="50"/>
      <c r="GF173" s="50"/>
      <c r="GG173" s="50"/>
      <c r="GH173" s="50"/>
      <c r="GI173" s="50"/>
      <c r="GJ173" s="50"/>
      <c r="GK173" s="50"/>
      <c r="GL173" s="50"/>
      <c r="GM173" s="50"/>
      <c r="GN173" s="50"/>
      <c r="GO173" s="50"/>
      <c r="GP173" s="50"/>
      <c r="GQ173" s="50"/>
      <c r="GR173" s="50"/>
      <c r="GS173" s="50"/>
    </row>
    <row r="174" spans="7:201" hidden="1" x14ac:dyDescent="0.25">
      <c r="G174" s="50"/>
      <c r="H174" s="50"/>
      <c r="I174" s="50"/>
      <c r="J174" s="50"/>
      <c r="K174" s="50"/>
      <c r="L174" s="50"/>
      <c r="M174" s="50"/>
      <c r="N174" s="50"/>
      <c r="O174" s="50"/>
      <c r="P174" s="50"/>
      <c r="Q174" s="50"/>
      <c r="R174" s="50"/>
      <c r="S174" s="50"/>
      <c r="T174" s="50"/>
      <c r="U174" s="50"/>
      <c r="V174" s="50"/>
      <c r="W174" s="50"/>
      <c r="X174" s="50"/>
      <c r="Y174" s="50"/>
      <c r="Z174" s="50"/>
      <c r="AA174" s="50"/>
      <c r="AB174" s="50"/>
      <c r="AC174" s="50"/>
      <c r="AD174" s="50"/>
      <c r="AE174" s="50"/>
      <c r="AF174" s="50"/>
      <c r="AG174" s="50"/>
      <c r="AH174" s="50"/>
      <c r="AI174" s="50"/>
      <c r="AJ174" s="50"/>
      <c r="AK174" s="50"/>
      <c r="AL174" s="50"/>
      <c r="AM174" s="50"/>
      <c r="AN174" s="50"/>
      <c r="AO174" s="50"/>
      <c r="AP174" s="50"/>
      <c r="AQ174" s="50"/>
      <c r="AR174" s="50"/>
      <c r="AS174" s="50"/>
      <c r="AT174" s="50"/>
      <c r="AU174" s="50"/>
      <c r="AV174" s="50"/>
      <c r="AW174" s="50"/>
      <c r="AX174" s="50"/>
      <c r="AY174" s="50"/>
      <c r="AZ174" s="50"/>
      <c r="BA174" s="50"/>
      <c r="BB174" s="50"/>
      <c r="BC174" s="50"/>
      <c r="BD174" s="50"/>
      <c r="BE174" s="50"/>
      <c r="BF174" s="50"/>
      <c r="BG174" s="50"/>
      <c r="BH174" s="50"/>
      <c r="BI174" s="50"/>
      <c r="BJ174" s="50"/>
      <c r="BK174" s="50"/>
      <c r="BL174" s="50"/>
      <c r="BM174" s="50"/>
      <c r="BN174" s="50"/>
      <c r="BO174" s="50"/>
      <c r="BP174" s="50"/>
      <c r="BQ174" s="50"/>
      <c r="BR174" s="50"/>
      <c r="BS174" s="50"/>
      <c r="BT174" s="50"/>
      <c r="BU174" s="50"/>
      <c r="BV174" s="50"/>
      <c r="BW174" s="50"/>
      <c r="BX174" s="50"/>
      <c r="BY174" s="50"/>
      <c r="BZ174" s="50"/>
      <c r="CA174" s="50"/>
      <c r="CB174" s="50"/>
      <c r="CC174" s="50"/>
      <c r="CD174" s="50"/>
      <c r="CE174" s="50"/>
      <c r="CF174" s="50"/>
      <c r="CG174" s="50"/>
      <c r="CH174" s="50"/>
      <c r="CI174" s="50"/>
      <c r="CJ174" s="50"/>
      <c r="CK174" s="50"/>
      <c r="CL174" s="50"/>
      <c r="CM174" s="50"/>
      <c r="CN174" s="50"/>
      <c r="CO174" s="50"/>
      <c r="CP174" s="50"/>
      <c r="CQ174" s="50"/>
      <c r="CR174" s="50"/>
      <c r="CS174" s="50"/>
      <c r="CT174" s="50"/>
      <c r="CU174" s="50"/>
      <c r="CV174" s="50"/>
      <c r="CW174" s="50"/>
      <c r="CX174" s="50"/>
      <c r="CY174" s="50"/>
      <c r="CZ174" s="50"/>
      <c r="DA174" s="50"/>
      <c r="DB174" s="50"/>
      <c r="DC174" s="50"/>
      <c r="DD174" s="50"/>
      <c r="DE174" s="50"/>
      <c r="DF174" s="50"/>
      <c r="DG174" s="50"/>
      <c r="DH174" s="50"/>
      <c r="DI174" s="50"/>
      <c r="DJ174" s="50"/>
      <c r="DK174" s="50"/>
      <c r="DL174" s="50"/>
      <c r="DM174" s="50"/>
      <c r="DN174" s="50"/>
      <c r="DO174" s="50"/>
      <c r="DP174" s="50"/>
      <c r="DQ174" s="50"/>
      <c r="DR174" s="50"/>
      <c r="DS174" s="50"/>
      <c r="DT174" s="50"/>
      <c r="DU174" s="50"/>
      <c r="DV174" s="50"/>
      <c r="DW174" s="50"/>
      <c r="DX174" s="50"/>
      <c r="DY174" s="50"/>
      <c r="DZ174" s="50"/>
      <c r="EA174" s="50"/>
      <c r="EB174" s="50"/>
      <c r="EC174" s="50"/>
      <c r="ED174" s="50"/>
      <c r="EE174" s="50"/>
      <c r="EF174" s="50"/>
      <c r="EG174" s="50"/>
      <c r="EH174" s="50"/>
      <c r="EI174" s="50"/>
      <c r="EJ174" s="50"/>
      <c r="EK174" s="50"/>
      <c r="EL174" s="50"/>
      <c r="EM174" s="50"/>
      <c r="EN174" s="50"/>
      <c r="EO174" s="50"/>
      <c r="EP174" s="50"/>
      <c r="EQ174" s="50"/>
      <c r="ER174" s="50"/>
      <c r="ES174" s="50"/>
      <c r="ET174" s="50"/>
      <c r="EU174" s="50"/>
      <c r="EV174" s="50"/>
      <c r="EW174" s="50"/>
      <c r="EX174" s="50"/>
      <c r="EY174" s="50"/>
      <c r="EZ174" s="50"/>
      <c r="FA174" s="50"/>
      <c r="FB174" s="50"/>
      <c r="FC174" s="50"/>
      <c r="FD174" s="50"/>
      <c r="FE174" s="50"/>
      <c r="FF174" s="50"/>
      <c r="FG174" s="50"/>
      <c r="FH174" s="50"/>
      <c r="FI174" s="50"/>
      <c r="FJ174" s="50"/>
      <c r="FK174" s="50"/>
      <c r="FL174" s="50"/>
      <c r="FM174" s="50"/>
      <c r="FN174" s="50"/>
      <c r="FO174" s="50"/>
      <c r="FP174" s="50"/>
      <c r="FQ174" s="50"/>
      <c r="FR174" s="50"/>
      <c r="FS174" s="50"/>
      <c r="FT174" s="50"/>
      <c r="FU174" s="50"/>
      <c r="FV174" s="50"/>
      <c r="FW174" s="50"/>
      <c r="FX174" s="50"/>
      <c r="FY174" s="50"/>
      <c r="FZ174" s="50"/>
      <c r="GA174" s="50"/>
      <c r="GB174" s="50"/>
      <c r="GC174" s="50"/>
      <c r="GD174" s="50"/>
      <c r="GE174" s="50"/>
      <c r="GF174" s="50"/>
      <c r="GG174" s="50"/>
      <c r="GH174" s="50"/>
      <c r="GI174" s="50"/>
      <c r="GJ174" s="50"/>
      <c r="GK174" s="50"/>
      <c r="GL174" s="50"/>
      <c r="GM174" s="50"/>
      <c r="GN174" s="50"/>
      <c r="GO174" s="50"/>
      <c r="GP174" s="50"/>
      <c r="GQ174" s="50"/>
      <c r="GR174" s="50"/>
      <c r="GS174" s="50"/>
    </row>
    <row r="175" spans="7:201" hidden="1" x14ac:dyDescent="0.25">
      <c r="G175" s="50"/>
      <c r="H175" s="50"/>
      <c r="I175" s="50"/>
      <c r="J175" s="50"/>
      <c r="K175" s="50"/>
      <c r="L175" s="50"/>
      <c r="M175" s="50"/>
      <c r="N175" s="50"/>
      <c r="O175" s="50"/>
      <c r="P175" s="50"/>
      <c r="Q175" s="50"/>
      <c r="R175" s="50"/>
      <c r="S175" s="50"/>
      <c r="T175" s="50"/>
      <c r="U175" s="50"/>
      <c r="V175" s="50"/>
      <c r="W175" s="50"/>
      <c r="X175" s="50"/>
      <c r="Y175" s="50"/>
      <c r="Z175" s="50"/>
      <c r="AA175" s="50"/>
      <c r="AB175" s="50"/>
      <c r="AC175" s="50"/>
      <c r="AD175" s="50"/>
      <c r="AE175" s="50"/>
      <c r="AF175" s="50"/>
      <c r="AG175" s="50"/>
      <c r="AH175" s="50"/>
      <c r="AI175" s="50"/>
      <c r="AJ175" s="50"/>
      <c r="AK175" s="50"/>
      <c r="AL175" s="50"/>
      <c r="AM175" s="50"/>
      <c r="AN175" s="50"/>
      <c r="AO175" s="50"/>
      <c r="AP175" s="50"/>
      <c r="AQ175" s="50"/>
      <c r="AR175" s="50"/>
      <c r="AS175" s="50"/>
      <c r="AT175" s="50"/>
      <c r="AU175" s="50"/>
      <c r="AV175" s="50"/>
      <c r="AW175" s="50"/>
      <c r="AX175" s="50"/>
      <c r="AY175" s="50"/>
      <c r="AZ175" s="50"/>
      <c r="BA175" s="50"/>
      <c r="BB175" s="50"/>
      <c r="BC175" s="50"/>
      <c r="BD175" s="50"/>
      <c r="BE175" s="50"/>
      <c r="BF175" s="50"/>
      <c r="BG175" s="50"/>
      <c r="BH175" s="50"/>
      <c r="BI175" s="50"/>
      <c r="BJ175" s="50"/>
      <c r="BK175" s="50"/>
      <c r="BL175" s="50"/>
      <c r="BM175" s="50"/>
      <c r="BN175" s="50"/>
      <c r="BO175" s="50"/>
      <c r="BP175" s="50"/>
      <c r="BQ175" s="50"/>
      <c r="BR175" s="50"/>
      <c r="BS175" s="50"/>
      <c r="BT175" s="50"/>
      <c r="BU175" s="50"/>
      <c r="BV175" s="50"/>
      <c r="BW175" s="50"/>
      <c r="BX175" s="50"/>
      <c r="BY175" s="50"/>
      <c r="BZ175" s="50"/>
      <c r="CA175" s="50"/>
      <c r="CB175" s="50"/>
      <c r="CC175" s="50"/>
      <c r="CD175" s="50"/>
      <c r="CE175" s="50"/>
      <c r="CF175" s="50"/>
      <c r="CG175" s="50"/>
      <c r="CH175" s="50"/>
      <c r="CI175" s="50"/>
      <c r="CJ175" s="50"/>
      <c r="CK175" s="50"/>
      <c r="CL175" s="50"/>
      <c r="CM175" s="50"/>
      <c r="CN175" s="50"/>
      <c r="CO175" s="50"/>
      <c r="CP175" s="50"/>
      <c r="CQ175" s="50"/>
      <c r="CR175" s="50"/>
      <c r="CS175" s="50"/>
      <c r="CT175" s="50"/>
      <c r="CU175" s="50"/>
      <c r="CV175" s="50"/>
      <c r="CW175" s="50"/>
      <c r="CX175" s="50"/>
      <c r="CY175" s="50"/>
      <c r="CZ175" s="50"/>
      <c r="DA175" s="50"/>
      <c r="DB175" s="50"/>
      <c r="DC175" s="50"/>
      <c r="DD175" s="50"/>
      <c r="DE175" s="50"/>
      <c r="DF175" s="50"/>
      <c r="DG175" s="50"/>
      <c r="DH175" s="50"/>
      <c r="DI175" s="50"/>
      <c r="DJ175" s="50"/>
      <c r="DK175" s="50"/>
      <c r="DL175" s="50"/>
      <c r="DM175" s="50"/>
      <c r="DN175" s="50"/>
      <c r="DO175" s="50"/>
      <c r="DP175" s="50"/>
      <c r="DQ175" s="50"/>
      <c r="DR175" s="50"/>
      <c r="DS175" s="50"/>
      <c r="DT175" s="50"/>
      <c r="DU175" s="50"/>
      <c r="DV175" s="50"/>
      <c r="DW175" s="50"/>
      <c r="DX175" s="50"/>
      <c r="DY175" s="50"/>
      <c r="DZ175" s="50"/>
      <c r="EA175" s="50"/>
      <c r="EB175" s="50"/>
      <c r="EC175" s="50"/>
      <c r="ED175" s="50"/>
      <c r="EE175" s="50"/>
      <c r="EF175" s="50"/>
      <c r="EG175" s="50"/>
      <c r="EH175" s="50"/>
      <c r="EI175" s="50"/>
      <c r="EJ175" s="50"/>
      <c r="EK175" s="50"/>
      <c r="EL175" s="50"/>
      <c r="EM175" s="50"/>
      <c r="EN175" s="50"/>
      <c r="EO175" s="50"/>
      <c r="EP175" s="50"/>
      <c r="EQ175" s="50"/>
      <c r="ER175" s="50"/>
      <c r="ES175" s="50"/>
      <c r="ET175" s="50"/>
      <c r="EU175" s="50"/>
      <c r="EV175" s="50"/>
      <c r="EW175" s="50"/>
      <c r="EX175" s="50"/>
      <c r="EY175" s="50"/>
      <c r="EZ175" s="50"/>
      <c r="FA175" s="50"/>
      <c r="FB175" s="50"/>
      <c r="FC175" s="50"/>
      <c r="FD175" s="50"/>
      <c r="FE175" s="50"/>
      <c r="FF175" s="50"/>
      <c r="FG175" s="50"/>
      <c r="FH175" s="50"/>
      <c r="FI175" s="50"/>
      <c r="FJ175" s="50"/>
      <c r="FK175" s="50"/>
      <c r="FL175" s="50"/>
      <c r="FM175" s="50"/>
      <c r="FN175" s="50"/>
      <c r="FO175" s="50"/>
      <c r="FP175" s="50"/>
      <c r="FQ175" s="50"/>
      <c r="FR175" s="50"/>
      <c r="FS175" s="50"/>
      <c r="FT175" s="50"/>
      <c r="FU175" s="50"/>
      <c r="FV175" s="50"/>
      <c r="FW175" s="50"/>
      <c r="FX175" s="50"/>
      <c r="FY175" s="50"/>
      <c r="FZ175" s="50"/>
      <c r="GA175" s="50"/>
      <c r="GB175" s="50"/>
      <c r="GC175" s="50"/>
      <c r="GD175" s="50"/>
      <c r="GE175" s="50"/>
      <c r="GF175" s="50"/>
      <c r="GG175" s="50"/>
      <c r="GH175" s="50"/>
      <c r="GI175" s="50"/>
      <c r="GJ175" s="50"/>
      <c r="GK175" s="50"/>
      <c r="GL175" s="50"/>
      <c r="GM175" s="50"/>
      <c r="GN175" s="50"/>
      <c r="GO175" s="50"/>
      <c r="GP175" s="50"/>
      <c r="GQ175" s="50"/>
      <c r="GR175" s="50"/>
      <c r="GS175" s="50"/>
    </row>
    <row r="176" spans="7:201" hidden="1" x14ac:dyDescent="0.25"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  <c r="V176" s="50"/>
      <c r="W176" s="50"/>
      <c r="X176" s="50"/>
      <c r="Y176" s="50"/>
      <c r="Z176" s="50"/>
      <c r="AA176" s="50"/>
      <c r="AB176" s="50"/>
      <c r="AC176" s="50"/>
      <c r="AD176" s="50"/>
      <c r="AE176" s="50"/>
      <c r="AF176" s="50"/>
      <c r="AG176" s="50"/>
      <c r="AH176" s="50"/>
      <c r="AI176" s="50"/>
      <c r="AJ176" s="50"/>
      <c r="AK176" s="50"/>
      <c r="AL176" s="50"/>
      <c r="AM176" s="50"/>
      <c r="AN176" s="50"/>
      <c r="AO176" s="50"/>
      <c r="AP176" s="50"/>
      <c r="AQ176" s="50"/>
      <c r="AR176" s="50"/>
      <c r="AS176" s="50"/>
      <c r="AT176" s="50"/>
      <c r="AU176" s="50"/>
      <c r="AV176" s="50"/>
      <c r="AW176" s="50"/>
      <c r="AX176" s="50"/>
      <c r="AY176" s="50"/>
      <c r="AZ176" s="50"/>
      <c r="BA176" s="50"/>
      <c r="BB176" s="50"/>
      <c r="BC176" s="50"/>
      <c r="BD176" s="50"/>
      <c r="BE176" s="50"/>
      <c r="BF176" s="50"/>
      <c r="BG176" s="50"/>
      <c r="BH176" s="50"/>
      <c r="BI176" s="50"/>
      <c r="BJ176" s="50"/>
      <c r="BK176" s="50"/>
      <c r="BL176" s="50"/>
      <c r="BM176" s="50"/>
      <c r="BN176" s="50"/>
      <c r="BO176" s="50"/>
      <c r="BP176" s="50"/>
      <c r="BQ176" s="50"/>
      <c r="BR176" s="50"/>
      <c r="BS176" s="50"/>
      <c r="BT176" s="50"/>
      <c r="BU176" s="50"/>
      <c r="BV176" s="50"/>
      <c r="BW176" s="50"/>
      <c r="BX176" s="50"/>
      <c r="BY176" s="50"/>
      <c r="BZ176" s="50"/>
      <c r="CA176" s="50"/>
      <c r="CB176" s="50"/>
      <c r="CC176" s="50"/>
      <c r="CD176" s="50"/>
      <c r="CE176" s="50"/>
      <c r="CF176" s="50"/>
      <c r="CG176" s="50"/>
      <c r="CH176" s="50"/>
      <c r="CI176" s="50"/>
      <c r="CJ176" s="50"/>
      <c r="CK176" s="50"/>
      <c r="CL176" s="50"/>
      <c r="CM176" s="50"/>
      <c r="CN176" s="50"/>
      <c r="CO176" s="50"/>
      <c r="CP176" s="50"/>
      <c r="CQ176" s="50"/>
      <c r="CR176" s="50"/>
      <c r="CS176" s="50"/>
      <c r="CT176" s="50"/>
      <c r="CU176" s="50"/>
      <c r="CV176" s="50"/>
      <c r="CW176" s="50"/>
      <c r="CX176" s="50"/>
      <c r="CY176" s="50"/>
      <c r="CZ176" s="50"/>
      <c r="DA176" s="50"/>
      <c r="DB176" s="50"/>
      <c r="DC176" s="50"/>
      <c r="DD176" s="50"/>
      <c r="DE176" s="50"/>
      <c r="DF176" s="50"/>
      <c r="DG176" s="50"/>
      <c r="DH176" s="50"/>
      <c r="DI176" s="50"/>
      <c r="DJ176" s="50"/>
      <c r="DK176" s="50"/>
      <c r="DL176" s="50"/>
      <c r="DM176" s="50"/>
      <c r="DN176" s="50"/>
      <c r="DO176" s="50"/>
      <c r="DP176" s="50"/>
      <c r="DQ176" s="50"/>
      <c r="DR176" s="50"/>
      <c r="DS176" s="50"/>
      <c r="DT176" s="50"/>
      <c r="DU176" s="50"/>
      <c r="DV176" s="50"/>
      <c r="DW176" s="50"/>
      <c r="DX176" s="50"/>
      <c r="DY176" s="50"/>
      <c r="DZ176" s="50"/>
      <c r="EA176" s="50"/>
      <c r="EB176" s="50"/>
      <c r="EC176" s="50"/>
      <c r="ED176" s="50"/>
      <c r="EE176" s="50"/>
      <c r="EF176" s="50"/>
      <c r="EG176" s="50"/>
      <c r="EH176" s="50"/>
      <c r="EI176" s="50"/>
      <c r="EJ176" s="50"/>
      <c r="EK176" s="50"/>
      <c r="EL176" s="50"/>
      <c r="EM176" s="50"/>
      <c r="EN176" s="50"/>
      <c r="EO176" s="50"/>
      <c r="EP176" s="50"/>
      <c r="EQ176" s="50"/>
      <c r="ER176" s="50"/>
      <c r="ES176" s="50"/>
      <c r="ET176" s="50"/>
      <c r="EU176" s="50"/>
      <c r="EV176" s="50"/>
      <c r="EW176" s="50"/>
      <c r="EX176" s="50"/>
      <c r="EY176" s="50"/>
      <c r="EZ176" s="50"/>
      <c r="FA176" s="50"/>
      <c r="FB176" s="50"/>
      <c r="FC176" s="50"/>
      <c r="FD176" s="50"/>
      <c r="FE176" s="50"/>
      <c r="FF176" s="50"/>
      <c r="FG176" s="50"/>
      <c r="FH176" s="50"/>
      <c r="FI176" s="50"/>
      <c r="FJ176" s="50"/>
      <c r="FK176" s="50"/>
      <c r="FL176" s="50"/>
      <c r="FM176" s="50"/>
      <c r="FN176" s="50"/>
      <c r="FO176" s="50"/>
      <c r="FP176" s="50"/>
      <c r="FQ176" s="50"/>
      <c r="FR176" s="50"/>
      <c r="FS176" s="50"/>
      <c r="FT176" s="50"/>
      <c r="FU176" s="50"/>
      <c r="FV176" s="50"/>
      <c r="FW176" s="50"/>
      <c r="FX176" s="50"/>
      <c r="FY176" s="50"/>
      <c r="FZ176" s="50"/>
      <c r="GA176" s="50"/>
      <c r="GB176" s="50"/>
      <c r="GC176" s="50"/>
      <c r="GD176" s="50"/>
      <c r="GE176" s="50"/>
      <c r="GF176" s="50"/>
      <c r="GG176" s="50"/>
      <c r="GH176" s="50"/>
      <c r="GI176" s="50"/>
      <c r="GJ176" s="50"/>
      <c r="GK176" s="50"/>
      <c r="GL176" s="50"/>
      <c r="GM176" s="50"/>
      <c r="GN176" s="50"/>
      <c r="GO176" s="50"/>
      <c r="GP176" s="50"/>
      <c r="GQ176" s="50"/>
      <c r="GR176" s="50"/>
      <c r="GS176" s="50"/>
    </row>
    <row r="177" spans="7:201" hidden="1" x14ac:dyDescent="0.25"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  <c r="V177" s="50"/>
      <c r="W177" s="50"/>
      <c r="X177" s="50"/>
      <c r="Y177" s="50"/>
      <c r="Z177" s="50"/>
      <c r="AA177" s="50"/>
      <c r="AB177" s="50"/>
      <c r="AC177" s="50"/>
      <c r="AD177" s="50"/>
      <c r="AE177" s="50"/>
      <c r="AF177" s="50"/>
      <c r="AG177" s="50"/>
      <c r="AH177" s="50"/>
      <c r="AI177" s="50"/>
      <c r="AJ177" s="50"/>
      <c r="AK177" s="50"/>
      <c r="AL177" s="50"/>
      <c r="AM177" s="50"/>
      <c r="AN177" s="50"/>
      <c r="AO177" s="50"/>
      <c r="AP177" s="50"/>
      <c r="AQ177" s="50"/>
      <c r="AR177" s="50"/>
      <c r="AS177" s="50"/>
      <c r="AT177" s="50"/>
      <c r="AU177" s="50"/>
      <c r="AV177" s="50"/>
      <c r="AW177" s="50"/>
      <c r="AX177" s="50"/>
      <c r="AY177" s="50"/>
      <c r="AZ177" s="50"/>
      <c r="BA177" s="50"/>
      <c r="BB177" s="50"/>
      <c r="BC177" s="50"/>
      <c r="BD177" s="50"/>
      <c r="BE177" s="50"/>
      <c r="BF177" s="50"/>
      <c r="BG177" s="50"/>
      <c r="BH177" s="50"/>
      <c r="BI177" s="50"/>
      <c r="BJ177" s="50"/>
      <c r="BK177" s="50"/>
      <c r="BL177" s="50"/>
      <c r="BM177" s="50"/>
      <c r="BN177" s="50"/>
      <c r="BO177" s="50"/>
      <c r="BP177" s="50"/>
      <c r="BQ177" s="50"/>
      <c r="BR177" s="50"/>
      <c r="BS177" s="50"/>
      <c r="BT177" s="50"/>
      <c r="BU177" s="50"/>
      <c r="BV177" s="50"/>
      <c r="BW177" s="50"/>
      <c r="BX177" s="50"/>
      <c r="BY177" s="50"/>
      <c r="BZ177" s="50"/>
      <c r="CA177" s="50"/>
      <c r="CB177" s="50"/>
      <c r="CC177" s="50"/>
      <c r="CD177" s="50"/>
      <c r="CE177" s="50"/>
      <c r="CF177" s="50"/>
      <c r="CG177" s="50"/>
      <c r="CH177" s="50"/>
      <c r="CI177" s="50"/>
      <c r="CJ177" s="50"/>
      <c r="CK177" s="50"/>
      <c r="CL177" s="50"/>
      <c r="CM177" s="50"/>
      <c r="CN177" s="50"/>
      <c r="CO177" s="50"/>
      <c r="CP177" s="50"/>
      <c r="CQ177" s="50"/>
      <c r="CR177" s="50"/>
      <c r="CS177" s="50"/>
      <c r="CT177" s="50"/>
      <c r="CU177" s="50"/>
      <c r="CV177" s="50"/>
      <c r="CW177" s="50"/>
      <c r="CX177" s="50"/>
      <c r="CY177" s="50"/>
      <c r="CZ177" s="50"/>
      <c r="DA177" s="50"/>
      <c r="DB177" s="50"/>
      <c r="DC177" s="50"/>
      <c r="DD177" s="50"/>
      <c r="DE177" s="50"/>
      <c r="DF177" s="50"/>
      <c r="DG177" s="50"/>
      <c r="DH177" s="50"/>
      <c r="DI177" s="50"/>
      <c r="DJ177" s="50"/>
      <c r="DK177" s="50"/>
      <c r="DL177" s="50"/>
      <c r="DM177" s="50"/>
      <c r="DN177" s="50"/>
      <c r="DO177" s="50"/>
      <c r="DP177" s="50"/>
      <c r="DQ177" s="50"/>
      <c r="DR177" s="50"/>
      <c r="DS177" s="50"/>
      <c r="DT177" s="50"/>
      <c r="DU177" s="50"/>
      <c r="DV177" s="50"/>
      <c r="DW177" s="50"/>
      <c r="DX177" s="50"/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EJ177" s="50"/>
      <c r="EK177" s="50"/>
      <c r="EL177" s="50"/>
      <c r="EM177" s="50"/>
      <c r="EN177" s="50"/>
      <c r="EO177" s="50"/>
      <c r="EP177" s="50"/>
      <c r="EQ177" s="50"/>
      <c r="ER177" s="50"/>
      <c r="ES177" s="50"/>
      <c r="ET177" s="50"/>
      <c r="EU177" s="50"/>
      <c r="EV177" s="50"/>
      <c r="EW177" s="50"/>
      <c r="EX177" s="50"/>
      <c r="EY177" s="50"/>
      <c r="EZ177" s="50"/>
      <c r="FA177" s="50"/>
      <c r="FB177" s="50"/>
      <c r="FC177" s="50"/>
      <c r="FD177" s="50"/>
      <c r="FE177" s="50"/>
      <c r="FF177" s="50"/>
      <c r="FG177" s="50"/>
      <c r="FH177" s="50"/>
      <c r="FI177" s="50"/>
      <c r="FJ177" s="50"/>
      <c r="FK177" s="50"/>
      <c r="FL177" s="50"/>
      <c r="FM177" s="50"/>
      <c r="FN177" s="50"/>
      <c r="FO177" s="50"/>
      <c r="FP177" s="50"/>
      <c r="FQ177" s="50"/>
      <c r="FR177" s="50"/>
      <c r="FS177" s="50"/>
      <c r="FT177" s="50"/>
      <c r="FU177" s="50"/>
      <c r="FV177" s="50"/>
      <c r="FW177" s="50"/>
      <c r="FX177" s="50"/>
      <c r="FY177" s="50"/>
      <c r="FZ177" s="50"/>
      <c r="GA177" s="50"/>
      <c r="GB177" s="50"/>
      <c r="GC177" s="50"/>
      <c r="GD177" s="50"/>
      <c r="GE177" s="50"/>
      <c r="GF177" s="50"/>
      <c r="GG177" s="50"/>
      <c r="GH177" s="50"/>
      <c r="GI177" s="50"/>
      <c r="GJ177" s="50"/>
      <c r="GK177" s="50"/>
      <c r="GL177" s="50"/>
      <c r="GM177" s="50"/>
      <c r="GN177" s="50"/>
      <c r="GO177" s="50"/>
      <c r="GP177" s="50"/>
      <c r="GQ177" s="50"/>
      <c r="GR177" s="50"/>
      <c r="GS177" s="50"/>
    </row>
    <row r="178" spans="7:201" hidden="1" x14ac:dyDescent="0.25"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  <c r="V178" s="50"/>
      <c r="W178" s="50"/>
      <c r="X178" s="50"/>
      <c r="Y178" s="50"/>
      <c r="Z178" s="50"/>
      <c r="AA178" s="50"/>
      <c r="AB178" s="50"/>
      <c r="AC178" s="50"/>
      <c r="AD178" s="50"/>
      <c r="AE178" s="50"/>
      <c r="AF178" s="50"/>
      <c r="AG178" s="50"/>
      <c r="AH178" s="50"/>
      <c r="AI178" s="50"/>
      <c r="AJ178" s="50"/>
      <c r="AK178" s="50"/>
      <c r="AL178" s="50"/>
      <c r="AM178" s="50"/>
      <c r="AN178" s="50"/>
      <c r="AO178" s="50"/>
      <c r="AP178" s="50"/>
      <c r="AQ178" s="50"/>
      <c r="AR178" s="50"/>
      <c r="AS178" s="50"/>
      <c r="AT178" s="50"/>
      <c r="AU178" s="50"/>
      <c r="AV178" s="50"/>
      <c r="AW178" s="50"/>
      <c r="AX178" s="50"/>
      <c r="AY178" s="50"/>
      <c r="AZ178" s="50"/>
      <c r="BA178" s="50"/>
      <c r="BB178" s="50"/>
      <c r="BC178" s="50"/>
      <c r="BD178" s="50"/>
      <c r="BE178" s="50"/>
      <c r="BF178" s="50"/>
      <c r="BG178" s="50"/>
      <c r="BH178" s="50"/>
      <c r="BI178" s="50"/>
      <c r="BJ178" s="50"/>
      <c r="BK178" s="50"/>
      <c r="BL178" s="50"/>
      <c r="BM178" s="50"/>
      <c r="BN178" s="50"/>
      <c r="BO178" s="50"/>
      <c r="BP178" s="50"/>
      <c r="BQ178" s="50"/>
      <c r="BR178" s="50"/>
      <c r="BS178" s="50"/>
      <c r="BT178" s="50"/>
      <c r="BU178" s="50"/>
      <c r="BV178" s="50"/>
      <c r="BW178" s="50"/>
      <c r="BX178" s="50"/>
      <c r="BY178" s="50"/>
      <c r="BZ178" s="50"/>
      <c r="CA178" s="50"/>
      <c r="CB178" s="50"/>
      <c r="CC178" s="50"/>
      <c r="CD178" s="50"/>
      <c r="CE178" s="50"/>
      <c r="CF178" s="50"/>
      <c r="CG178" s="50"/>
      <c r="CH178" s="50"/>
      <c r="CI178" s="50"/>
      <c r="CJ178" s="50"/>
      <c r="CK178" s="50"/>
      <c r="CL178" s="50"/>
      <c r="CM178" s="50"/>
      <c r="CN178" s="50"/>
      <c r="CO178" s="50"/>
      <c r="CP178" s="50"/>
      <c r="CQ178" s="50"/>
      <c r="CR178" s="50"/>
      <c r="CS178" s="50"/>
      <c r="CT178" s="50"/>
      <c r="CU178" s="50"/>
      <c r="CV178" s="50"/>
      <c r="CW178" s="50"/>
      <c r="CX178" s="50"/>
      <c r="CY178" s="50"/>
      <c r="CZ178" s="50"/>
      <c r="DA178" s="50"/>
      <c r="DB178" s="50"/>
      <c r="DC178" s="50"/>
      <c r="DD178" s="50"/>
      <c r="DE178" s="50"/>
      <c r="DF178" s="50"/>
      <c r="DG178" s="50"/>
      <c r="DH178" s="50"/>
      <c r="DI178" s="50"/>
      <c r="DJ178" s="50"/>
      <c r="DK178" s="50"/>
      <c r="DL178" s="50"/>
      <c r="DM178" s="50"/>
      <c r="DN178" s="50"/>
      <c r="DO178" s="50"/>
      <c r="DP178" s="50"/>
      <c r="DQ178" s="50"/>
      <c r="DR178" s="50"/>
      <c r="DS178" s="50"/>
      <c r="DT178" s="50"/>
      <c r="DU178" s="50"/>
      <c r="DV178" s="50"/>
      <c r="DW178" s="50"/>
      <c r="DX178" s="50"/>
      <c r="DY178" s="50"/>
      <c r="DZ178" s="50"/>
      <c r="EA178" s="50"/>
      <c r="EB178" s="50"/>
      <c r="EC178" s="50"/>
      <c r="ED178" s="50"/>
      <c r="EE178" s="50"/>
      <c r="EF178" s="50"/>
      <c r="EG178" s="50"/>
      <c r="EH178" s="50"/>
      <c r="EI178" s="50"/>
      <c r="EJ178" s="50"/>
      <c r="EK178" s="50"/>
      <c r="EL178" s="50"/>
      <c r="EM178" s="50"/>
      <c r="EN178" s="50"/>
      <c r="EO178" s="50"/>
      <c r="EP178" s="50"/>
      <c r="EQ178" s="50"/>
      <c r="ER178" s="50"/>
      <c r="ES178" s="50"/>
      <c r="ET178" s="50"/>
      <c r="EU178" s="50"/>
      <c r="EV178" s="50"/>
      <c r="EW178" s="50"/>
      <c r="EX178" s="50"/>
      <c r="EY178" s="50"/>
      <c r="EZ178" s="50"/>
      <c r="FA178" s="50"/>
      <c r="FB178" s="50"/>
      <c r="FC178" s="50"/>
      <c r="FD178" s="50"/>
      <c r="FE178" s="50"/>
      <c r="FF178" s="50"/>
      <c r="FG178" s="50"/>
      <c r="FH178" s="50"/>
      <c r="FI178" s="50"/>
      <c r="FJ178" s="50"/>
      <c r="FK178" s="50"/>
      <c r="FL178" s="50"/>
      <c r="FM178" s="50"/>
      <c r="FN178" s="50"/>
      <c r="FO178" s="50"/>
      <c r="FP178" s="50"/>
      <c r="FQ178" s="50"/>
      <c r="FR178" s="50"/>
      <c r="FS178" s="50"/>
      <c r="FT178" s="50"/>
      <c r="FU178" s="50"/>
      <c r="FV178" s="50"/>
      <c r="FW178" s="50"/>
      <c r="FX178" s="50"/>
      <c r="FY178" s="50"/>
      <c r="FZ178" s="50"/>
      <c r="GA178" s="50"/>
      <c r="GB178" s="50"/>
      <c r="GC178" s="50"/>
      <c r="GD178" s="50"/>
      <c r="GE178" s="50"/>
      <c r="GF178" s="50"/>
      <c r="GG178" s="50"/>
      <c r="GH178" s="50"/>
      <c r="GI178" s="50"/>
      <c r="GJ178" s="50"/>
      <c r="GK178" s="50"/>
      <c r="GL178" s="50"/>
      <c r="GM178" s="50"/>
      <c r="GN178" s="50"/>
      <c r="GO178" s="50"/>
      <c r="GP178" s="50"/>
      <c r="GQ178" s="50"/>
      <c r="GR178" s="50"/>
      <c r="GS178" s="50"/>
    </row>
    <row r="179" spans="7:201" hidden="1" x14ac:dyDescent="0.25"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  <c r="V179" s="50"/>
      <c r="W179" s="50"/>
      <c r="X179" s="50"/>
      <c r="Y179" s="50"/>
      <c r="Z179" s="50"/>
      <c r="AA179" s="50"/>
      <c r="AB179" s="50"/>
      <c r="AC179" s="50"/>
      <c r="AD179" s="50"/>
      <c r="AE179" s="50"/>
      <c r="AF179" s="50"/>
      <c r="AG179" s="50"/>
      <c r="AH179" s="50"/>
      <c r="AI179" s="50"/>
      <c r="AJ179" s="50"/>
      <c r="AK179" s="50"/>
      <c r="AL179" s="50"/>
      <c r="AM179" s="50"/>
      <c r="AN179" s="50"/>
      <c r="AO179" s="50"/>
      <c r="AP179" s="50"/>
      <c r="AQ179" s="50"/>
      <c r="AR179" s="50"/>
      <c r="AS179" s="50"/>
      <c r="AT179" s="50"/>
      <c r="AU179" s="50"/>
      <c r="AV179" s="50"/>
      <c r="AW179" s="50"/>
      <c r="AX179" s="50"/>
      <c r="AY179" s="50"/>
      <c r="AZ179" s="50"/>
      <c r="BA179" s="50"/>
      <c r="BB179" s="50"/>
      <c r="BC179" s="50"/>
      <c r="BD179" s="50"/>
      <c r="BE179" s="50"/>
      <c r="BF179" s="50"/>
      <c r="BG179" s="50"/>
      <c r="BH179" s="50"/>
      <c r="BI179" s="50"/>
      <c r="BJ179" s="50"/>
      <c r="BK179" s="50"/>
      <c r="BL179" s="50"/>
      <c r="BM179" s="50"/>
      <c r="BN179" s="50"/>
      <c r="BO179" s="50"/>
      <c r="BP179" s="50"/>
      <c r="BQ179" s="50"/>
      <c r="BR179" s="50"/>
      <c r="BS179" s="50"/>
      <c r="BT179" s="50"/>
      <c r="BU179" s="50"/>
      <c r="BV179" s="50"/>
      <c r="BW179" s="50"/>
      <c r="BX179" s="50"/>
      <c r="BY179" s="50"/>
      <c r="BZ179" s="50"/>
      <c r="CA179" s="50"/>
      <c r="CB179" s="50"/>
      <c r="CC179" s="50"/>
      <c r="CD179" s="50"/>
      <c r="CE179" s="50"/>
      <c r="CF179" s="50"/>
      <c r="CG179" s="50"/>
      <c r="CH179" s="50"/>
      <c r="CI179" s="50"/>
      <c r="CJ179" s="50"/>
      <c r="CK179" s="50"/>
      <c r="CL179" s="50"/>
      <c r="CM179" s="50"/>
      <c r="CN179" s="50"/>
      <c r="CO179" s="50"/>
      <c r="CP179" s="50"/>
      <c r="CQ179" s="50"/>
      <c r="CR179" s="50"/>
      <c r="CS179" s="50"/>
      <c r="CT179" s="50"/>
      <c r="CU179" s="50"/>
      <c r="CV179" s="50"/>
      <c r="CW179" s="50"/>
      <c r="CX179" s="50"/>
      <c r="CY179" s="50"/>
      <c r="CZ179" s="50"/>
      <c r="DA179" s="50"/>
      <c r="DB179" s="50"/>
      <c r="DC179" s="50"/>
      <c r="DD179" s="50"/>
      <c r="DE179" s="50"/>
      <c r="DF179" s="50"/>
      <c r="DG179" s="50"/>
      <c r="DH179" s="50"/>
      <c r="DI179" s="50"/>
      <c r="DJ179" s="50"/>
      <c r="DK179" s="50"/>
      <c r="DL179" s="50"/>
      <c r="DM179" s="50"/>
      <c r="DN179" s="50"/>
      <c r="DO179" s="50"/>
      <c r="DP179" s="50"/>
      <c r="DQ179" s="50"/>
      <c r="DR179" s="50"/>
      <c r="DS179" s="50"/>
      <c r="DT179" s="50"/>
      <c r="DU179" s="50"/>
      <c r="DV179" s="50"/>
      <c r="DW179" s="50"/>
      <c r="DX179" s="50"/>
      <c r="DY179" s="50"/>
      <c r="DZ179" s="50"/>
      <c r="EA179" s="50"/>
      <c r="EB179" s="50"/>
      <c r="EC179" s="50"/>
      <c r="ED179" s="50"/>
      <c r="EE179" s="50"/>
      <c r="EF179" s="50"/>
      <c r="EG179" s="50"/>
      <c r="EH179" s="50"/>
      <c r="EI179" s="50"/>
      <c r="EJ179" s="50"/>
      <c r="EK179" s="50"/>
      <c r="EL179" s="50"/>
      <c r="EM179" s="50"/>
      <c r="EN179" s="50"/>
      <c r="EO179" s="50"/>
      <c r="EP179" s="50"/>
      <c r="EQ179" s="50"/>
      <c r="ER179" s="50"/>
      <c r="ES179" s="50"/>
      <c r="ET179" s="50"/>
      <c r="EU179" s="50"/>
      <c r="EV179" s="50"/>
      <c r="EW179" s="50"/>
      <c r="EX179" s="50"/>
      <c r="EY179" s="50"/>
      <c r="EZ179" s="50"/>
      <c r="FA179" s="50"/>
      <c r="FB179" s="50"/>
      <c r="FC179" s="50"/>
      <c r="FD179" s="50"/>
      <c r="FE179" s="50"/>
      <c r="FF179" s="50"/>
      <c r="FG179" s="50"/>
      <c r="FH179" s="50"/>
      <c r="FI179" s="50"/>
      <c r="FJ179" s="50"/>
      <c r="FK179" s="50"/>
      <c r="FL179" s="50"/>
      <c r="FM179" s="50"/>
      <c r="FN179" s="50"/>
      <c r="FO179" s="50"/>
      <c r="FP179" s="50"/>
      <c r="FQ179" s="50"/>
      <c r="FR179" s="50"/>
      <c r="FS179" s="50"/>
      <c r="FT179" s="50"/>
      <c r="FU179" s="50"/>
      <c r="FV179" s="50"/>
      <c r="FW179" s="50"/>
      <c r="FX179" s="50"/>
      <c r="FY179" s="50"/>
      <c r="FZ179" s="50"/>
      <c r="GA179" s="50"/>
      <c r="GB179" s="50"/>
      <c r="GC179" s="50"/>
      <c r="GD179" s="50"/>
      <c r="GE179" s="50"/>
      <c r="GF179" s="50"/>
      <c r="GG179" s="50"/>
      <c r="GH179" s="50"/>
      <c r="GI179" s="50"/>
      <c r="GJ179" s="50"/>
      <c r="GK179" s="50"/>
      <c r="GL179" s="50"/>
      <c r="GM179" s="50"/>
      <c r="GN179" s="50"/>
      <c r="GO179" s="50"/>
      <c r="GP179" s="50"/>
      <c r="GQ179" s="50"/>
      <c r="GR179" s="50"/>
      <c r="GS179" s="50"/>
    </row>
    <row r="180" spans="7:201" hidden="1" x14ac:dyDescent="0.25"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  <c r="V180" s="50"/>
      <c r="W180" s="50"/>
      <c r="X180" s="50"/>
      <c r="Y180" s="50"/>
      <c r="Z180" s="50"/>
      <c r="AA180" s="50"/>
      <c r="AB180" s="50"/>
      <c r="AC180" s="50"/>
      <c r="AD180" s="50"/>
      <c r="AE180" s="50"/>
      <c r="AF180" s="50"/>
      <c r="AG180" s="50"/>
      <c r="AH180" s="50"/>
      <c r="AI180" s="50"/>
      <c r="AJ180" s="50"/>
      <c r="AK180" s="50"/>
      <c r="AL180" s="50"/>
      <c r="AM180" s="50"/>
      <c r="AN180" s="50"/>
      <c r="AO180" s="50"/>
      <c r="AP180" s="50"/>
      <c r="AQ180" s="50"/>
      <c r="AR180" s="50"/>
      <c r="AS180" s="50"/>
      <c r="AT180" s="50"/>
      <c r="AU180" s="50"/>
      <c r="AV180" s="50"/>
      <c r="AW180" s="50"/>
      <c r="AX180" s="50"/>
      <c r="AY180" s="50"/>
      <c r="AZ180" s="50"/>
      <c r="BA180" s="50"/>
      <c r="BB180" s="50"/>
      <c r="BC180" s="50"/>
      <c r="BD180" s="50"/>
      <c r="BE180" s="50"/>
      <c r="BF180" s="50"/>
      <c r="BG180" s="50"/>
      <c r="BH180" s="50"/>
      <c r="BI180" s="50"/>
      <c r="BJ180" s="50"/>
      <c r="BK180" s="50"/>
      <c r="BL180" s="50"/>
      <c r="BM180" s="50"/>
      <c r="BN180" s="50"/>
      <c r="BO180" s="50"/>
      <c r="BP180" s="50"/>
      <c r="BQ180" s="50"/>
      <c r="BR180" s="50"/>
      <c r="BS180" s="50"/>
      <c r="BT180" s="50"/>
      <c r="BU180" s="50"/>
      <c r="BV180" s="50"/>
      <c r="BW180" s="50"/>
      <c r="BX180" s="50"/>
      <c r="BY180" s="50"/>
      <c r="BZ180" s="50"/>
      <c r="CA180" s="50"/>
      <c r="CB180" s="50"/>
      <c r="CC180" s="50"/>
      <c r="CD180" s="50"/>
      <c r="CE180" s="50"/>
      <c r="CF180" s="50"/>
      <c r="CG180" s="50"/>
      <c r="CH180" s="50"/>
      <c r="CI180" s="50"/>
      <c r="CJ180" s="50"/>
      <c r="CK180" s="50"/>
      <c r="CL180" s="50"/>
      <c r="CM180" s="50"/>
      <c r="CN180" s="50"/>
      <c r="CO180" s="50"/>
      <c r="CP180" s="50"/>
      <c r="CQ180" s="50"/>
      <c r="CR180" s="50"/>
      <c r="CS180" s="50"/>
      <c r="CT180" s="50"/>
      <c r="CU180" s="50"/>
      <c r="CV180" s="50"/>
      <c r="CW180" s="50"/>
      <c r="CX180" s="50"/>
      <c r="CY180" s="50"/>
      <c r="CZ180" s="50"/>
      <c r="DA180" s="50"/>
      <c r="DB180" s="50"/>
      <c r="DC180" s="50"/>
      <c r="DD180" s="50"/>
      <c r="DE180" s="50"/>
      <c r="DF180" s="50"/>
      <c r="DG180" s="50"/>
      <c r="DH180" s="50"/>
      <c r="DI180" s="50"/>
      <c r="DJ180" s="50"/>
      <c r="DK180" s="50"/>
      <c r="DL180" s="50"/>
      <c r="DM180" s="50"/>
      <c r="DN180" s="50"/>
      <c r="DO180" s="50"/>
      <c r="DP180" s="50"/>
      <c r="DQ180" s="50"/>
      <c r="DR180" s="50"/>
      <c r="DS180" s="50"/>
      <c r="DT180" s="50"/>
      <c r="DU180" s="50"/>
      <c r="DV180" s="50"/>
      <c r="DW180" s="50"/>
      <c r="DX180" s="50"/>
      <c r="DY180" s="50"/>
      <c r="DZ180" s="50"/>
      <c r="EA180" s="50"/>
      <c r="EB180" s="50"/>
      <c r="EC180" s="50"/>
      <c r="ED180" s="50"/>
      <c r="EE180" s="50"/>
      <c r="EF180" s="50"/>
      <c r="EG180" s="50"/>
      <c r="EH180" s="50"/>
      <c r="EI180" s="50"/>
      <c r="EJ180" s="50"/>
      <c r="EK180" s="50"/>
      <c r="EL180" s="50"/>
      <c r="EM180" s="50"/>
      <c r="EN180" s="50"/>
      <c r="EO180" s="50"/>
      <c r="EP180" s="50"/>
      <c r="EQ180" s="50"/>
      <c r="ER180" s="50"/>
      <c r="ES180" s="50"/>
      <c r="ET180" s="50"/>
      <c r="EU180" s="50"/>
      <c r="EV180" s="50"/>
      <c r="EW180" s="50"/>
      <c r="EX180" s="50"/>
      <c r="EY180" s="50"/>
      <c r="EZ180" s="50"/>
      <c r="FA180" s="50"/>
      <c r="FB180" s="50"/>
      <c r="FC180" s="50"/>
      <c r="FD180" s="50"/>
      <c r="FE180" s="50"/>
      <c r="FF180" s="50"/>
      <c r="FG180" s="50"/>
      <c r="FH180" s="50"/>
      <c r="FI180" s="50"/>
      <c r="FJ180" s="50"/>
      <c r="FK180" s="50"/>
      <c r="FL180" s="50"/>
      <c r="FM180" s="50"/>
      <c r="FN180" s="50"/>
      <c r="FO180" s="50"/>
      <c r="FP180" s="50"/>
      <c r="FQ180" s="50"/>
      <c r="FR180" s="50"/>
      <c r="FS180" s="50"/>
      <c r="FT180" s="50"/>
      <c r="FU180" s="50"/>
      <c r="FV180" s="50"/>
      <c r="FW180" s="50"/>
      <c r="FX180" s="50"/>
      <c r="FY180" s="50"/>
      <c r="FZ180" s="50"/>
      <c r="GA180" s="50"/>
      <c r="GB180" s="50"/>
      <c r="GC180" s="50"/>
      <c r="GD180" s="50"/>
      <c r="GE180" s="50"/>
      <c r="GF180" s="50"/>
      <c r="GG180" s="50"/>
      <c r="GH180" s="50"/>
      <c r="GI180" s="50"/>
      <c r="GJ180" s="50"/>
      <c r="GK180" s="50"/>
      <c r="GL180" s="50"/>
      <c r="GM180" s="50"/>
      <c r="GN180" s="50"/>
      <c r="GO180" s="50"/>
      <c r="GP180" s="50"/>
      <c r="GQ180" s="50"/>
      <c r="GR180" s="50"/>
      <c r="GS180" s="50"/>
    </row>
    <row r="181" spans="7:201" hidden="1" x14ac:dyDescent="0.25"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  <c r="V181" s="50"/>
      <c r="W181" s="50"/>
      <c r="X181" s="50"/>
      <c r="Y181" s="50"/>
      <c r="Z181" s="50"/>
      <c r="AA181" s="50"/>
      <c r="AB181" s="50"/>
      <c r="AC181" s="50"/>
      <c r="AD181" s="50"/>
      <c r="AE181" s="50"/>
      <c r="AF181" s="50"/>
      <c r="AG181" s="50"/>
      <c r="AH181" s="50"/>
      <c r="AI181" s="50"/>
      <c r="AJ181" s="50"/>
      <c r="AK181" s="50"/>
      <c r="AL181" s="50"/>
      <c r="AM181" s="50"/>
      <c r="AN181" s="50"/>
      <c r="AO181" s="50"/>
      <c r="AP181" s="50"/>
      <c r="AQ181" s="50"/>
      <c r="AR181" s="50"/>
      <c r="AS181" s="50"/>
      <c r="AT181" s="50"/>
      <c r="AU181" s="50"/>
      <c r="AV181" s="50"/>
      <c r="AW181" s="50"/>
      <c r="AX181" s="50"/>
      <c r="AY181" s="50"/>
      <c r="AZ181" s="50"/>
      <c r="BA181" s="50"/>
      <c r="BB181" s="50"/>
      <c r="BC181" s="50"/>
      <c r="BD181" s="50"/>
      <c r="BE181" s="50"/>
      <c r="BF181" s="50"/>
      <c r="BG181" s="50"/>
      <c r="BH181" s="50"/>
      <c r="BI181" s="50"/>
      <c r="BJ181" s="50"/>
      <c r="BK181" s="50"/>
      <c r="BL181" s="50"/>
      <c r="BM181" s="50"/>
      <c r="BN181" s="50"/>
      <c r="BO181" s="50"/>
      <c r="BP181" s="50"/>
      <c r="BQ181" s="50"/>
      <c r="BR181" s="50"/>
      <c r="BS181" s="50"/>
      <c r="BT181" s="50"/>
      <c r="BU181" s="50"/>
      <c r="BV181" s="50"/>
      <c r="BW181" s="50"/>
      <c r="BX181" s="50"/>
      <c r="BY181" s="50"/>
      <c r="BZ181" s="50"/>
      <c r="CA181" s="50"/>
      <c r="CB181" s="50"/>
      <c r="CC181" s="50"/>
      <c r="CD181" s="50"/>
      <c r="CE181" s="50"/>
      <c r="CF181" s="50"/>
      <c r="CG181" s="50"/>
      <c r="CH181" s="50"/>
      <c r="CI181" s="50"/>
      <c r="CJ181" s="50"/>
      <c r="CK181" s="50"/>
      <c r="CL181" s="50"/>
      <c r="CM181" s="50"/>
      <c r="CN181" s="50"/>
      <c r="CO181" s="50"/>
      <c r="CP181" s="50"/>
      <c r="CQ181" s="50"/>
      <c r="CR181" s="50"/>
      <c r="CS181" s="50"/>
      <c r="CT181" s="50"/>
      <c r="CU181" s="50"/>
      <c r="CV181" s="50"/>
      <c r="CW181" s="50"/>
      <c r="CX181" s="50"/>
      <c r="CY181" s="50"/>
      <c r="CZ181" s="50"/>
      <c r="DA181" s="50"/>
      <c r="DB181" s="50"/>
      <c r="DC181" s="50"/>
      <c r="DD181" s="50"/>
      <c r="DE181" s="50"/>
      <c r="DF181" s="50"/>
      <c r="DG181" s="50"/>
      <c r="DH181" s="50"/>
      <c r="DI181" s="50"/>
      <c r="DJ181" s="50"/>
      <c r="DK181" s="50"/>
      <c r="DL181" s="50"/>
      <c r="DM181" s="50"/>
      <c r="DN181" s="50"/>
      <c r="DO181" s="50"/>
      <c r="DP181" s="50"/>
      <c r="DQ181" s="50"/>
      <c r="DR181" s="50"/>
      <c r="DS181" s="50"/>
      <c r="DT181" s="50"/>
      <c r="DU181" s="50"/>
      <c r="DV181" s="50"/>
      <c r="DW181" s="50"/>
      <c r="DX181" s="50"/>
      <c r="DY181" s="50"/>
      <c r="DZ181" s="50"/>
      <c r="EA181" s="50"/>
      <c r="EB181" s="50"/>
      <c r="EC181" s="50"/>
      <c r="ED181" s="50"/>
      <c r="EE181" s="50"/>
      <c r="EF181" s="50"/>
      <c r="EG181" s="50"/>
      <c r="EH181" s="50"/>
      <c r="EI181" s="50"/>
      <c r="EJ181" s="50"/>
      <c r="EK181" s="50"/>
      <c r="EL181" s="50"/>
      <c r="EM181" s="50"/>
      <c r="EN181" s="50"/>
      <c r="EO181" s="50"/>
      <c r="EP181" s="50"/>
      <c r="EQ181" s="50"/>
      <c r="ER181" s="50"/>
      <c r="ES181" s="50"/>
      <c r="ET181" s="50"/>
      <c r="EU181" s="50"/>
      <c r="EV181" s="50"/>
      <c r="EW181" s="50"/>
      <c r="EX181" s="50"/>
      <c r="EY181" s="50"/>
      <c r="EZ181" s="50"/>
      <c r="FA181" s="50"/>
      <c r="FB181" s="50"/>
      <c r="FC181" s="50"/>
      <c r="FD181" s="50"/>
      <c r="FE181" s="50"/>
      <c r="FF181" s="50"/>
      <c r="FG181" s="50"/>
      <c r="FH181" s="50"/>
      <c r="FI181" s="50"/>
      <c r="FJ181" s="50"/>
      <c r="FK181" s="50"/>
      <c r="FL181" s="50"/>
      <c r="FM181" s="50"/>
      <c r="FN181" s="50"/>
      <c r="FO181" s="50"/>
      <c r="FP181" s="50"/>
      <c r="FQ181" s="50"/>
      <c r="FR181" s="50"/>
      <c r="FS181" s="50"/>
      <c r="FT181" s="50"/>
      <c r="FU181" s="50"/>
      <c r="FV181" s="50"/>
      <c r="FW181" s="50"/>
      <c r="FX181" s="50"/>
      <c r="FY181" s="50"/>
      <c r="FZ181" s="50"/>
      <c r="GA181" s="50"/>
      <c r="GB181" s="50"/>
      <c r="GC181" s="50"/>
      <c r="GD181" s="50"/>
      <c r="GE181" s="50"/>
      <c r="GF181" s="50"/>
      <c r="GG181" s="50"/>
      <c r="GH181" s="50"/>
      <c r="GI181" s="50"/>
      <c r="GJ181" s="50"/>
      <c r="GK181" s="50"/>
      <c r="GL181" s="50"/>
      <c r="GM181" s="50"/>
      <c r="GN181" s="50"/>
      <c r="GO181" s="50"/>
      <c r="GP181" s="50"/>
      <c r="GQ181" s="50"/>
      <c r="GR181" s="50"/>
      <c r="GS181" s="50"/>
    </row>
    <row r="182" spans="7:201" hidden="1" x14ac:dyDescent="0.25"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  <c r="V182" s="50"/>
      <c r="W182" s="50"/>
      <c r="X182" s="50"/>
      <c r="Y182" s="50"/>
      <c r="Z182" s="50"/>
      <c r="AA182" s="50"/>
      <c r="AB182" s="50"/>
      <c r="AC182" s="50"/>
      <c r="AD182" s="50"/>
      <c r="AE182" s="50"/>
      <c r="AF182" s="50"/>
      <c r="AG182" s="50"/>
      <c r="AH182" s="50"/>
      <c r="AI182" s="50"/>
      <c r="AJ182" s="50"/>
      <c r="AK182" s="50"/>
      <c r="AL182" s="50"/>
      <c r="AM182" s="50"/>
      <c r="AN182" s="50"/>
      <c r="AO182" s="50"/>
      <c r="AP182" s="50"/>
      <c r="AQ182" s="50"/>
      <c r="AR182" s="50"/>
      <c r="AS182" s="50"/>
      <c r="AT182" s="50"/>
      <c r="AU182" s="50"/>
      <c r="AV182" s="50"/>
      <c r="AW182" s="50"/>
      <c r="AX182" s="50"/>
      <c r="AY182" s="50"/>
      <c r="AZ182" s="50"/>
      <c r="BA182" s="50"/>
      <c r="BB182" s="50"/>
      <c r="BC182" s="50"/>
      <c r="BD182" s="50"/>
      <c r="BE182" s="50"/>
      <c r="BF182" s="50"/>
      <c r="BG182" s="50"/>
      <c r="BH182" s="50"/>
      <c r="BI182" s="50"/>
      <c r="BJ182" s="50"/>
      <c r="BK182" s="50"/>
      <c r="BL182" s="50"/>
      <c r="BM182" s="50"/>
      <c r="BN182" s="50"/>
      <c r="BO182" s="50"/>
      <c r="BP182" s="50"/>
      <c r="BQ182" s="50"/>
      <c r="BR182" s="50"/>
      <c r="BS182" s="50"/>
      <c r="BT182" s="50"/>
      <c r="BU182" s="50"/>
      <c r="BV182" s="50"/>
      <c r="BW182" s="50"/>
      <c r="BX182" s="50"/>
      <c r="BY182" s="50"/>
      <c r="BZ182" s="50"/>
      <c r="CA182" s="50"/>
      <c r="CB182" s="50"/>
      <c r="CC182" s="50"/>
      <c r="CD182" s="50"/>
      <c r="CE182" s="50"/>
      <c r="CF182" s="50"/>
      <c r="CG182" s="50"/>
      <c r="CH182" s="50"/>
      <c r="CI182" s="50"/>
      <c r="CJ182" s="50"/>
      <c r="CK182" s="50"/>
      <c r="CL182" s="50"/>
      <c r="CM182" s="50"/>
      <c r="CN182" s="50"/>
      <c r="CO182" s="50"/>
      <c r="CP182" s="50"/>
      <c r="CQ182" s="50"/>
      <c r="CR182" s="50"/>
      <c r="CS182" s="50"/>
      <c r="CT182" s="50"/>
      <c r="CU182" s="50"/>
      <c r="CV182" s="50"/>
      <c r="CW182" s="50"/>
      <c r="CX182" s="50"/>
      <c r="CY182" s="50"/>
      <c r="CZ182" s="50"/>
      <c r="DA182" s="50"/>
      <c r="DB182" s="50"/>
      <c r="DC182" s="50"/>
      <c r="DD182" s="50"/>
      <c r="DE182" s="50"/>
      <c r="DF182" s="50"/>
      <c r="DG182" s="50"/>
      <c r="DH182" s="50"/>
      <c r="DI182" s="50"/>
      <c r="DJ182" s="50"/>
      <c r="DK182" s="50"/>
      <c r="DL182" s="50"/>
      <c r="DM182" s="50"/>
      <c r="DN182" s="50"/>
      <c r="DO182" s="50"/>
      <c r="DP182" s="50"/>
      <c r="DQ182" s="50"/>
      <c r="DR182" s="50"/>
      <c r="DS182" s="50"/>
      <c r="DT182" s="50"/>
      <c r="DU182" s="50"/>
      <c r="DV182" s="50"/>
      <c r="DW182" s="50"/>
      <c r="DX182" s="50"/>
      <c r="DY182" s="50"/>
      <c r="DZ182" s="50"/>
      <c r="EA182" s="50"/>
      <c r="EB182" s="50"/>
      <c r="EC182" s="50"/>
      <c r="ED182" s="50"/>
      <c r="EE182" s="50"/>
      <c r="EF182" s="50"/>
      <c r="EG182" s="50"/>
      <c r="EH182" s="50"/>
      <c r="EI182" s="50"/>
      <c r="EJ182" s="50"/>
      <c r="EK182" s="50"/>
      <c r="EL182" s="50"/>
      <c r="EM182" s="50"/>
      <c r="EN182" s="50"/>
      <c r="EO182" s="50"/>
      <c r="EP182" s="50"/>
      <c r="EQ182" s="50"/>
      <c r="ER182" s="50"/>
      <c r="ES182" s="50"/>
      <c r="ET182" s="50"/>
      <c r="EU182" s="50"/>
      <c r="EV182" s="50"/>
      <c r="EW182" s="50"/>
      <c r="EX182" s="50"/>
      <c r="EY182" s="50"/>
      <c r="EZ182" s="50"/>
      <c r="FA182" s="50"/>
      <c r="FB182" s="50"/>
      <c r="FC182" s="50"/>
      <c r="FD182" s="50"/>
      <c r="FE182" s="50"/>
      <c r="FF182" s="50"/>
      <c r="FG182" s="50"/>
      <c r="FH182" s="50"/>
      <c r="FI182" s="50"/>
      <c r="FJ182" s="50"/>
      <c r="FK182" s="50"/>
      <c r="FL182" s="50"/>
      <c r="FM182" s="50"/>
      <c r="FN182" s="50"/>
      <c r="FO182" s="50"/>
      <c r="FP182" s="50"/>
      <c r="FQ182" s="50"/>
      <c r="FR182" s="50"/>
      <c r="FS182" s="50"/>
      <c r="FT182" s="50"/>
      <c r="FU182" s="50"/>
      <c r="FV182" s="50"/>
      <c r="FW182" s="50"/>
      <c r="FX182" s="50"/>
      <c r="FY182" s="50"/>
      <c r="FZ182" s="50"/>
      <c r="GA182" s="50"/>
      <c r="GB182" s="50"/>
      <c r="GC182" s="50"/>
      <c r="GD182" s="50"/>
      <c r="GE182" s="50"/>
      <c r="GF182" s="50"/>
      <c r="GG182" s="50"/>
      <c r="GH182" s="50"/>
      <c r="GI182" s="50"/>
      <c r="GJ182" s="50"/>
      <c r="GK182" s="50"/>
      <c r="GL182" s="50"/>
      <c r="GM182" s="50"/>
      <c r="GN182" s="50"/>
      <c r="GO182" s="50"/>
      <c r="GP182" s="50"/>
      <c r="GQ182" s="50"/>
      <c r="GR182" s="50"/>
      <c r="GS182" s="50"/>
    </row>
    <row r="183" spans="7:201" hidden="1" x14ac:dyDescent="0.25"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  <c r="V183" s="50"/>
      <c r="W183" s="50"/>
      <c r="X183" s="50"/>
      <c r="Y183" s="50"/>
      <c r="Z183" s="50"/>
      <c r="AA183" s="50"/>
      <c r="AB183" s="50"/>
      <c r="AC183" s="50"/>
      <c r="AD183" s="50"/>
      <c r="AE183" s="50"/>
      <c r="AF183" s="50"/>
      <c r="AG183" s="50"/>
      <c r="AH183" s="50"/>
      <c r="AI183" s="50"/>
      <c r="AJ183" s="50"/>
      <c r="AK183" s="50"/>
      <c r="AL183" s="50"/>
      <c r="AM183" s="50"/>
      <c r="AN183" s="50"/>
      <c r="AO183" s="50"/>
      <c r="AP183" s="50"/>
      <c r="AQ183" s="50"/>
      <c r="AR183" s="50"/>
      <c r="AS183" s="50"/>
      <c r="AT183" s="50"/>
      <c r="AU183" s="50"/>
      <c r="AV183" s="50"/>
      <c r="AW183" s="50"/>
      <c r="AX183" s="50"/>
      <c r="AY183" s="50"/>
      <c r="AZ183" s="50"/>
      <c r="BA183" s="50"/>
      <c r="BB183" s="50"/>
      <c r="BC183" s="50"/>
      <c r="BD183" s="50"/>
      <c r="BE183" s="50"/>
      <c r="BF183" s="50"/>
      <c r="BG183" s="50"/>
      <c r="BH183" s="50"/>
      <c r="BI183" s="50"/>
      <c r="BJ183" s="50"/>
      <c r="BK183" s="50"/>
      <c r="BL183" s="50"/>
      <c r="BM183" s="50"/>
      <c r="BN183" s="50"/>
      <c r="BO183" s="50"/>
      <c r="BP183" s="50"/>
      <c r="BQ183" s="50"/>
      <c r="BR183" s="50"/>
      <c r="BS183" s="50"/>
      <c r="BT183" s="50"/>
      <c r="BU183" s="50"/>
      <c r="BV183" s="50"/>
      <c r="BW183" s="50"/>
      <c r="BX183" s="50"/>
      <c r="BY183" s="50"/>
      <c r="BZ183" s="50"/>
      <c r="CA183" s="50"/>
      <c r="CB183" s="50"/>
      <c r="CC183" s="50"/>
      <c r="CD183" s="50"/>
      <c r="CE183" s="50"/>
      <c r="CF183" s="50"/>
      <c r="CG183" s="50"/>
      <c r="CH183" s="50"/>
      <c r="CI183" s="50"/>
      <c r="CJ183" s="50"/>
      <c r="CK183" s="50"/>
      <c r="CL183" s="50"/>
      <c r="CM183" s="50"/>
      <c r="CN183" s="50"/>
      <c r="CO183" s="50"/>
      <c r="CP183" s="50"/>
      <c r="CQ183" s="50"/>
      <c r="CR183" s="50"/>
      <c r="CS183" s="50"/>
      <c r="CT183" s="50"/>
      <c r="CU183" s="50"/>
      <c r="CV183" s="50"/>
      <c r="CW183" s="50"/>
      <c r="CX183" s="50"/>
      <c r="CY183" s="50"/>
      <c r="CZ183" s="50"/>
      <c r="DA183" s="50"/>
      <c r="DB183" s="50"/>
      <c r="DC183" s="50"/>
      <c r="DD183" s="50"/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DP183" s="50"/>
      <c r="DQ183" s="50"/>
      <c r="DR183" s="50"/>
      <c r="DS183" s="50"/>
      <c r="DT183" s="50"/>
      <c r="DU183" s="50"/>
      <c r="DV183" s="50"/>
      <c r="DW183" s="50"/>
      <c r="DX183" s="50"/>
      <c r="DY183" s="50"/>
      <c r="DZ183" s="50"/>
      <c r="EA183" s="50"/>
      <c r="EB183" s="50"/>
      <c r="EC183" s="50"/>
      <c r="ED183" s="50"/>
      <c r="EE183" s="50"/>
      <c r="EF183" s="50"/>
      <c r="EG183" s="50"/>
      <c r="EH183" s="50"/>
      <c r="EI183" s="50"/>
      <c r="EJ183" s="50"/>
      <c r="EK183" s="50"/>
      <c r="EL183" s="50"/>
      <c r="EM183" s="50"/>
      <c r="EN183" s="50"/>
      <c r="EO183" s="50"/>
      <c r="EP183" s="50"/>
      <c r="EQ183" s="50"/>
      <c r="ER183" s="50"/>
      <c r="ES183" s="50"/>
      <c r="ET183" s="50"/>
      <c r="EU183" s="50"/>
      <c r="EV183" s="50"/>
      <c r="EW183" s="50"/>
      <c r="EX183" s="50"/>
      <c r="EY183" s="50"/>
      <c r="EZ183" s="50"/>
      <c r="FA183" s="50"/>
      <c r="FB183" s="50"/>
      <c r="FC183" s="50"/>
      <c r="FD183" s="50"/>
      <c r="FE183" s="50"/>
      <c r="FF183" s="50"/>
      <c r="FG183" s="50"/>
      <c r="FH183" s="50"/>
      <c r="FI183" s="50"/>
      <c r="FJ183" s="50"/>
      <c r="FK183" s="50"/>
      <c r="FL183" s="50"/>
      <c r="FM183" s="50"/>
      <c r="FN183" s="50"/>
      <c r="FO183" s="50"/>
      <c r="FP183" s="50"/>
      <c r="FQ183" s="50"/>
      <c r="FR183" s="50"/>
      <c r="FS183" s="50"/>
      <c r="FT183" s="50"/>
      <c r="FU183" s="50"/>
      <c r="FV183" s="50"/>
      <c r="FW183" s="50"/>
      <c r="FX183" s="50"/>
      <c r="FY183" s="50"/>
      <c r="FZ183" s="50"/>
      <c r="GA183" s="50"/>
      <c r="GB183" s="50"/>
      <c r="GC183" s="50"/>
      <c r="GD183" s="50"/>
      <c r="GE183" s="50"/>
      <c r="GF183" s="50"/>
      <c r="GG183" s="50"/>
      <c r="GH183" s="50"/>
      <c r="GI183" s="50"/>
      <c r="GJ183" s="50"/>
      <c r="GK183" s="50"/>
      <c r="GL183" s="50"/>
      <c r="GM183" s="50"/>
      <c r="GN183" s="50"/>
      <c r="GO183" s="50"/>
      <c r="GP183" s="50"/>
      <c r="GQ183" s="50"/>
      <c r="GR183" s="50"/>
      <c r="GS183" s="50"/>
    </row>
    <row r="184" spans="7:201" hidden="1" x14ac:dyDescent="0.25"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  <c r="V184" s="50"/>
      <c r="W184" s="50"/>
      <c r="X184" s="50"/>
      <c r="Y184" s="50"/>
      <c r="Z184" s="50"/>
      <c r="AA184" s="50"/>
      <c r="AB184" s="50"/>
      <c r="AC184" s="50"/>
      <c r="AD184" s="50"/>
      <c r="AE184" s="50"/>
      <c r="AF184" s="50"/>
      <c r="AG184" s="50"/>
      <c r="AH184" s="50"/>
      <c r="AI184" s="50"/>
      <c r="AJ184" s="50"/>
      <c r="AK184" s="50"/>
      <c r="AL184" s="50"/>
      <c r="AM184" s="50"/>
      <c r="AN184" s="50"/>
      <c r="AO184" s="50"/>
      <c r="AP184" s="50"/>
      <c r="AQ184" s="50"/>
      <c r="AR184" s="50"/>
      <c r="AS184" s="50"/>
      <c r="AT184" s="50"/>
      <c r="AU184" s="50"/>
      <c r="AV184" s="50"/>
      <c r="AW184" s="50"/>
      <c r="AX184" s="50"/>
      <c r="AY184" s="50"/>
      <c r="AZ184" s="50"/>
      <c r="BA184" s="50"/>
      <c r="BB184" s="50"/>
      <c r="BC184" s="50"/>
      <c r="BD184" s="50"/>
      <c r="BE184" s="50"/>
      <c r="BF184" s="50"/>
      <c r="BG184" s="50"/>
      <c r="BH184" s="50"/>
      <c r="BI184" s="50"/>
      <c r="BJ184" s="50"/>
      <c r="BK184" s="50"/>
      <c r="BL184" s="50"/>
      <c r="BM184" s="50"/>
      <c r="BN184" s="50"/>
      <c r="BO184" s="50"/>
      <c r="BP184" s="50"/>
      <c r="BQ184" s="50"/>
      <c r="BR184" s="50"/>
      <c r="BS184" s="50"/>
      <c r="BT184" s="50"/>
      <c r="BU184" s="50"/>
      <c r="BV184" s="50"/>
      <c r="BW184" s="50"/>
      <c r="BX184" s="50"/>
      <c r="BY184" s="50"/>
      <c r="BZ184" s="50"/>
      <c r="CA184" s="50"/>
      <c r="CB184" s="50"/>
      <c r="CC184" s="50"/>
      <c r="CD184" s="50"/>
      <c r="CE184" s="50"/>
      <c r="CF184" s="50"/>
      <c r="CG184" s="50"/>
      <c r="CH184" s="50"/>
      <c r="CI184" s="50"/>
      <c r="CJ184" s="50"/>
      <c r="CK184" s="50"/>
      <c r="CL184" s="50"/>
      <c r="CM184" s="50"/>
      <c r="CN184" s="50"/>
      <c r="CO184" s="50"/>
      <c r="CP184" s="50"/>
      <c r="CQ184" s="50"/>
      <c r="CR184" s="50"/>
      <c r="CS184" s="50"/>
      <c r="CT184" s="50"/>
      <c r="CU184" s="50"/>
      <c r="CV184" s="50"/>
      <c r="CW184" s="50"/>
      <c r="CX184" s="50"/>
      <c r="CY184" s="50"/>
      <c r="CZ184" s="50"/>
      <c r="DA184" s="50"/>
      <c r="DB184" s="50"/>
      <c r="DC184" s="50"/>
      <c r="DD184" s="50"/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DP184" s="50"/>
      <c r="DQ184" s="50"/>
      <c r="DR184" s="50"/>
      <c r="DS184" s="50"/>
      <c r="DT184" s="50"/>
      <c r="DU184" s="50"/>
      <c r="DV184" s="50"/>
      <c r="DW184" s="50"/>
      <c r="DX184" s="50"/>
      <c r="DY184" s="50"/>
      <c r="DZ184" s="50"/>
      <c r="EA184" s="50"/>
      <c r="EB184" s="50"/>
      <c r="EC184" s="50"/>
      <c r="ED184" s="50"/>
      <c r="EE184" s="50"/>
      <c r="EF184" s="50"/>
      <c r="EG184" s="50"/>
      <c r="EH184" s="50"/>
      <c r="EI184" s="50"/>
      <c r="EJ184" s="50"/>
      <c r="EK184" s="50"/>
      <c r="EL184" s="50"/>
      <c r="EM184" s="50"/>
      <c r="EN184" s="50"/>
      <c r="EO184" s="50"/>
      <c r="EP184" s="50"/>
      <c r="EQ184" s="50"/>
      <c r="ER184" s="50"/>
      <c r="ES184" s="50"/>
      <c r="ET184" s="50"/>
      <c r="EU184" s="50"/>
      <c r="EV184" s="50"/>
      <c r="EW184" s="50"/>
      <c r="EX184" s="50"/>
      <c r="EY184" s="50"/>
      <c r="EZ184" s="50"/>
      <c r="FA184" s="50"/>
      <c r="FB184" s="50"/>
      <c r="FC184" s="50"/>
      <c r="FD184" s="50"/>
      <c r="FE184" s="50"/>
      <c r="FF184" s="50"/>
      <c r="FG184" s="50"/>
      <c r="FH184" s="50"/>
      <c r="FI184" s="50"/>
      <c r="FJ184" s="50"/>
      <c r="FK184" s="50"/>
      <c r="FL184" s="50"/>
      <c r="FM184" s="50"/>
      <c r="FN184" s="50"/>
      <c r="FO184" s="50"/>
      <c r="FP184" s="50"/>
      <c r="FQ184" s="50"/>
      <c r="FR184" s="50"/>
      <c r="FS184" s="50"/>
      <c r="FT184" s="50"/>
      <c r="FU184" s="50"/>
      <c r="FV184" s="50"/>
      <c r="FW184" s="50"/>
      <c r="FX184" s="50"/>
      <c r="FY184" s="50"/>
      <c r="FZ184" s="50"/>
      <c r="GA184" s="50"/>
      <c r="GB184" s="50"/>
      <c r="GC184" s="50"/>
      <c r="GD184" s="50"/>
      <c r="GE184" s="50"/>
      <c r="GF184" s="50"/>
      <c r="GG184" s="50"/>
      <c r="GH184" s="50"/>
      <c r="GI184" s="50"/>
      <c r="GJ184" s="50"/>
      <c r="GK184" s="50"/>
      <c r="GL184" s="50"/>
      <c r="GM184" s="50"/>
      <c r="GN184" s="50"/>
      <c r="GO184" s="50"/>
      <c r="GP184" s="50"/>
      <c r="GQ184" s="50"/>
      <c r="GR184" s="50"/>
      <c r="GS184" s="50"/>
    </row>
    <row r="185" spans="7:201" hidden="1" x14ac:dyDescent="0.25"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  <c r="V185" s="50"/>
      <c r="W185" s="50"/>
      <c r="X185" s="50"/>
      <c r="Y185" s="50"/>
      <c r="Z185" s="50"/>
      <c r="AA185" s="50"/>
      <c r="AB185" s="50"/>
      <c r="AC185" s="50"/>
      <c r="AD185" s="50"/>
      <c r="AE185" s="50"/>
      <c r="AF185" s="50"/>
      <c r="AG185" s="50"/>
      <c r="AH185" s="50"/>
      <c r="AI185" s="50"/>
      <c r="AJ185" s="50"/>
      <c r="AK185" s="50"/>
      <c r="AL185" s="50"/>
      <c r="AM185" s="50"/>
      <c r="AN185" s="50"/>
      <c r="AO185" s="50"/>
      <c r="AP185" s="50"/>
      <c r="AQ185" s="50"/>
      <c r="AR185" s="50"/>
      <c r="AS185" s="50"/>
      <c r="AT185" s="50"/>
      <c r="AU185" s="50"/>
      <c r="AV185" s="50"/>
      <c r="AW185" s="50"/>
      <c r="AX185" s="50"/>
      <c r="AY185" s="50"/>
      <c r="AZ185" s="50"/>
      <c r="BA185" s="50"/>
      <c r="BB185" s="50"/>
      <c r="BC185" s="50"/>
      <c r="BD185" s="50"/>
      <c r="BE185" s="50"/>
      <c r="BF185" s="50"/>
      <c r="BG185" s="50"/>
      <c r="BH185" s="50"/>
      <c r="BI185" s="50"/>
      <c r="BJ185" s="50"/>
      <c r="BK185" s="50"/>
      <c r="BL185" s="50"/>
      <c r="BM185" s="50"/>
      <c r="BN185" s="50"/>
      <c r="BO185" s="50"/>
      <c r="BP185" s="50"/>
      <c r="BQ185" s="50"/>
      <c r="BR185" s="50"/>
      <c r="BS185" s="50"/>
      <c r="BT185" s="50"/>
      <c r="BU185" s="50"/>
      <c r="BV185" s="50"/>
      <c r="BW185" s="50"/>
      <c r="BX185" s="50"/>
      <c r="BY185" s="50"/>
      <c r="BZ185" s="50"/>
      <c r="CA185" s="50"/>
      <c r="CB185" s="50"/>
      <c r="CC185" s="50"/>
      <c r="CD185" s="50"/>
      <c r="CE185" s="50"/>
      <c r="CF185" s="50"/>
      <c r="CG185" s="50"/>
      <c r="CH185" s="50"/>
      <c r="CI185" s="50"/>
      <c r="CJ185" s="50"/>
      <c r="CK185" s="50"/>
      <c r="CL185" s="50"/>
      <c r="CM185" s="50"/>
      <c r="CN185" s="50"/>
      <c r="CO185" s="50"/>
      <c r="CP185" s="50"/>
      <c r="CQ185" s="50"/>
      <c r="CR185" s="50"/>
      <c r="CS185" s="50"/>
      <c r="CT185" s="50"/>
      <c r="CU185" s="50"/>
      <c r="CV185" s="50"/>
      <c r="CW185" s="50"/>
      <c r="CX185" s="50"/>
      <c r="CY185" s="50"/>
      <c r="CZ185" s="50"/>
      <c r="DA185" s="50"/>
      <c r="DB185" s="50"/>
      <c r="DC185" s="50"/>
      <c r="DD185" s="50"/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DP185" s="50"/>
      <c r="DQ185" s="50"/>
      <c r="DR185" s="50"/>
      <c r="DS185" s="50"/>
      <c r="DT185" s="50"/>
      <c r="DU185" s="50"/>
      <c r="DV185" s="50"/>
      <c r="DW185" s="50"/>
      <c r="DX185" s="50"/>
      <c r="DY185" s="50"/>
      <c r="DZ185" s="50"/>
      <c r="EA185" s="50"/>
      <c r="EB185" s="50"/>
      <c r="EC185" s="50"/>
      <c r="ED185" s="50"/>
      <c r="EE185" s="50"/>
      <c r="EF185" s="50"/>
      <c r="EG185" s="50"/>
      <c r="EH185" s="50"/>
      <c r="EI185" s="50"/>
      <c r="EJ185" s="50"/>
      <c r="EK185" s="50"/>
      <c r="EL185" s="50"/>
      <c r="EM185" s="50"/>
      <c r="EN185" s="50"/>
      <c r="EO185" s="50"/>
      <c r="EP185" s="50"/>
      <c r="EQ185" s="50"/>
      <c r="ER185" s="50"/>
      <c r="ES185" s="50"/>
      <c r="ET185" s="50"/>
      <c r="EU185" s="50"/>
      <c r="EV185" s="50"/>
      <c r="EW185" s="50"/>
      <c r="EX185" s="50"/>
      <c r="EY185" s="50"/>
      <c r="EZ185" s="50"/>
      <c r="FA185" s="50"/>
      <c r="FB185" s="50"/>
      <c r="FC185" s="50"/>
      <c r="FD185" s="50"/>
      <c r="FE185" s="50"/>
      <c r="FF185" s="50"/>
      <c r="FG185" s="50"/>
      <c r="FH185" s="50"/>
      <c r="FI185" s="50"/>
      <c r="FJ185" s="50"/>
      <c r="FK185" s="50"/>
      <c r="FL185" s="50"/>
      <c r="FM185" s="50"/>
      <c r="FN185" s="50"/>
      <c r="FO185" s="50"/>
      <c r="FP185" s="50"/>
      <c r="FQ185" s="50"/>
      <c r="FR185" s="50"/>
      <c r="FS185" s="50"/>
      <c r="FT185" s="50"/>
      <c r="FU185" s="50"/>
      <c r="FV185" s="50"/>
      <c r="FW185" s="50"/>
      <c r="FX185" s="50"/>
      <c r="FY185" s="50"/>
      <c r="FZ185" s="50"/>
      <c r="GA185" s="50"/>
      <c r="GB185" s="50"/>
      <c r="GC185" s="50"/>
      <c r="GD185" s="50"/>
      <c r="GE185" s="50"/>
      <c r="GF185" s="50"/>
      <c r="GG185" s="50"/>
      <c r="GH185" s="50"/>
      <c r="GI185" s="50"/>
      <c r="GJ185" s="50"/>
      <c r="GK185" s="50"/>
      <c r="GL185" s="50"/>
      <c r="GM185" s="50"/>
      <c r="GN185" s="50"/>
      <c r="GO185" s="50"/>
      <c r="GP185" s="50"/>
      <c r="GQ185" s="50"/>
      <c r="GR185" s="50"/>
      <c r="GS185" s="50"/>
    </row>
    <row r="186" spans="7:201" hidden="1" x14ac:dyDescent="0.25"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0"/>
      <c r="X186" s="50"/>
      <c r="Y186" s="50"/>
      <c r="Z186" s="50"/>
      <c r="AA186" s="50"/>
      <c r="AB186" s="50"/>
      <c r="AC186" s="50"/>
      <c r="AD186" s="50"/>
      <c r="AE186" s="50"/>
      <c r="AF186" s="50"/>
      <c r="AG186" s="50"/>
      <c r="AH186" s="50"/>
      <c r="AI186" s="50"/>
      <c r="AJ186" s="50"/>
      <c r="AK186" s="50"/>
      <c r="AL186" s="50"/>
      <c r="AM186" s="50"/>
      <c r="AN186" s="50"/>
      <c r="AO186" s="50"/>
      <c r="AP186" s="50"/>
      <c r="AQ186" s="50"/>
      <c r="AR186" s="50"/>
      <c r="AS186" s="50"/>
      <c r="AT186" s="50"/>
      <c r="AU186" s="50"/>
      <c r="AV186" s="50"/>
      <c r="AW186" s="50"/>
      <c r="AX186" s="50"/>
      <c r="AY186" s="50"/>
      <c r="AZ186" s="50"/>
      <c r="BA186" s="50"/>
      <c r="BB186" s="50"/>
      <c r="BC186" s="50"/>
      <c r="BD186" s="50"/>
      <c r="BE186" s="50"/>
      <c r="BF186" s="50"/>
      <c r="BG186" s="50"/>
      <c r="BH186" s="50"/>
      <c r="BI186" s="50"/>
      <c r="BJ186" s="50"/>
      <c r="BK186" s="50"/>
      <c r="BL186" s="50"/>
      <c r="BM186" s="50"/>
      <c r="BN186" s="50"/>
      <c r="BO186" s="50"/>
      <c r="BP186" s="50"/>
      <c r="BQ186" s="50"/>
      <c r="BR186" s="50"/>
      <c r="BS186" s="50"/>
      <c r="BT186" s="50"/>
      <c r="BU186" s="50"/>
      <c r="BV186" s="50"/>
      <c r="BW186" s="50"/>
      <c r="BX186" s="50"/>
      <c r="BY186" s="50"/>
      <c r="BZ186" s="50"/>
      <c r="CA186" s="50"/>
      <c r="CB186" s="50"/>
      <c r="CC186" s="50"/>
      <c r="CD186" s="50"/>
      <c r="CE186" s="50"/>
      <c r="CF186" s="50"/>
      <c r="CG186" s="50"/>
      <c r="CH186" s="50"/>
      <c r="CI186" s="50"/>
      <c r="CJ186" s="50"/>
      <c r="CK186" s="50"/>
      <c r="CL186" s="50"/>
      <c r="CM186" s="50"/>
      <c r="CN186" s="50"/>
      <c r="CO186" s="50"/>
      <c r="CP186" s="50"/>
      <c r="CQ186" s="50"/>
      <c r="CR186" s="50"/>
      <c r="CS186" s="50"/>
      <c r="CT186" s="50"/>
      <c r="CU186" s="50"/>
      <c r="CV186" s="50"/>
      <c r="CW186" s="50"/>
      <c r="CX186" s="50"/>
      <c r="CY186" s="50"/>
      <c r="CZ186" s="50"/>
      <c r="DA186" s="50"/>
      <c r="DB186" s="50"/>
      <c r="DC186" s="50"/>
      <c r="DD186" s="50"/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DP186" s="50"/>
      <c r="DQ186" s="50"/>
      <c r="DR186" s="50"/>
      <c r="DS186" s="50"/>
      <c r="DT186" s="50"/>
      <c r="DU186" s="50"/>
      <c r="DV186" s="50"/>
      <c r="DW186" s="50"/>
      <c r="DX186" s="50"/>
      <c r="DY186" s="50"/>
      <c r="DZ186" s="50"/>
      <c r="EA186" s="50"/>
      <c r="EB186" s="50"/>
      <c r="EC186" s="50"/>
      <c r="ED186" s="50"/>
      <c r="EE186" s="50"/>
      <c r="EF186" s="50"/>
      <c r="EG186" s="50"/>
      <c r="EH186" s="50"/>
      <c r="EI186" s="50"/>
      <c r="EJ186" s="50"/>
      <c r="EK186" s="50"/>
      <c r="EL186" s="50"/>
      <c r="EM186" s="50"/>
      <c r="EN186" s="50"/>
      <c r="EO186" s="50"/>
      <c r="EP186" s="50"/>
      <c r="EQ186" s="50"/>
      <c r="ER186" s="50"/>
      <c r="ES186" s="50"/>
      <c r="ET186" s="50"/>
      <c r="EU186" s="50"/>
      <c r="EV186" s="50"/>
      <c r="EW186" s="50"/>
      <c r="EX186" s="50"/>
      <c r="EY186" s="50"/>
      <c r="EZ186" s="50"/>
      <c r="FA186" s="50"/>
      <c r="FB186" s="50"/>
      <c r="FC186" s="50"/>
      <c r="FD186" s="50"/>
      <c r="FE186" s="50"/>
      <c r="FF186" s="50"/>
      <c r="FG186" s="50"/>
      <c r="FH186" s="50"/>
      <c r="FI186" s="50"/>
      <c r="FJ186" s="50"/>
      <c r="FK186" s="50"/>
      <c r="FL186" s="50"/>
      <c r="FM186" s="50"/>
      <c r="FN186" s="50"/>
      <c r="FO186" s="50"/>
      <c r="FP186" s="50"/>
      <c r="FQ186" s="50"/>
      <c r="FR186" s="50"/>
      <c r="FS186" s="50"/>
      <c r="FT186" s="50"/>
      <c r="FU186" s="50"/>
      <c r="FV186" s="50"/>
      <c r="FW186" s="50"/>
      <c r="FX186" s="50"/>
      <c r="FY186" s="50"/>
      <c r="FZ186" s="50"/>
      <c r="GA186" s="50"/>
      <c r="GB186" s="50"/>
      <c r="GC186" s="50"/>
      <c r="GD186" s="50"/>
      <c r="GE186" s="50"/>
      <c r="GF186" s="50"/>
      <c r="GG186" s="50"/>
      <c r="GH186" s="50"/>
      <c r="GI186" s="50"/>
      <c r="GJ186" s="50"/>
      <c r="GK186" s="50"/>
      <c r="GL186" s="50"/>
      <c r="GM186" s="50"/>
      <c r="GN186" s="50"/>
      <c r="GO186" s="50"/>
      <c r="GP186" s="50"/>
      <c r="GQ186" s="50"/>
      <c r="GR186" s="50"/>
      <c r="GS186" s="50"/>
    </row>
    <row r="187" spans="7:201" hidden="1" x14ac:dyDescent="0.25"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  <c r="V187" s="50"/>
      <c r="W187" s="50"/>
      <c r="X187" s="50"/>
      <c r="Y187" s="50"/>
      <c r="Z187" s="50"/>
      <c r="AA187" s="50"/>
      <c r="AB187" s="50"/>
      <c r="AC187" s="50"/>
      <c r="AD187" s="50"/>
      <c r="AE187" s="50"/>
      <c r="AF187" s="50"/>
      <c r="AG187" s="50"/>
      <c r="AH187" s="50"/>
      <c r="AI187" s="50"/>
      <c r="AJ187" s="50"/>
      <c r="AK187" s="50"/>
      <c r="AL187" s="50"/>
      <c r="AM187" s="50"/>
      <c r="AN187" s="50"/>
      <c r="AO187" s="50"/>
      <c r="AP187" s="50"/>
      <c r="AQ187" s="50"/>
      <c r="AR187" s="50"/>
      <c r="AS187" s="50"/>
      <c r="AT187" s="50"/>
      <c r="AU187" s="50"/>
      <c r="AV187" s="50"/>
      <c r="AW187" s="50"/>
      <c r="AX187" s="50"/>
      <c r="AY187" s="50"/>
      <c r="AZ187" s="50"/>
      <c r="BA187" s="50"/>
      <c r="BB187" s="50"/>
      <c r="BC187" s="50"/>
      <c r="BD187" s="50"/>
      <c r="BE187" s="50"/>
      <c r="BF187" s="50"/>
      <c r="BG187" s="50"/>
      <c r="BH187" s="50"/>
      <c r="BI187" s="50"/>
      <c r="BJ187" s="50"/>
      <c r="BK187" s="50"/>
      <c r="BL187" s="50"/>
      <c r="BM187" s="50"/>
      <c r="BN187" s="50"/>
      <c r="BO187" s="50"/>
      <c r="BP187" s="50"/>
      <c r="BQ187" s="50"/>
      <c r="BR187" s="50"/>
      <c r="BS187" s="50"/>
      <c r="BT187" s="50"/>
      <c r="BU187" s="50"/>
      <c r="BV187" s="50"/>
      <c r="BW187" s="50"/>
      <c r="BX187" s="50"/>
      <c r="BY187" s="50"/>
      <c r="BZ187" s="50"/>
      <c r="CA187" s="50"/>
      <c r="CB187" s="50"/>
      <c r="CC187" s="50"/>
      <c r="CD187" s="50"/>
      <c r="CE187" s="50"/>
      <c r="CF187" s="50"/>
      <c r="CG187" s="50"/>
      <c r="CH187" s="50"/>
      <c r="CI187" s="50"/>
      <c r="CJ187" s="50"/>
      <c r="CK187" s="50"/>
      <c r="CL187" s="50"/>
      <c r="CM187" s="50"/>
      <c r="CN187" s="50"/>
      <c r="CO187" s="50"/>
      <c r="CP187" s="50"/>
      <c r="CQ187" s="50"/>
      <c r="CR187" s="50"/>
      <c r="CS187" s="50"/>
      <c r="CT187" s="50"/>
      <c r="CU187" s="50"/>
      <c r="CV187" s="50"/>
      <c r="CW187" s="50"/>
      <c r="CX187" s="50"/>
      <c r="CY187" s="50"/>
      <c r="CZ187" s="50"/>
      <c r="DA187" s="50"/>
      <c r="DB187" s="50"/>
      <c r="DC187" s="50"/>
      <c r="DD187" s="50"/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DP187" s="50"/>
      <c r="DQ187" s="50"/>
      <c r="DR187" s="50"/>
      <c r="DS187" s="50"/>
      <c r="DT187" s="50"/>
      <c r="DU187" s="50"/>
      <c r="DV187" s="50"/>
      <c r="DW187" s="50"/>
      <c r="DX187" s="50"/>
      <c r="DY187" s="50"/>
      <c r="DZ187" s="50"/>
      <c r="EA187" s="50"/>
      <c r="EB187" s="50"/>
      <c r="EC187" s="50"/>
      <c r="ED187" s="50"/>
      <c r="EE187" s="50"/>
      <c r="EF187" s="50"/>
      <c r="EG187" s="50"/>
      <c r="EH187" s="50"/>
      <c r="EI187" s="50"/>
      <c r="EJ187" s="50"/>
      <c r="EK187" s="50"/>
      <c r="EL187" s="50"/>
      <c r="EM187" s="50"/>
      <c r="EN187" s="50"/>
      <c r="EO187" s="50"/>
      <c r="EP187" s="50"/>
      <c r="EQ187" s="50"/>
      <c r="ER187" s="50"/>
      <c r="ES187" s="50"/>
      <c r="ET187" s="50"/>
      <c r="EU187" s="50"/>
      <c r="EV187" s="50"/>
      <c r="EW187" s="50"/>
      <c r="EX187" s="50"/>
      <c r="EY187" s="50"/>
      <c r="EZ187" s="50"/>
      <c r="FA187" s="50"/>
      <c r="FB187" s="50"/>
      <c r="FC187" s="50"/>
      <c r="FD187" s="50"/>
      <c r="FE187" s="50"/>
      <c r="FF187" s="50"/>
      <c r="FG187" s="50"/>
      <c r="FH187" s="50"/>
      <c r="FI187" s="50"/>
      <c r="FJ187" s="50"/>
      <c r="FK187" s="50"/>
      <c r="FL187" s="50"/>
      <c r="FM187" s="50"/>
      <c r="FN187" s="50"/>
      <c r="FO187" s="50"/>
      <c r="FP187" s="50"/>
      <c r="FQ187" s="50"/>
      <c r="FR187" s="50"/>
      <c r="FS187" s="50"/>
      <c r="FT187" s="50"/>
      <c r="FU187" s="50"/>
      <c r="FV187" s="50"/>
      <c r="FW187" s="50"/>
      <c r="FX187" s="50"/>
      <c r="FY187" s="50"/>
      <c r="FZ187" s="50"/>
      <c r="GA187" s="50"/>
      <c r="GB187" s="50"/>
      <c r="GC187" s="50"/>
      <c r="GD187" s="50"/>
      <c r="GE187" s="50"/>
      <c r="GF187" s="50"/>
      <c r="GG187" s="50"/>
      <c r="GH187" s="50"/>
      <c r="GI187" s="50"/>
      <c r="GJ187" s="50"/>
      <c r="GK187" s="50"/>
      <c r="GL187" s="50"/>
      <c r="GM187" s="50"/>
      <c r="GN187" s="50"/>
      <c r="GO187" s="50"/>
      <c r="GP187" s="50"/>
      <c r="GQ187" s="50"/>
      <c r="GR187" s="50"/>
      <c r="GS187" s="50"/>
    </row>
    <row r="188" spans="7:201" x14ac:dyDescent="0.25"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  <c r="V188" s="50"/>
      <c r="W188" s="50"/>
      <c r="X188" s="50"/>
      <c r="Y188" s="50"/>
      <c r="Z188" s="50"/>
      <c r="AA188" s="50"/>
      <c r="AB188" s="50"/>
      <c r="AC188" s="50"/>
      <c r="AD188" s="50"/>
      <c r="AE188" s="50"/>
      <c r="AF188" s="50"/>
      <c r="AG188" s="50"/>
      <c r="AH188" s="50"/>
      <c r="AI188" s="50"/>
      <c r="AJ188" s="50"/>
      <c r="AK188" s="50"/>
      <c r="AL188" s="50"/>
      <c r="AM188" s="50"/>
      <c r="AN188" s="50"/>
      <c r="AO188" s="50"/>
      <c r="AP188" s="50"/>
      <c r="AQ188" s="50"/>
      <c r="AR188" s="50"/>
      <c r="AS188" s="50"/>
      <c r="AT188" s="50"/>
      <c r="AU188" s="50"/>
      <c r="AV188" s="50"/>
      <c r="AW188" s="50"/>
      <c r="AX188" s="50"/>
      <c r="AY188" s="50"/>
      <c r="AZ188" s="50"/>
      <c r="BA188" s="50"/>
      <c r="BB188" s="50"/>
      <c r="BC188" s="50"/>
      <c r="BD188" s="50"/>
      <c r="BE188" s="50"/>
      <c r="BF188" s="50"/>
      <c r="BG188" s="50"/>
      <c r="BH188" s="50"/>
      <c r="BI188" s="50"/>
      <c r="BJ188" s="50"/>
      <c r="BK188" s="50"/>
      <c r="BL188" s="50"/>
      <c r="BM188" s="50"/>
      <c r="BN188" s="50"/>
      <c r="BO188" s="50"/>
      <c r="BP188" s="50"/>
      <c r="BQ188" s="50"/>
      <c r="BR188" s="50"/>
      <c r="BS188" s="50"/>
      <c r="BT188" s="50"/>
      <c r="BU188" s="50"/>
      <c r="BV188" s="50"/>
      <c r="BW188" s="50"/>
      <c r="BX188" s="50"/>
      <c r="BY188" s="50"/>
      <c r="BZ188" s="50"/>
      <c r="CA188" s="50"/>
      <c r="CB188" s="50"/>
      <c r="CC188" s="50"/>
      <c r="CD188" s="50"/>
      <c r="CE188" s="50"/>
      <c r="CF188" s="50"/>
      <c r="CG188" s="50"/>
      <c r="CH188" s="50"/>
      <c r="CI188" s="50"/>
      <c r="CJ188" s="50"/>
      <c r="CK188" s="50"/>
      <c r="CL188" s="50"/>
      <c r="CM188" s="50"/>
      <c r="CN188" s="50"/>
      <c r="CO188" s="50"/>
      <c r="CP188" s="50"/>
      <c r="CQ188" s="50"/>
      <c r="CR188" s="50"/>
      <c r="CS188" s="50"/>
      <c r="CT188" s="50"/>
      <c r="CU188" s="50"/>
      <c r="CV188" s="50"/>
      <c r="CW188" s="50"/>
      <c r="CX188" s="50"/>
      <c r="CY188" s="50"/>
      <c r="CZ188" s="50"/>
      <c r="DA188" s="50"/>
      <c r="DB188" s="50"/>
      <c r="DC188" s="50"/>
      <c r="DD188" s="50"/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DP188" s="50"/>
      <c r="DQ188" s="50"/>
      <c r="DR188" s="50"/>
      <c r="DS188" s="50"/>
      <c r="DT188" s="50"/>
      <c r="DU188" s="50"/>
      <c r="DV188" s="50"/>
      <c r="DW188" s="50"/>
      <c r="DX188" s="50"/>
      <c r="DY188" s="50"/>
      <c r="DZ188" s="50"/>
      <c r="EA188" s="50"/>
      <c r="EB188" s="50"/>
      <c r="EC188" s="50"/>
      <c r="ED188" s="50"/>
      <c r="EE188" s="50"/>
      <c r="EF188" s="50"/>
      <c r="EG188" s="50"/>
      <c r="EH188" s="50"/>
      <c r="EI188" s="50"/>
      <c r="EJ188" s="50"/>
      <c r="EK188" s="50"/>
      <c r="EL188" s="50"/>
      <c r="EM188" s="50"/>
      <c r="EN188" s="50"/>
      <c r="EO188" s="50"/>
      <c r="EP188" s="50"/>
      <c r="EQ188" s="50"/>
      <c r="ER188" s="50"/>
      <c r="ES188" s="50"/>
      <c r="ET188" s="50"/>
      <c r="EU188" s="50"/>
      <c r="EV188" s="50"/>
      <c r="EW188" s="50"/>
      <c r="EX188" s="50"/>
      <c r="EY188" s="50"/>
      <c r="EZ188" s="50"/>
      <c r="FA188" s="50"/>
      <c r="FB188" s="50"/>
      <c r="FC188" s="50"/>
      <c r="FD188" s="50"/>
      <c r="FE188" s="50"/>
      <c r="FF188" s="50"/>
      <c r="FG188" s="50"/>
      <c r="FH188" s="50"/>
      <c r="FI188" s="50"/>
      <c r="FJ188" s="50"/>
      <c r="FK188" s="50"/>
      <c r="FL188" s="50"/>
      <c r="FM188" s="50"/>
      <c r="FN188" s="50"/>
      <c r="FO188" s="50"/>
      <c r="FP188" s="50"/>
      <c r="FQ188" s="50"/>
      <c r="FR188" s="50"/>
      <c r="FS188" s="50"/>
      <c r="FT188" s="50"/>
      <c r="FU188" s="50"/>
      <c r="FV188" s="50"/>
      <c r="FW188" s="50"/>
      <c r="FX188" s="50"/>
      <c r="FY188" s="50"/>
      <c r="FZ188" s="50"/>
      <c r="GA188" s="50"/>
      <c r="GB188" s="50"/>
      <c r="GC188" s="50"/>
      <c r="GD188" s="50"/>
      <c r="GE188" s="50"/>
      <c r="GF188" s="50"/>
      <c r="GG188" s="50"/>
      <c r="GH188" s="50"/>
      <c r="GI188" s="50"/>
      <c r="GJ188" s="50"/>
      <c r="GK188" s="50"/>
      <c r="GL188" s="50"/>
      <c r="GM188" s="50"/>
      <c r="GN188" s="50"/>
      <c r="GO188" s="50"/>
      <c r="GP188" s="50"/>
      <c r="GQ188" s="50"/>
      <c r="GR188" s="50"/>
      <c r="GS188" s="50"/>
    </row>
    <row r="189" spans="7:201" x14ac:dyDescent="0.25"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  <c r="V189" s="50"/>
      <c r="W189" s="50"/>
      <c r="X189" s="50"/>
      <c r="Y189" s="50"/>
      <c r="Z189" s="50"/>
      <c r="AA189" s="50"/>
      <c r="AB189" s="50"/>
      <c r="AC189" s="50"/>
      <c r="AD189" s="50"/>
      <c r="AE189" s="50"/>
      <c r="AF189" s="50"/>
      <c r="AG189" s="50"/>
      <c r="AH189" s="50"/>
      <c r="AI189" s="50"/>
      <c r="AJ189" s="50"/>
      <c r="AK189" s="50"/>
      <c r="AL189" s="50"/>
      <c r="AM189" s="50"/>
      <c r="AN189" s="50"/>
      <c r="AO189" s="50"/>
      <c r="AP189" s="50"/>
      <c r="AQ189" s="50"/>
      <c r="AR189" s="50"/>
      <c r="AS189" s="50"/>
      <c r="AT189" s="50"/>
      <c r="AU189" s="50"/>
      <c r="AV189" s="50"/>
      <c r="AW189" s="50"/>
      <c r="AX189" s="50"/>
      <c r="AY189" s="50"/>
      <c r="AZ189" s="50"/>
      <c r="BA189" s="50"/>
      <c r="BB189" s="50"/>
      <c r="BC189" s="50"/>
      <c r="BD189" s="50"/>
      <c r="BE189" s="50"/>
      <c r="BF189" s="50"/>
      <c r="BG189" s="50"/>
      <c r="BH189" s="50"/>
      <c r="BI189" s="50"/>
      <c r="BJ189" s="50"/>
      <c r="BK189" s="50"/>
      <c r="BL189" s="50"/>
      <c r="BM189" s="50"/>
      <c r="BN189" s="50"/>
      <c r="BO189" s="50"/>
      <c r="BP189" s="50"/>
      <c r="BQ189" s="50"/>
      <c r="BR189" s="50"/>
      <c r="BS189" s="50"/>
      <c r="BT189" s="50"/>
      <c r="BU189" s="50"/>
      <c r="BV189" s="50"/>
      <c r="BW189" s="50"/>
      <c r="BX189" s="50"/>
      <c r="BY189" s="50"/>
      <c r="BZ189" s="50"/>
      <c r="CA189" s="50"/>
      <c r="CB189" s="50"/>
      <c r="CC189" s="50"/>
      <c r="CD189" s="50"/>
      <c r="CE189" s="50"/>
      <c r="CF189" s="50"/>
      <c r="CG189" s="50"/>
      <c r="CH189" s="50"/>
      <c r="CI189" s="50"/>
      <c r="CJ189" s="50"/>
      <c r="CK189" s="50"/>
      <c r="CL189" s="50"/>
      <c r="CM189" s="50"/>
      <c r="CN189" s="50"/>
      <c r="CO189" s="50"/>
      <c r="CP189" s="50"/>
      <c r="CQ189" s="50"/>
      <c r="CR189" s="50"/>
      <c r="CS189" s="50"/>
      <c r="CT189" s="50"/>
      <c r="CU189" s="50"/>
      <c r="CV189" s="50"/>
      <c r="CW189" s="50"/>
      <c r="CX189" s="50"/>
      <c r="CY189" s="50"/>
      <c r="CZ189" s="50"/>
      <c r="DA189" s="50"/>
      <c r="DB189" s="50"/>
      <c r="DC189" s="50"/>
      <c r="DD189" s="50"/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DP189" s="50"/>
      <c r="DQ189" s="50"/>
      <c r="DR189" s="50"/>
      <c r="DS189" s="50"/>
      <c r="DT189" s="50"/>
      <c r="DU189" s="50"/>
      <c r="DV189" s="50"/>
      <c r="DW189" s="50"/>
      <c r="DX189" s="50"/>
      <c r="DY189" s="50"/>
      <c r="DZ189" s="50"/>
      <c r="EA189" s="50"/>
      <c r="EB189" s="50"/>
      <c r="EC189" s="50"/>
      <c r="ED189" s="50"/>
      <c r="EE189" s="50"/>
      <c r="EF189" s="50"/>
      <c r="EG189" s="50"/>
      <c r="EH189" s="50"/>
      <c r="EI189" s="50"/>
      <c r="EJ189" s="50"/>
      <c r="EK189" s="50"/>
      <c r="EL189" s="50"/>
      <c r="EM189" s="50"/>
      <c r="EN189" s="50"/>
      <c r="EO189" s="50"/>
      <c r="EP189" s="50"/>
      <c r="EQ189" s="50"/>
      <c r="ER189" s="50"/>
      <c r="ES189" s="50"/>
      <c r="ET189" s="50"/>
      <c r="EU189" s="50"/>
      <c r="EV189" s="50"/>
      <c r="EW189" s="50"/>
      <c r="EX189" s="50"/>
      <c r="EY189" s="50"/>
      <c r="EZ189" s="50"/>
      <c r="FA189" s="50"/>
      <c r="FB189" s="50"/>
      <c r="FC189" s="50"/>
      <c r="FD189" s="50"/>
      <c r="FE189" s="50"/>
      <c r="FF189" s="50"/>
      <c r="FG189" s="50"/>
      <c r="FH189" s="50"/>
      <c r="FI189" s="50"/>
      <c r="FJ189" s="50"/>
      <c r="FK189" s="50"/>
      <c r="FL189" s="50"/>
      <c r="FM189" s="50"/>
      <c r="FN189" s="50"/>
      <c r="FO189" s="50"/>
      <c r="FP189" s="50"/>
      <c r="FQ189" s="50"/>
      <c r="FR189" s="50"/>
      <c r="FS189" s="50"/>
      <c r="FT189" s="50"/>
      <c r="FU189" s="50"/>
      <c r="FV189" s="50"/>
      <c r="FW189" s="50"/>
      <c r="FX189" s="50"/>
      <c r="FY189" s="50"/>
      <c r="FZ189" s="50"/>
      <c r="GA189" s="50"/>
      <c r="GB189" s="50"/>
      <c r="GC189" s="50"/>
      <c r="GD189" s="50"/>
      <c r="GE189" s="50"/>
      <c r="GF189" s="50"/>
      <c r="GG189" s="50"/>
      <c r="GH189" s="50"/>
      <c r="GI189" s="50"/>
      <c r="GJ189" s="50"/>
      <c r="GK189" s="50"/>
      <c r="GL189" s="50"/>
      <c r="GM189" s="50"/>
      <c r="GN189" s="50"/>
      <c r="GO189" s="50"/>
      <c r="GP189" s="50"/>
      <c r="GQ189" s="50"/>
      <c r="GR189" s="50"/>
      <c r="GS189" s="50"/>
    </row>
    <row r="190" spans="7:201" x14ac:dyDescent="0.25"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  <c r="V190" s="50"/>
      <c r="W190" s="50"/>
      <c r="X190" s="50"/>
      <c r="Y190" s="50"/>
      <c r="Z190" s="50"/>
      <c r="AA190" s="50"/>
      <c r="AB190" s="50"/>
      <c r="AC190" s="50"/>
      <c r="AD190" s="50"/>
      <c r="AE190" s="50"/>
      <c r="AF190" s="50"/>
      <c r="AG190" s="50"/>
      <c r="AH190" s="50"/>
      <c r="AI190" s="50"/>
      <c r="AJ190" s="50"/>
      <c r="AK190" s="50"/>
      <c r="AL190" s="50"/>
      <c r="AM190" s="50"/>
      <c r="AN190" s="50"/>
      <c r="AO190" s="50"/>
      <c r="AP190" s="50"/>
      <c r="AQ190" s="50"/>
      <c r="AR190" s="50"/>
      <c r="AS190" s="50"/>
      <c r="AT190" s="50"/>
      <c r="AU190" s="50"/>
      <c r="AV190" s="50"/>
      <c r="AW190" s="50"/>
      <c r="AX190" s="50"/>
      <c r="AY190" s="50"/>
      <c r="AZ190" s="50"/>
      <c r="BA190" s="50"/>
      <c r="BB190" s="50"/>
      <c r="BC190" s="50"/>
      <c r="BD190" s="50"/>
      <c r="BE190" s="50"/>
      <c r="BF190" s="50"/>
      <c r="BG190" s="50"/>
      <c r="BH190" s="50"/>
      <c r="BI190" s="50"/>
      <c r="BJ190" s="50"/>
      <c r="BK190" s="50"/>
      <c r="BL190" s="50"/>
      <c r="BM190" s="50"/>
      <c r="BN190" s="50"/>
      <c r="BO190" s="50"/>
      <c r="BP190" s="50"/>
      <c r="BQ190" s="50"/>
      <c r="BR190" s="50"/>
      <c r="BS190" s="50"/>
      <c r="BT190" s="50"/>
      <c r="BU190" s="50"/>
      <c r="BV190" s="50"/>
      <c r="BW190" s="50"/>
      <c r="BX190" s="50"/>
      <c r="BY190" s="50"/>
      <c r="BZ190" s="50"/>
      <c r="CA190" s="50"/>
      <c r="CB190" s="50"/>
      <c r="CC190" s="50"/>
      <c r="CD190" s="50"/>
      <c r="CE190" s="50"/>
      <c r="CF190" s="50"/>
      <c r="CG190" s="50"/>
      <c r="CH190" s="50"/>
      <c r="CI190" s="50"/>
      <c r="CJ190" s="50"/>
      <c r="CK190" s="50"/>
      <c r="CL190" s="50"/>
      <c r="CM190" s="50"/>
      <c r="CN190" s="50"/>
      <c r="CO190" s="50"/>
      <c r="CP190" s="50"/>
      <c r="CQ190" s="50"/>
      <c r="CR190" s="50"/>
      <c r="CS190" s="50"/>
      <c r="CT190" s="50"/>
      <c r="CU190" s="50"/>
      <c r="CV190" s="50"/>
      <c r="CW190" s="50"/>
      <c r="CX190" s="50"/>
      <c r="CY190" s="50"/>
      <c r="CZ190" s="50"/>
      <c r="DA190" s="50"/>
      <c r="DB190" s="50"/>
      <c r="DC190" s="50"/>
      <c r="DD190" s="50"/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DP190" s="50"/>
      <c r="DQ190" s="50"/>
      <c r="DR190" s="50"/>
      <c r="DS190" s="50"/>
      <c r="DT190" s="50"/>
      <c r="DU190" s="50"/>
      <c r="DV190" s="50"/>
      <c r="DW190" s="50"/>
      <c r="DX190" s="50"/>
      <c r="DY190" s="50"/>
      <c r="DZ190" s="50"/>
      <c r="EA190" s="50"/>
      <c r="EB190" s="50"/>
      <c r="EC190" s="50"/>
      <c r="ED190" s="50"/>
      <c r="EE190" s="50"/>
      <c r="EF190" s="50"/>
      <c r="EG190" s="50"/>
      <c r="EH190" s="50"/>
      <c r="EI190" s="50"/>
      <c r="EJ190" s="50"/>
      <c r="EK190" s="50"/>
      <c r="EL190" s="50"/>
      <c r="EM190" s="50"/>
      <c r="EN190" s="50"/>
      <c r="EO190" s="50"/>
      <c r="EP190" s="50"/>
      <c r="EQ190" s="50"/>
      <c r="ER190" s="50"/>
      <c r="ES190" s="50"/>
      <c r="ET190" s="50"/>
      <c r="EU190" s="50"/>
      <c r="EV190" s="50"/>
      <c r="EW190" s="50"/>
      <c r="EX190" s="50"/>
      <c r="EY190" s="50"/>
      <c r="EZ190" s="50"/>
      <c r="FA190" s="50"/>
      <c r="FB190" s="50"/>
      <c r="FC190" s="50"/>
      <c r="FD190" s="50"/>
      <c r="FE190" s="50"/>
      <c r="FF190" s="50"/>
      <c r="FG190" s="50"/>
      <c r="FH190" s="50"/>
      <c r="FI190" s="50"/>
      <c r="FJ190" s="50"/>
      <c r="FK190" s="50"/>
      <c r="FL190" s="50"/>
      <c r="FM190" s="50"/>
      <c r="FN190" s="50"/>
      <c r="FO190" s="50"/>
      <c r="FP190" s="50"/>
      <c r="FQ190" s="50"/>
      <c r="FR190" s="50"/>
      <c r="FS190" s="50"/>
      <c r="FT190" s="50"/>
      <c r="FU190" s="50"/>
      <c r="FV190" s="50"/>
      <c r="FW190" s="50"/>
      <c r="FX190" s="50"/>
      <c r="FY190" s="50"/>
      <c r="FZ190" s="50"/>
      <c r="GA190" s="50"/>
      <c r="GB190" s="50"/>
      <c r="GC190" s="50"/>
      <c r="GD190" s="50"/>
      <c r="GE190" s="50"/>
      <c r="GF190" s="50"/>
      <c r="GG190" s="50"/>
      <c r="GH190" s="50"/>
      <c r="GI190" s="50"/>
      <c r="GJ190" s="50"/>
      <c r="GK190" s="50"/>
      <c r="GL190" s="50"/>
      <c r="GM190" s="50"/>
      <c r="GN190" s="50"/>
      <c r="GO190" s="50"/>
      <c r="GP190" s="50"/>
      <c r="GQ190" s="50"/>
      <c r="GR190" s="50"/>
      <c r="GS190" s="50"/>
    </row>
    <row r="191" spans="7:201" x14ac:dyDescent="0.25"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  <c r="V191" s="50"/>
      <c r="W191" s="50"/>
      <c r="X191" s="50"/>
      <c r="Y191" s="50"/>
      <c r="Z191" s="50"/>
      <c r="AA191" s="50"/>
      <c r="AB191" s="50"/>
      <c r="AC191" s="50"/>
      <c r="AD191" s="50"/>
      <c r="AE191" s="50"/>
      <c r="AF191" s="50"/>
      <c r="AG191" s="50"/>
      <c r="AH191" s="50"/>
      <c r="AI191" s="50"/>
      <c r="AJ191" s="50"/>
      <c r="AK191" s="50"/>
      <c r="AL191" s="50"/>
      <c r="AM191" s="50"/>
      <c r="AN191" s="50"/>
      <c r="AO191" s="50"/>
      <c r="AP191" s="50"/>
      <c r="AQ191" s="50"/>
      <c r="AR191" s="50"/>
      <c r="AS191" s="50"/>
      <c r="AT191" s="50"/>
      <c r="AU191" s="50"/>
      <c r="AV191" s="50"/>
      <c r="AW191" s="50"/>
      <c r="AX191" s="50"/>
      <c r="AY191" s="50"/>
      <c r="AZ191" s="50"/>
      <c r="BA191" s="50"/>
      <c r="BB191" s="50"/>
      <c r="BC191" s="50"/>
      <c r="BD191" s="50"/>
      <c r="BE191" s="50"/>
      <c r="BF191" s="50"/>
      <c r="BG191" s="50"/>
      <c r="BH191" s="50"/>
      <c r="BI191" s="50"/>
      <c r="BJ191" s="50"/>
      <c r="BK191" s="50"/>
      <c r="BL191" s="50"/>
      <c r="BM191" s="50"/>
      <c r="BN191" s="50"/>
      <c r="BO191" s="50"/>
      <c r="BP191" s="50"/>
      <c r="BQ191" s="50"/>
      <c r="BR191" s="50"/>
      <c r="BS191" s="50"/>
      <c r="BT191" s="50"/>
      <c r="BU191" s="50"/>
      <c r="BV191" s="50"/>
      <c r="BW191" s="50"/>
      <c r="BX191" s="50"/>
      <c r="BY191" s="50"/>
      <c r="BZ191" s="50"/>
      <c r="CA191" s="50"/>
      <c r="CB191" s="50"/>
      <c r="CC191" s="50"/>
      <c r="CD191" s="50"/>
      <c r="CE191" s="50"/>
      <c r="CF191" s="50"/>
      <c r="CG191" s="50"/>
      <c r="CH191" s="50"/>
      <c r="CI191" s="50"/>
      <c r="CJ191" s="50"/>
      <c r="CK191" s="50"/>
      <c r="CL191" s="50"/>
      <c r="CM191" s="50"/>
      <c r="CN191" s="50"/>
      <c r="CO191" s="50"/>
      <c r="CP191" s="50"/>
      <c r="CQ191" s="50"/>
      <c r="CR191" s="50"/>
      <c r="CS191" s="50"/>
      <c r="CT191" s="50"/>
      <c r="CU191" s="50"/>
      <c r="CV191" s="50"/>
      <c r="CW191" s="50"/>
      <c r="CX191" s="50"/>
      <c r="CY191" s="50"/>
      <c r="CZ191" s="50"/>
      <c r="DA191" s="50"/>
      <c r="DB191" s="50"/>
      <c r="DC191" s="50"/>
      <c r="DD191" s="50"/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DP191" s="50"/>
      <c r="DQ191" s="50"/>
      <c r="DR191" s="50"/>
      <c r="DS191" s="50"/>
      <c r="DT191" s="50"/>
      <c r="DU191" s="50"/>
      <c r="DV191" s="50"/>
      <c r="DW191" s="50"/>
      <c r="DX191" s="50"/>
      <c r="DY191" s="50"/>
      <c r="DZ191" s="50"/>
      <c r="EA191" s="50"/>
      <c r="EB191" s="50"/>
      <c r="EC191" s="50"/>
      <c r="ED191" s="50"/>
      <c r="EE191" s="50"/>
      <c r="EF191" s="50"/>
      <c r="EG191" s="50"/>
      <c r="EH191" s="50"/>
      <c r="EI191" s="50"/>
      <c r="EJ191" s="50"/>
      <c r="EK191" s="50"/>
      <c r="EL191" s="50"/>
      <c r="EM191" s="50"/>
      <c r="EN191" s="50"/>
      <c r="EO191" s="50"/>
      <c r="EP191" s="50"/>
      <c r="EQ191" s="50"/>
      <c r="ER191" s="50"/>
      <c r="ES191" s="50"/>
      <c r="ET191" s="50"/>
      <c r="EU191" s="50"/>
      <c r="EV191" s="50"/>
      <c r="EW191" s="50"/>
      <c r="EX191" s="50"/>
      <c r="EY191" s="50"/>
      <c r="EZ191" s="50"/>
      <c r="FA191" s="50"/>
      <c r="FB191" s="50"/>
      <c r="FC191" s="50"/>
      <c r="FD191" s="50"/>
      <c r="FE191" s="50"/>
      <c r="FF191" s="50"/>
      <c r="FG191" s="50"/>
      <c r="FH191" s="50"/>
      <c r="FI191" s="50"/>
      <c r="FJ191" s="50"/>
      <c r="FK191" s="50"/>
      <c r="FL191" s="50"/>
      <c r="FM191" s="50"/>
      <c r="FN191" s="50"/>
      <c r="FO191" s="50"/>
      <c r="FP191" s="50"/>
      <c r="FQ191" s="50"/>
      <c r="FR191" s="50"/>
      <c r="FS191" s="50"/>
      <c r="FT191" s="50"/>
      <c r="FU191" s="50"/>
      <c r="FV191" s="50"/>
      <c r="FW191" s="50"/>
      <c r="FX191" s="50"/>
      <c r="FY191" s="50"/>
      <c r="FZ191" s="50"/>
      <c r="GA191" s="50"/>
      <c r="GB191" s="50"/>
      <c r="GC191" s="50"/>
      <c r="GD191" s="50"/>
      <c r="GE191" s="50"/>
      <c r="GF191" s="50"/>
      <c r="GG191" s="50"/>
      <c r="GH191" s="50"/>
      <c r="GI191" s="50"/>
      <c r="GJ191" s="50"/>
      <c r="GK191" s="50"/>
      <c r="GL191" s="50"/>
      <c r="GM191" s="50"/>
      <c r="GN191" s="50"/>
      <c r="GO191" s="50"/>
      <c r="GP191" s="50"/>
      <c r="GQ191" s="50"/>
      <c r="GR191" s="50"/>
      <c r="GS191" s="50"/>
    </row>
    <row r="192" spans="7:201" x14ac:dyDescent="0.25"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  <c r="V192" s="50"/>
      <c r="W192" s="50"/>
      <c r="X192" s="50"/>
      <c r="Y192" s="50"/>
      <c r="Z192" s="50"/>
      <c r="AA192" s="50"/>
      <c r="AB192" s="50"/>
      <c r="AC192" s="50"/>
      <c r="AD192" s="50"/>
      <c r="AE192" s="50"/>
      <c r="AF192" s="50"/>
      <c r="AG192" s="50"/>
      <c r="AH192" s="50"/>
      <c r="AI192" s="50"/>
      <c r="AJ192" s="50"/>
      <c r="AK192" s="50"/>
      <c r="AL192" s="50"/>
      <c r="AM192" s="50"/>
      <c r="AN192" s="50"/>
      <c r="AO192" s="50"/>
      <c r="AP192" s="50"/>
      <c r="AQ192" s="50"/>
      <c r="AR192" s="50"/>
      <c r="AS192" s="50"/>
      <c r="AT192" s="50"/>
      <c r="AU192" s="50"/>
      <c r="AV192" s="50"/>
      <c r="AW192" s="50"/>
      <c r="AX192" s="50"/>
      <c r="AY192" s="50"/>
      <c r="AZ192" s="50"/>
      <c r="BA192" s="50"/>
      <c r="BB192" s="50"/>
      <c r="BC192" s="50"/>
      <c r="BD192" s="50"/>
      <c r="BE192" s="50"/>
      <c r="BF192" s="50"/>
      <c r="BG192" s="50"/>
      <c r="BH192" s="50"/>
      <c r="BI192" s="50"/>
      <c r="BJ192" s="50"/>
      <c r="BK192" s="50"/>
      <c r="BL192" s="50"/>
      <c r="BM192" s="50"/>
      <c r="BN192" s="50"/>
      <c r="BO192" s="50"/>
      <c r="BP192" s="50"/>
      <c r="BQ192" s="50"/>
      <c r="BR192" s="50"/>
      <c r="BS192" s="50"/>
      <c r="BT192" s="50"/>
      <c r="BU192" s="50"/>
      <c r="BV192" s="50"/>
      <c r="BW192" s="50"/>
      <c r="BX192" s="50"/>
      <c r="BY192" s="50"/>
      <c r="BZ192" s="50"/>
      <c r="CA192" s="50"/>
      <c r="CB192" s="50"/>
      <c r="CC192" s="50"/>
      <c r="CD192" s="50"/>
      <c r="CE192" s="50"/>
      <c r="CF192" s="50"/>
      <c r="CG192" s="50"/>
      <c r="CH192" s="50"/>
      <c r="CI192" s="50"/>
      <c r="CJ192" s="50"/>
      <c r="CK192" s="50"/>
      <c r="CL192" s="50"/>
      <c r="CM192" s="50"/>
      <c r="CN192" s="50"/>
      <c r="CO192" s="50"/>
      <c r="CP192" s="50"/>
      <c r="CQ192" s="50"/>
      <c r="CR192" s="50"/>
      <c r="CS192" s="50"/>
      <c r="CT192" s="50"/>
      <c r="CU192" s="50"/>
      <c r="CV192" s="50"/>
      <c r="CW192" s="50"/>
      <c r="CX192" s="50"/>
      <c r="CY192" s="50"/>
      <c r="CZ192" s="50"/>
      <c r="DA192" s="50"/>
      <c r="DB192" s="50"/>
      <c r="DC192" s="50"/>
      <c r="DD192" s="50"/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DP192" s="50"/>
      <c r="DQ192" s="50"/>
      <c r="DR192" s="50"/>
      <c r="DS192" s="50"/>
      <c r="DT192" s="50"/>
      <c r="DU192" s="50"/>
      <c r="DV192" s="50"/>
      <c r="DW192" s="50"/>
      <c r="DX192" s="50"/>
      <c r="DY192" s="50"/>
      <c r="DZ192" s="50"/>
      <c r="EA192" s="50"/>
      <c r="EB192" s="50"/>
      <c r="EC192" s="50"/>
      <c r="ED192" s="50"/>
      <c r="EE192" s="50"/>
      <c r="EF192" s="50"/>
      <c r="EG192" s="50"/>
      <c r="EH192" s="50"/>
      <c r="EI192" s="50"/>
      <c r="EJ192" s="50"/>
      <c r="EK192" s="50"/>
      <c r="EL192" s="50"/>
      <c r="EM192" s="50"/>
      <c r="EN192" s="50"/>
      <c r="EO192" s="50"/>
      <c r="EP192" s="50"/>
      <c r="EQ192" s="50"/>
      <c r="ER192" s="50"/>
      <c r="ES192" s="50"/>
      <c r="ET192" s="50"/>
      <c r="EU192" s="50"/>
      <c r="EV192" s="50"/>
      <c r="EW192" s="50"/>
      <c r="EX192" s="50"/>
      <c r="EY192" s="50"/>
      <c r="EZ192" s="50"/>
      <c r="FA192" s="50"/>
      <c r="FB192" s="50"/>
      <c r="FC192" s="50"/>
      <c r="FD192" s="50"/>
      <c r="FE192" s="50"/>
      <c r="FF192" s="50"/>
      <c r="FG192" s="50"/>
      <c r="FH192" s="50"/>
      <c r="FI192" s="50"/>
      <c r="FJ192" s="50"/>
      <c r="FK192" s="50"/>
      <c r="FL192" s="50"/>
      <c r="FM192" s="50"/>
      <c r="FN192" s="50"/>
      <c r="FO192" s="50"/>
      <c r="FP192" s="50"/>
      <c r="FQ192" s="50"/>
      <c r="FR192" s="50"/>
      <c r="FS192" s="50"/>
      <c r="FT192" s="50"/>
      <c r="FU192" s="50"/>
      <c r="FV192" s="50"/>
      <c r="FW192" s="50"/>
      <c r="FX192" s="50"/>
      <c r="FY192" s="50"/>
      <c r="FZ192" s="50"/>
      <c r="GA192" s="50"/>
      <c r="GB192" s="50"/>
      <c r="GC192" s="50"/>
      <c r="GD192" s="50"/>
      <c r="GE192" s="50"/>
      <c r="GF192" s="50"/>
      <c r="GG192" s="50"/>
      <c r="GH192" s="50"/>
      <c r="GI192" s="50"/>
      <c r="GJ192" s="50"/>
      <c r="GK192" s="50"/>
      <c r="GL192" s="50"/>
      <c r="GM192" s="50"/>
      <c r="GN192" s="50"/>
      <c r="GO192" s="50"/>
      <c r="GP192" s="50"/>
      <c r="GQ192" s="50"/>
      <c r="GR192" s="50"/>
      <c r="GS192" s="50"/>
    </row>
    <row r="193" spans="7:201" x14ac:dyDescent="0.25"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  <c r="V193" s="50"/>
      <c r="W193" s="50"/>
      <c r="X193" s="50"/>
      <c r="Y193" s="50"/>
      <c r="Z193" s="50"/>
      <c r="AA193" s="50"/>
      <c r="AB193" s="50"/>
      <c r="AC193" s="50"/>
      <c r="AD193" s="50"/>
      <c r="AE193" s="50"/>
      <c r="AF193" s="50"/>
      <c r="AG193" s="50"/>
      <c r="AH193" s="50"/>
      <c r="AI193" s="50"/>
      <c r="AJ193" s="50"/>
      <c r="AK193" s="50"/>
      <c r="AL193" s="50"/>
      <c r="AM193" s="50"/>
      <c r="AN193" s="50"/>
      <c r="AO193" s="50"/>
      <c r="AP193" s="50"/>
      <c r="AQ193" s="50"/>
      <c r="AR193" s="50"/>
      <c r="AS193" s="50"/>
      <c r="AT193" s="50"/>
      <c r="AU193" s="50"/>
      <c r="AV193" s="50"/>
      <c r="AW193" s="50"/>
      <c r="AX193" s="50"/>
      <c r="AY193" s="50"/>
      <c r="AZ193" s="50"/>
      <c r="BA193" s="50"/>
      <c r="BB193" s="50"/>
      <c r="BC193" s="50"/>
      <c r="BD193" s="50"/>
      <c r="BE193" s="50"/>
      <c r="BF193" s="50"/>
      <c r="BG193" s="50"/>
      <c r="BH193" s="50"/>
      <c r="BI193" s="50"/>
      <c r="BJ193" s="50"/>
      <c r="BK193" s="50"/>
      <c r="BL193" s="50"/>
      <c r="BM193" s="50"/>
      <c r="BN193" s="50"/>
      <c r="BO193" s="50"/>
      <c r="BP193" s="50"/>
      <c r="BQ193" s="50"/>
      <c r="BR193" s="50"/>
      <c r="BS193" s="50"/>
      <c r="BT193" s="50"/>
      <c r="BU193" s="50"/>
      <c r="BV193" s="50"/>
      <c r="BW193" s="50"/>
      <c r="BX193" s="50"/>
      <c r="BY193" s="50"/>
      <c r="BZ193" s="50"/>
      <c r="CA193" s="50"/>
      <c r="CB193" s="50"/>
      <c r="CC193" s="50"/>
      <c r="CD193" s="50"/>
      <c r="CE193" s="50"/>
      <c r="CF193" s="50"/>
      <c r="CG193" s="50"/>
      <c r="CH193" s="50"/>
      <c r="CI193" s="50"/>
      <c r="CJ193" s="50"/>
      <c r="CK193" s="50"/>
      <c r="CL193" s="50"/>
      <c r="CM193" s="50"/>
      <c r="CN193" s="50"/>
      <c r="CO193" s="50"/>
      <c r="CP193" s="50"/>
      <c r="CQ193" s="50"/>
      <c r="CR193" s="50"/>
      <c r="CS193" s="50"/>
      <c r="CT193" s="50"/>
      <c r="CU193" s="50"/>
      <c r="CV193" s="50"/>
      <c r="CW193" s="50"/>
      <c r="CX193" s="50"/>
      <c r="CY193" s="50"/>
      <c r="CZ193" s="50"/>
      <c r="DA193" s="50"/>
      <c r="DB193" s="50"/>
      <c r="DC193" s="50"/>
      <c r="DD193" s="50"/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DP193" s="50"/>
      <c r="DQ193" s="50"/>
      <c r="DR193" s="50"/>
      <c r="DS193" s="50"/>
      <c r="DT193" s="50"/>
      <c r="DU193" s="50"/>
      <c r="DV193" s="50"/>
      <c r="DW193" s="50"/>
      <c r="DX193" s="50"/>
      <c r="DY193" s="50"/>
      <c r="DZ193" s="50"/>
      <c r="EA193" s="50"/>
      <c r="EB193" s="50"/>
      <c r="EC193" s="50"/>
      <c r="ED193" s="50"/>
      <c r="EE193" s="50"/>
      <c r="EF193" s="50"/>
      <c r="EG193" s="50"/>
      <c r="EH193" s="50"/>
      <c r="EI193" s="50"/>
      <c r="EJ193" s="50"/>
      <c r="EK193" s="50"/>
      <c r="EL193" s="50"/>
      <c r="EM193" s="50"/>
      <c r="EN193" s="50"/>
      <c r="EO193" s="50"/>
      <c r="EP193" s="50"/>
      <c r="EQ193" s="50"/>
      <c r="ER193" s="50"/>
      <c r="ES193" s="50"/>
      <c r="ET193" s="50"/>
      <c r="EU193" s="50"/>
      <c r="EV193" s="50"/>
      <c r="EW193" s="50"/>
      <c r="EX193" s="50"/>
      <c r="EY193" s="50"/>
      <c r="EZ193" s="50"/>
      <c r="FA193" s="50"/>
      <c r="FB193" s="50"/>
      <c r="FC193" s="50"/>
      <c r="FD193" s="50"/>
      <c r="FE193" s="50"/>
      <c r="FF193" s="50"/>
      <c r="FG193" s="50"/>
      <c r="FH193" s="50"/>
      <c r="FI193" s="50"/>
      <c r="FJ193" s="50"/>
      <c r="FK193" s="50"/>
      <c r="FL193" s="50"/>
      <c r="FM193" s="50"/>
      <c r="FN193" s="50"/>
      <c r="FO193" s="50"/>
      <c r="FP193" s="50"/>
      <c r="FQ193" s="50"/>
      <c r="FR193" s="50"/>
      <c r="FS193" s="50"/>
      <c r="FT193" s="50"/>
      <c r="FU193" s="50"/>
      <c r="FV193" s="50"/>
      <c r="FW193" s="50"/>
      <c r="FX193" s="50"/>
      <c r="FY193" s="50"/>
      <c r="FZ193" s="50"/>
      <c r="GA193" s="50"/>
      <c r="GB193" s="50"/>
      <c r="GC193" s="50"/>
      <c r="GD193" s="50"/>
      <c r="GE193" s="50"/>
      <c r="GF193" s="50"/>
      <c r="GG193" s="50"/>
      <c r="GH193" s="50"/>
      <c r="GI193" s="50"/>
      <c r="GJ193" s="50"/>
      <c r="GK193" s="50"/>
      <c r="GL193" s="50"/>
      <c r="GM193" s="50"/>
      <c r="GN193" s="50"/>
      <c r="GO193" s="50"/>
      <c r="GP193" s="50"/>
      <c r="GQ193" s="50"/>
      <c r="GR193" s="50"/>
      <c r="GS193" s="50"/>
    </row>
    <row r="194" spans="7:201" x14ac:dyDescent="0.25"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  <c r="V194" s="50"/>
      <c r="W194" s="50"/>
      <c r="X194" s="50"/>
      <c r="Y194" s="50"/>
      <c r="Z194" s="50"/>
      <c r="AA194" s="50"/>
      <c r="AB194" s="50"/>
      <c r="AC194" s="50"/>
      <c r="AD194" s="50"/>
      <c r="AE194" s="50"/>
      <c r="AF194" s="50"/>
      <c r="AG194" s="50"/>
      <c r="AH194" s="50"/>
      <c r="AI194" s="50"/>
      <c r="AJ194" s="50"/>
      <c r="AK194" s="50"/>
      <c r="AL194" s="50"/>
      <c r="AM194" s="50"/>
      <c r="AN194" s="50"/>
      <c r="AO194" s="50"/>
      <c r="AP194" s="50"/>
      <c r="AQ194" s="50"/>
      <c r="AR194" s="50"/>
      <c r="AS194" s="50"/>
      <c r="AT194" s="50"/>
      <c r="AU194" s="50"/>
      <c r="AV194" s="50"/>
      <c r="AW194" s="50"/>
      <c r="AX194" s="50"/>
      <c r="AY194" s="50"/>
      <c r="AZ194" s="50"/>
      <c r="BA194" s="50"/>
      <c r="BB194" s="50"/>
      <c r="BC194" s="50"/>
      <c r="BD194" s="50"/>
      <c r="BE194" s="50"/>
      <c r="BF194" s="50"/>
      <c r="BG194" s="50"/>
      <c r="BH194" s="50"/>
      <c r="BI194" s="50"/>
      <c r="BJ194" s="50"/>
      <c r="BK194" s="50"/>
      <c r="BL194" s="50"/>
      <c r="BM194" s="50"/>
      <c r="BN194" s="50"/>
      <c r="BO194" s="50"/>
      <c r="BP194" s="50"/>
      <c r="BQ194" s="50"/>
      <c r="BR194" s="50"/>
      <c r="BS194" s="50"/>
      <c r="BT194" s="50"/>
      <c r="BU194" s="50"/>
      <c r="BV194" s="50"/>
      <c r="BW194" s="50"/>
      <c r="BX194" s="50"/>
      <c r="BY194" s="50"/>
      <c r="BZ194" s="50"/>
      <c r="CA194" s="50"/>
      <c r="CB194" s="50"/>
      <c r="CC194" s="50"/>
      <c r="CD194" s="50"/>
      <c r="CE194" s="50"/>
      <c r="CF194" s="50"/>
      <c r="CG194" s="50"/>
      <c r="CH194" s="50"/>
      <c r="CI194" s="50"/>
      <c r="CJ194" s="50"/>
      <c r="CK194" s="50"/>
      <c r="CL194" s="50"/>
      <c r="CM194" s="50"/>
      <c r="CN194" s="50"/>
      <c r="CO194" s="50"/>
      <c r="CP194" s="50"/>
      <c r="CQ194" s="50"/>
      <c r="CR194" s="50"/>
      <c r="CS194" s="50"/>
      <c r="CT194" s="50"/>
      <c r="CU194" s="50"/>
      <c r="CV194" s="50"/>
      <c r="CW194" s="50"/>
      <c r="CX194" s="50"/>
      <c r="CY194" s="50"/>
      <c r="CZ194" s="50"/>
      <c r="DA194" s="50"/>
      <c r="DB194" s="50"/>
      <c r="DC194" s="50"/>
      <c r="DD194" s="50"/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DP194" s="50"/>
      <c r="DQ194" s="50"/>
      <c r="DR194" s="50"/>
      <c r="DS194" s="50"/>
      <c r="DT194" s="50"/>
      <c r="DU194" s="50"/>
      <c r="DV194" s="50"/>
      <c r="DW194" s="50"/>
      <c r="DX194" s="50"/>
      <c r="DY194" s="50"/>
      <c r="DZ194" s="50"/>
      <c r="EA194" s="50"/>
      <c r="EB194" s="50"/>
      <c r="EC194" s="50"/>
      <c r="ED194" s="50"/>
      <c r="EE194" s="50"/>
      <c r="EF194" s="50"/>
      <c r="EG194" s="50"/>
      <c r="EH194" s="50"/>
      <c r="EI194" s="50"/>
      <c r="EJ194" s="50"/>
      <c r="EK194" s="50"/>
      <c r="EL194" s="50"/>
      <c r="EM194" s="50"/>
      <c r="EN194" s="50"/>
      <c r="EO194" s="50"/>
      <c r="EP194" s="50"/>
      <c r="EQ194" s="50"/>
      <c r="ER194" s="50"/>
      <c r="ES194" s="50"/>
      <c r="ET194" s="50"/>
      <c r="EU194" s="50"/>
      <c r="EV194" s="50"/>
      <c r="EW194" s="50"/>
      <c r="EX194" s="50"/>
      <c r="EY194" s="50"/>
      <c r="EZ194" s="50"/>
      <c r="FA194" s="50"/>
      <c r="FB194" s="50"/>
      <c r="FC194" s="50"/>
      <c r="FD194" s="50"/>
      <c r="FE194" s="50"/>
      <c r="FF194" s="50"/>
      <c r="FG194" s="50"/>
      <c r="FH194" s="50"/>
      <c r="FI194" s="50"/>
      <c r="FJ194" s="50"/>
      <c r="FK194" s="50"/>
      <c r="FL194" s="50"/>
      <c r="FM194" s="50"/>
      <c r="FN194" s="50"/>
      <c r="FO194" s="50"/>
      <c r="FP194" s="50"/>
      <c r="FQ194" s="50"/>
      <c r="FR194" s="50"/>
      <c r="FS194" s="50"/>
      <c r="FT194" s="50"/>
      <c r="FU194" s="50"/>
      <c r="FV194" s="50"/>
      <c r="FW194" s="50"/>
      <c r="FX194" s="50"/>
      <c r="FY194" s="50"/>
      <c r="FZ194" s="50"/>
      <c r="GA194" s="50"/>
      <c r="GB194" s="50"/>
      <c r="GC194" s="50"/>
      <c r="GD194" s="50"/>
      <c r="GE194" s="50"/>
      <c r="GF194" s="50"/>
      <c r="GG194" s="50"/>
      <c r="GH194" s="50"/>
      <c r="GI194" s="50"/>
      <c r="GJ194" s="50"/>
      <c r="GK194" s="50"/>
      <c r="GL194" s="50"/>
      <c r="GM194" s="50"/>
      <c r="GN194" s="50"/>
      <c r="GO194" s="50"/>
      <c r="GP194" s="50"/>
      <c r="GQ194" s="50"/>
      <c r="GR194" s="50"/>
      <c r="GS194" s="50"/>
    </row>
    <row r="195" spans="7:201" x14ac:dyDescent="0.25"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  <c r="V195" s="50"/>
      <c r="W195" s="50"/>
      <c r="X195" s="50"/>
      <c r="Y195" s="50"/>
      <c r="Z195" s="50"/>
      <c r="AA195" s="50"/>
      <c r="AB195" s="50"/>
      <c r="AC195" s="50"/>
      <c r="AD195" s="50"/>
      <c r="AE195" s="50"/>
      <c r="AF195" s="50"/>
      <c r="AG195" s="50"/>
      <c r="AH195" s="50"/>
      <c r="AI195" s="50"/>
      <c r="AJ195" s="50"/>
      <c r="AK195" s="50"/>
      <c r="AL195" s="50"/>
      <c r="AM195" s="50"/>
      <c r="AN195" s="50"/>
      <c r="AO195" s="50"/>
      <c r="AP195" s="50"/>
      <c r="AQ195" s="50"/>
      <c r="AR195" s="50"/>
      <c r="AS195" s="50"/>
      <c r="AT195" s="50"/>
      <c r="AU195" s="50"/>
      <c r="AV195" s="50"/>
      <c r="AW195" s="50"/>
      <c r="AX195" s="50"/>
      <c r="AY195" s="50"/>
      <c r="AZ195" s="50"/>
      <c r="BA195" s="50"/>
      <c r="BB195" s="50"/>
      <c r="BC195" s="50"/>
      <c r="BD195" s="50"/>
      <c r="BE195" s="50"/>
      <c r="BF195" s="50"/>
      <c r="BG195" s="50"/>
      <c r="BH195" s="50"/>
      <c r="BI195" s="50"/>
      <c r="BJ195" s="50"/>
      <c r="BK195" s="50"/>
      <c r="BL195" s="50"/>
      <c r="BM195" s="50"/>
      <c r="BN195" s="50"/>
      <c r="BO195" s="50"/>
      <c r="BP195" s="50"/>
      <c r="BQ195" s="50"/>
      <c r="BR195" s="50"/>
      <c r="BS195" s="50"/>
      <c r="BT195" s="50"/>
      <c r="BU195" s="50"/>
      <c r="BV195" s="50"/>
      <c r="BW195" s="50"/>
      <c r="BX195" s="50"/>
      <c r="BY195" s="50"/>
      <c r="BZ195" s="50"/>
      <c r="CA195" s="50"/>
      <c r="CB195" s="50"/>
      <c r="CC195" s="50"/>
      <c r="CD195" s="50"/>
      <c r="CE195" s="50"/>
      <c r="CF195" s="50"/>
      <c r="CG195" s="50"/>
      <c r="CH195" s="50"/>
      <c r="CI195" s="50"/>
      <c r="CJ195" s="50"/>
      <c r="CK195" s="50"/>
      <c r="CL195" s="50"/>
      <c r="CM195" s="50"/>
      <c r="CN195" s="50"/>
      <c r="CO195" s="50"/>
      <c r="CP195" s="50"/>
      <c r="CQ195" s="50"/>
      <c r="CR195" s="50"/>
      <c r="CS195" s="50"/>
      <c r="CT195" s="50"/>
      <c r="CU195" s="50"/>
      <c r="CV195" s="50"/>
      <c r="CW195" s="50"/>
      <c r="CX195" s="50"/>
      <c r="CY195" s="50"/>
      <c r="CZ195" s="50"/>
      <c r="DA195" s="50"/>
      <c r="DB195" s="50"/>
      <c r="DC195" s="50"/>
      <c r="DD195" s="50"/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DP195" s="50"/>
      <c r="DQ195" s="50"/>
      <c r="DR195" s="50"/>
      <c r="DS195" s="50"/>
      <c r="DT195" s="50"/>
      <c r="DU195" s="50"/>
      <c r="DV195" s="50"/>
      <c r="DW195" s="50"/>
      <c r="DX195" s="50"/>
      <c r="DY195" s="50"/>
      <c r="DZ195" s="50"/>
      <c r="EA195" s="50"/>
      <c r="EB195" s="50"/>
      <c r="EC195" s="50"/>
      <c r="ED195" s="50"/>
      <c r="EE195" s="50"/>
      <c r="EF195" s="50"/>
      <c r="EG195" s="50"/>
      <c r="EH195" s="50"/>
      <c r="EI195" s="50"/>
      <c r="EJ195" s="50"/>
      <c r="EK195" s="50"/>
      <c r="EL195" s="50"/>
      <c r="EM195" s="50"/>
      <c r="EN195" s="50"/>
      <c r="EO195" s="50"/>
      <c r="EP195" s="50"/>
      <c r="EQ195" s="50"/>
      <c r="ER195" s="50"/>
      <c r="ES195" s="50"/>
      <c r="ET195" s="50"/>
      <c r="EU195" s="50"/>
      <c r="EV195" s="50"/>
      <c r="EW195" s="50"/>
      <c r="EX195" s="50"/>
      <c r="EY195" s="50"/>
      <c r="EZ195" s="50"/>
      <c r="FA195" s="50"/>
      <c r="FB195" s="50"/>
      <c r="FC195" s="50"/>
      <c r="FD195" s="50"/>
      <c r="FE195" s="50"/>
      <c r="FF195" s="50"/>
      <c r="FG195" s="50"/>
      <c r="FH195" s="50"/>
      <c r="FI195" s="50"/>
      <c r="FJ195" s="50"/>
      <c r="FK195" s="50"/>
      <c r="FL195" s="50"/>
      <c r="FM195" s="50"/>
      <c r="FN195" s="50"/>
      <c r="FO195" s="50"/>
      <c r="FP195" s="50"/>
      <c r="FQ195" s="50"/>
      <c r="FR195" s="50"/>
      <c r="FS195" s="50"/>
      <c r="FT195" s="50"/>
      <c r="FU195" s="50"/>
      <c r="FV195" s="50"/>
      <c r="FW195" s="50"/>
      <c r="FX195" s="50"/>
      <c r="FY195" s="50"/>
      <c r="FZ195" s="50"/>
      <c r="GA195" s="50"/>
      <c r="GB195" s="50"/>
      <c r="GC195" s="50"/>
      <c r="GD195" s="50"/>
      <c r="GE195" s="50"/>
      <c r="GF195" s="50"/>
      <c r="GG195" s="50"/>
      <c r="GH195" s="50"/>
      <c r="GI195" s="50"/>
      <c r="GJ195" s="50"/>
      <c r="GK195" s="50"/>
      <c r="GL195" s="50"/>
      <c r="GM195" s="50"/>
      <c r="GN195" s="50"/>
      <c r="GO195" s="50"/>
      <c r="GP195" s="50"/>
      <c r="GQ195" s="50"/>
      <c r="GR195" s="50"/>
      <c r="GS195" s="50"/>
    </row>
    <row r="196" spans="7:201" x14ac:dyDescent="0.25"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  <c r="V196" s="50"/>
      <c r="W196" s="50"/>
      <c r="X196" s="50"/>
      <c r="Y196" s="50"/>
      <c r="Z196" s="50"/>
      <c r="AA196" s="50"/>
      <c r="AB196" s="50"/>
      <c r="AC196" s="50"/>
      <c r="AD196" s="50"/>
      <c r="AE196" s="50"/>
      <c r="AF196" s="50"/>
      <c r="AG196" s="50"/>
      <c r="AH196" s="50"/>
      <c r="AI196" s="50"/>
      <c r="AJ196" s="50"/>
      <c r="AK196" s="50"/>
      <c r="AL196" s="50"/>
      <c r="AM196" s="50"/>
      <c r="AN196" s="50"/>
      <c r="AO196" s="50"/>
      <c r="AP196" s="50"/>
      <c r="AQ196" s="50"/>
      <c r="AR196" s="50"/>
      <c r="AS196" s="50"/>
      <c r="AT196" s="50"/>
      <c r="AU196" s="50"/>
      <c r="AV196" s="50"/>
      <c r="AW196" s="50"/>
      <c r="AX196" s="50"/>
      <c r="AY196" s="50"/>
      <c r="AZ196" s="50"/>
      <c r="BA196" s="50"/>
      <c r="BB196" s="50"/>
      <c r="BC196" s="50"/>
      <c r="BD196" s="50"/>
      <c r="BE196" s="50"/>
      <c r="BF196" s="50"/>
      <c r="BG196" s="50"/>
      <c r="BH196" s="50"/>
      <c r="BI196" s="50"/>
      <c r="BJ196" s="50"/>
      <c r="BK196" s="50"/>
      <c r="BL196" s="50"/>
      <c r="BM196" s="50"/>
      <c r="BN196" s="50"/>
      <c r="BO196" s="50"/>
      <c r="BP196" s="50"/>
      <c r="BQ196" s="50"/>
      <c r="BR196" s="50"/>
      <c r="BS196" s="50"/>
      <c r="BT196" s="50"/>
      <c r="BU196" s="50"/>
      <c r="BV196" s="50"/>
      <c r="BW196" s="50"/>
      <c r="BX196" s="50"/>
      <c r="BY196" s="50"/>
      <c r="BZ196" s="50"/>
      <c r="CA196" s="50"/>
      <c r="CB196" s="50"/>
      <c r="CC196" s="50"/>
      <c r="CD196" s="50"/>
      <c r="CE196" s="50"/>
      <c r="CF196" s="50"/>
      <c r="CG196" s="50"/>
      <c r="CH196" s="50"/>
      <c r="CI196" s="50"/>
      <c r="CJ196" s="50"/>
      <c r="CK196" s="50"/>
      <c r="CL196" s="50"/>
      <c r="CM196" s="50"/>
      <c r="CN196" s="50"/>
      <c r="CO196" s="50"/>
      <c r="CP196" s="50"/>
      <c r="CQ196" s="50"/>
      <c r="CR196" s="50"/>
      <c r="CS196" s="50"/>
      <c r="CT196" s="50"/>
      <c r="CU196" s="50"/>
      <c r="CV196" s="50"/>
      <c r="CW196" s="50"/>
      <c r="CX196" s="50"/>
      <c r="CY196" s="50"/>
      <c r="CZ196" s="50"/>
      <c r="DA196" s="50"/>
      <c r="DB196" s="50"/>
      <c r="DC196" s="50"/>
      <c r="DD196" s="50"/>
      <c r="DE196" s="50"/>
      <c r="DF196" s="50"/>
      <c r="DG196" s="50"/>
      <c r="DH196" s="50"/>
      <c r="DI196" s="50"/>
      <c r="DJ196" s="50"/>
      <c r="DK196" s="50"/>
      <c r="DL196" s="50"/>
      <c r="DM196" s="50"/>
      <c r="DN196" s="50"/>
      <c r="DO196" s="50"/>
      <c r="DP196" s="50"/>
      <c r="DQ196" s="50"/>
      <c r="DR196" s="50"/>
      <c r="DS196" s="50"/>
      <c r="DT196" s="50"/>
      <c r="DU196" s="50"/>
      <c r="DV196" s="50"/>
      <c r="DW196" s="50"/>
      <c r="DX196" s="50"/>
      <c r="DY196" s="50"/>
      <c r="DZ196" s="50"/>
      <c r="EA196" s="50"/>
      <c r="EB196" s="50"/>
      <c r="EC196" s="50"/>
      <c r="ED196" s="50"/>
      <c r="EE196" s="50"/>
      <c r="EF196" s="50"/>
      <c r="EG196" s="50"/>
      <c r="EH196" s="50"/>
      <c r="EI196" s="50"/>
      <c r="EJ196" s="50"/>
      <c r="EK196" s="50"/>
      <c r="EL196" s="50"/>
      <c r="EM196" s="50"/>
      <c r="EN196" s="50"/>
      <c r="EO196" s="50"/>
      <c r="EP196" s="50"/>
      <c r="EQ196" s="50"/>
      <c r="ER196" s="50"/>
      <c r="ES196" s="50"/>
      <c r="ET196" s="50"/>
      <c r="EU196" s="50"/>
      <c r="EV196" s="50"/>
      <c r="EW196" s="50"/>
      <c r="EX196" s="50"/>
      <c r="EY196" s="50"/>
      <c r="EZ196" s="50"/>
      <c r="FA196" s="50"/>
      <c r="FB196" s="50"/>
      <c r="FC196" s="50"/>
      <c r="FD196" s="50"/>
      <c r="FE196" s="50"/>
      <c r="FF196" s="50"/>
      <c r="FG196" s="50"/>
      <c r="FH196" s="50"/>
      <c r="FI196" s="50"/>
      <c r="FJ196" s="50"/>
      <c r="FK196" s="50"/>
      <c r="FL196" s="50"/>
      <c r="FM196" s="50"/>
      <c r="FN196" s="50"/>
      <c r="FO196" s="50"/>
      <c r="FP196" s="50"/>
      <c r="FQ196" s="50"/>
      <c r="FR196" s="50"/>
      <c r="FS196" s="50"/>
      <c r="FT196" s="50"/>
      <c r="FU196" s="50"/>
      <c r="FV196" s="50"/>
      <c r="FW196" s="50"/>
      <c r="FX196" s="50"/>
      <c r="FY196" s="50"/>
      <c r="FZ196" s="50"/>
      <c r="GA196" s="50"/>
      <c r="GB196" s="50"/>
      <c r="GC196" s="50"/>
      <c r="GD196" s="50"/>
      <c r="GE196" s="50"/>
      <c r="GF196" s="50"/>
      <c r="GG196" s="50"/>
      <c r="GH196" s="50"/>
      <c r="GI196" s="50"/>
      <c r="GJ196" s="50"/>
      <c r="GK196" s="50"/>
      <c r="GL196" s="50"/>
      <c r="GM196" s="50"/>
      <c r="GN196" s="50"/>
      <c r="GO196" s="50"/>
      <c r="GP196" s="50"/>
      <c r="GQ196" s="50"/>
      <c r="GR196" s="50"/>
      <c r="GS196" s="50"/>
    </row>
    <row r="197" spans="7:201" x14ac:dyDescent="0.25"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  <c r="V197" s="50"/>
      <c r="W197" s="50"/>
      <c r="X197" s="50"/>
      <c r="Y197" s="50"/>
      <c r="Z197" s="50"/>
      <c r="AA197" s="50"/>
      <c r="AB197" s="50"/>
      <c r="AC197" s="50"/>
      <c r="AD197" s="50"/>
      <c r="AE197" s="50"/>
      <c r="AF197" s="50"/>
      <c r="AG197" s="50"/>
      <c r="AH197" s="50"/>
      <c r="AI197" s="50"/>
      <c r="AJ197" s="50"/>
      <c r="AK197" s="50"/>
      <c r="AL197" s="50"/>
      <c r="AM197" s="50"/>
      <c r="AN197" s="50"/>
      <c r="AO197" s="50"/>
      <c r="AP197" s="50"/>
      <c r="AQ197" s="50"/>
      <c r="AR197" s="50"/>
      <c r="AS197" s="50"/>
      <c r="AT197" s="50"/>
      <c r="AU197" s="50"/>
      <c r="AV197" s="50"/>
      <c r="AW197" s="50"/>
      <c r="AX197" s="50"/>
      <c r="AY197" s="50"/>
      <c r="AZ197" s="50"/>
      <c r="BA197" s="50"/>
      <c r="BB197" s="50"/>
      <c r="BC197" s="50"/>
      <c r="BD197" s="50"/>
      <c r="BE197" s="50"/>
      <c r="BF197" s="50"/>
      <c r="BG197" s="50"/>
      <c r="BH197" s="50"/>
      <c r="BI197" s="50"/>
      <c r="BJ197" s="50"/>
      <c r="BK197" s="50"/>
      <c r="BL197" s="50"/>
      <c r="BM197" s="50"/>
      <c r="BN197" s="50"/>
      <c r="BO197" s="50"/>
      <c r="BP197" s="50"/>
      <c r="BQ197" s="50"/>
      <c r="BR197" s="50"/>
      <c r="BS197" s="50"/>
      <c r="BT197" s="50"/>
      <c r="BU197" s="50"/>
      <c r="BV197" s="50"/>
      <c r="BW197" s="50"/>
      <c r="BX197" s="50"/>
      <c r="BY197" s="50"/>
      <c r="BZ197" s="50"/>
      <c r="CA197" s="50"/>
      <c r="CB197" s="50"/>
      <c r="CC197" s="50"/>
      <c r="CD197" s="50"/>
      <c r="CE197" s="50"/>
      <c r="CF197" s="50"/>
      <c r="CG197" s="50"/>
      <c r="CH197" s="50"/>
      <c r="CI197" s="50"/>
      <c r="CJ197" s="50"/>
      <c r="CK197" s="50"/>
      <c r="CL197" s="50"/>
      <c r="CM197" s="50"/>
      <c r="CN197" s="50"/>
      <c r="CO197" s="50"/>
      <c r="CP197" s="50"/>
      <c r="CQ197" s="50"/>
      <c r="CR197" s="50"/>
      <c r="CS197" s="50"/>
      <c r="CT197" s="50"/>
      <c r="CU197" s="50"/>
      <c r="CV197" s="50"/>
      <c r="CW197" s="50"/>
      <c r="CX197" s="50"/>
      <c r="CY197" s="50"/>
      <c r="CZ197" s="50"/>
      <c r="DA197" s="50"/>
      <c r="DB197" s="50"/>
      <c r="DC197" s="50"/>
      <c r="DD197" s="50"/>
      <c r="DE197" s="50"/>
      <c r="DF197" s="50"/>
      <c r="DG197" s="50"/>
      <c r="DH197" s="50"/>
      <c r="DI197" s="50"/>
      <c r="DJ197" s="50"/>
      <c r="DK197" s="50"/>
      <c r="DL197" s="50"/>
      <c r="DM197" s="50"/>
      <c r="DN197" s="50"/>
      <c r="DO197" s="50"/>
      <c r="DP197" s="50"/>
      <c r="DQ197" s="50"/>
      <c r="DR197" s="50"/>
      <c r="DS197" s="50"/>
      <c r="DT197" s="50"/>
      <c r="DU197" s="50"/>
      <c r="DV197" s="50"/>
      <c r="DW197" s="50"/>
      <c r="DX197" s="50"/>
      <c r="DY197" s="50"/>
      <c r="DZ197" s="50"/>
      <c r="EA197" s="50"/>
      <c r="EB197" s="50"/>
      <c r="EC197" s="50"/>
      <c r="ED197" s="50"/>
      <c r="EE197" s="50"/>
      <c r="EF197" s="50"/>
      <c r="EG197" s="50"/>
      <c r="EH197" s="50"/>
      <c r="EI197" s="50"/>
      <c r="EJ197" s="50"/>
      <c r="EK197" s="50"/>
      <c r="EL197" s="50"/>
      <c r="EM197" s="50"/>
      <c r="EN197" s="50"/>
      <c r="EO197" s="50"/>
      <c r="EP197" s="50"/>
      <c r="EQ197" s="50"/>
      <c r="ER197" s="50"/>
      <c r="ES197" s="50"/>
      <c r="ET197" s="50"/>
      <c r="EU197" s="50"/>
      <c r="EV197" s="50"/>
      <c r="EW197" s="50"/>
      <c r="EX197" s="50"/>
      <c r="EY197" s="50"/>
      <c r="EZ197" s="50"/>
      <c r="FA197" s="50"/>
      <c r="FB197" s="50"/>
      <c r="FC197" s="50"/>
      <c r="FD197" s="50"/>
      <c r="FE197" s="50"/>
      <c r="FF197" s="50"/>
      <c r="FG197" s="50"/>
      <c r="FH197" s="50"/>
      <c r="FI197" s="50"/>
      <c r="FJ197" s="50"/>
      <c r="FK197" s="50"/>
      <c r="FL197" s="50"/>
      <c r="FM197" s="50"/>
      <c r="FN197" s="50"/>
      <c r="FO197" s="50"/>
      <c r="FP197" s="50"/>
      <c r="FQ197" s="50"/>
      <c r="FR197" s="50"/>
      <c r="FS197" s="50"/>
      <c r="FT197" s="50"/>
      <c r="FU197" s="50"/>
      <c r="FV197" s="50"/>
      <c r="FW197" s="50"/>
      <c r="FX197" s="50"/>
      <c r="FY197" s="50"/>
      <c r="FZ197" s="50"/>
      <c r="GA197" s="50"/>
      <c r="GB197" s="50"/>
      <c r="GC197" s="50"/>
      <c r="GD197" s="50"/>
      <c r="GE197" s="50"/>
      <c r="GF197" s="50"/>
      <c r="GG197" s="50"/>
      <c r="GH197" s="50"/>
      <c r="GI197" s="50"/>
      <c r="GJ197" s="50"/>
      <c r="GK197" s="50"/>
      <c r="GL197" s="50"/>
      <c r="GM197" s="50"/>
      <c r="GN197" s="50"/>
      <c r="GO197" s="50"/>
      <c r="GP197" s="50"/>
      <c r="GQ197" s="50"/>
      <c r="GR197" s="50"/>
      <c r="GS197" s="50"/>
    </row>
    <row r="198" spans="7:201" x14ac:dyDescent="0.25"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  <c r="V198" s="50"/>
      <c r="W198" s="50"/>
      <c r="X198" s="50"/>
      <c r="Y198" s="50"/>
      <c r="Z198" s="50"/>
      <c r="AA198" s="50"/>
      <c r="AB198" s="50"/>
      <c r="AC198" s="50"/>
      <c r="AD198" s="50"/>
      <c r="AE198" s="50"/>
      <c r="AF198" s="50"/>
      <c r="AG198" s="50"/>
      <c r="AH198" s="50"/>
      <c r="AI198" s="50"/>
      <c r="AJ198" s="50"/>
      <c r="AK198" s="50"/>
      <c r="AL198" s="50"/>
      <c r="AM198" s="50"/>
      <c r="AN198" s="50"/>
      <c r="AO198" s="50"/>
      <c r="AP198" s="50"/>
      <c r="AQ198" s="50"/>
      <c r="AR198" s="50"/>
      <c r="AS198" s="50"/>
      <c r="AT198" s="50"/>
      <c r="AU198" s="50"/>
      <c r="AV198" s="50"/>
      <c r="AW198" s="50"/>
      <c r="AX198" s="50"/>
      <c r="AY198" s="50"/>
      <c r="AZ198" s="50"/>
      <c r="BA198" s="50"/>
      <c r="BB198" s="50"/>
      <c r="BC198" s="50"/>
      <c r="BD198" s="50"/>
      <c r="BE198" s="50"/>
      <c r="BF198" s="50"/>
      <c r="BG198" s="50"/>
      <c r="BH198" s="50"/>
      <c r="BI198" s="50"/>
      <c r="BJ198" s="50"/>
      <c r="BK198" s="50"/>
      <c r="BL198" s="50"/>
      <c r="BM198" s="50"/>
      <c r="BN198" s="50"/>
      <c r="BO198" s="50"/>
      <c r="BP198" s="50"/>
      <c r="BQ198" s="50"/>
      <c r="BR198" s="50"/>
      <c r="BS198" s="50"/>
      <c r="BT198" s="50"/>
      <c r="BU198" s="50"/>
      <c r="BV198" s="50"/>
      <c r="BW198" s="50"/>
      <c r="BX198" s="50"/>
      <c r="BY198" s="50"/>
      <c r="BZ198" s="50"/>
      <c r="CA198" s="50"/>
      <c r="CB198" s="50"/>
      <c r="CC198" s="50"/>
      <c r="CD198" s="50"/>
      <c r="CE198" s="50"/>
      <c r="CF198" s="50"/>
      <c r="CG198" s="50"/>
      <c r="CH198" s="50"/>
      <c r="CI198" s="50"/>
      <c r="CJ198" s="50"/>
      <c r="CK198" s="50"/>
      <c r="CL198" s="50"/>
      <c r="CM198" s="50"/>
      <c r="CN198" s="50"/>
      <c r="CO198" s="50"/>
      <c r="CP198" s="50"/>
      <c r="CQ198" s="50"/>
      <c r="CR198" s="50"/>
      <c r="CS198" s="50"/>
      <c r="CT198" s="50"/>
      <c r="CU198" s="50"/>
      <c r="CV198" s="50"/>
      <c r="CW198" s="50"/>
      <c r="CX198" s="50"/>
      <c r="CY198" s="50"/>
      <c r="CZ198" s="50"/>
      <c r="DA198" s="50"/>
      <c r="DB198" s="50"/>
      <c r="DC198" s="50"/>
      <c r="DD198" s="50"/>
      <c r="DE198" s="50"/>
      <c r="DF198" s="50"/>
      <c r="DG198" s="50"/>
      <c r="DH198" s="50"/>
      <c r="DI198" s="50"/>
      <c r="DJ198" s="50"/>
      <c r="DK198" s="50"/>
      <c r="DL198" s="50"/>
      <c r="DM198" s="50"/>
      <c r="DN198" s="50"/>
      <c r="DO198" s="50"/>
      <c r="DP198" s="50"/>
      <c r="DQ198" s="50"/>
      <c r="DR198" s="50"/>
      <c r="DS198" s="50"/>
      <c r="DT198" s="50"/>
      <c r="DU198" s="50"/>
      <c r="DV198" s="50"/>
      <c r="DW198" s="50"/>
      <c r="DX198" s="50"/>
      <c r="DY198" s="50"/>
      <c r="DZ198" s="50"/>
      <c r="EA198" s="50"/>
      <c r="EB198" s="50"/>
      <c r="EC198" s="50"/>
      <c r="ED198" s="50"/>
      <c r="EE198" s="50"/>
      <c r="EF198" s="50"/>
      <c r="EG198" s="50"/>
      <c r="EH198" s="50"/>
      <c r="EI198" s="50"/>
      <c r="EJ198" s="50"/>
      <c r="EK198" s="50"/>
      <c r="EL198" s="50"/>
      <c r="EM198" s="50"/>
      <c r="EN198" s="50"/>
      <c r="EO198" s="50"/>
      <c r="EP198" s="50"/>
      <c r="EQ198" s="50"/>
      <c r="ER198" s="50"/>
      <c r="ES198" s="50"/>
      <c r="ET198" s="50"/>
      <c r="EU198" s="50"/>
      <c r="EV198" s="50"/>
      <c r="EW198" s="50"/>
      <c r="EX198" s="50"/>
      <c r="EY198" s="50"/>
      <c r="EZ198" s="50"/>
      <c r="FA198" s="50"/>
      <c r="FB198" s="50"/>
      <c r="FC198" s="50"/>
      <c r="FD198" s="50"/>
      <c r="FE198" s="50"/>
      <c r="FF198" s="50"/>
      <c r="FG198" s="50"/>
      <c r="FH198" s="50"/>
      <c r="FI198" s="50"/>
      <c r="FJ198" s="50"/>
      <c r="FK198" s="50"/>
      <c r="FL198" s="50"/>
      <c r="FM198" s="50"/>
      <c r="FN198" s="50"/>
      <c r="FO198" s="50"/>
      <c r="FP198" s="50"/>
      <c r="FQ198" s="50"/>
      <c r="FR198" s="50"/>
      <c r="FS198" s="50"/>
      <c r="FT198" s="50"/>
      <c r="FU198" s="50"/>
      <c r="FV198" s="50"/>
      <c r="FW198" s="50"/>
      <c r="FX198" s="50"/>
      <c r="FY198" s="50"/>
      <c r="FZ198" s="50"/>
      <c r="GA198" s="50"/>
      <c r="GB198" s="50"/>
      <c r="GC198" s="50"/>
      <c r="GD198" s="50"/>
      <c r="GE198" s="50"/>
      <c r="GF198" s="50"/>
      <c r="GG198" s="50"/>
      <c r="GH198" s="50"/>
      <c r="GI198" s="50"/>
      <c r="GJ198" s="50"/>
      <c r="GK198" s="50"/>
      <c r="GL198" s="50"/>
      <c r="GM198" s="50"/>
      <c r="GN198" s="50"/>
      <c r="GO198" s="50"/>
      <c r="GP198" s="50"/>
      <c r="GQ198" s="50"/>
      <c r="GR198" s="50"/>
      <c r="GS198" s="50"/>
    </row>
    <row r="199" spans="7:201" x14ac:dyDescent="0.25"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  <c r="V199" s="50"/>
      <c r="W199" s="50"/>
      <c r="X199" s="50"/>
      <c r="Y199" s="50"/>
      <c r="Z199" s="50"/>
      <c r="AA199" s="50"/>
      <c r="AB199" s="50"/>
      <c r="AC199" s="50"/>
      <c r="AD199" s="50"/>
      <c r="AE199" s="50"/>
      <c r="AF199" s="50"/>
      <c r="AG199" s="50"/>
      <c r="AH199" s="50"/>
      <c r="AI199" s="50"/>
      <c r="AJ199" s="50"/>
      <c r="AK199" s="50"/>
      <c r="AL199" s="50"/>
      <c r="AM199" s="50"/>
      <c r="AN199" s="50"/>
      <c r="AO199" s="50"/>
      <c r="AP199" s="50"/>
      <c r="AQ199" s="50"/>
      <c r="AR199" s="50"/>
      <c r="AS199" s="50"/>
      <c r="AT199" s="50"/>
      <c r="AU199" s="50"/>
      <c r="AV199" s="50"/>
      <c r="AW199" s="50"/>
      <c r="AX199" s="50"/>
      <c r="AY199" s="50"/>
      <c r="AZ199" s="50"/>
      <c r="BA199" s="50"/>
      <c r="BB199" s="50"/>
      <c r="BC199" s="50"/>
      <c r="BD199" s="50"/>
      <c r="BE199" s="50"/>
      <c r="BF199" s="50"/>
      <c r="BG199" s="50"/>
      <c r="BH199" s="50"/>
      <c r="BI199" s="50"/>
      <c r="BJ199" s="50"/>
      <c r="BK199" s="50"/>
      <c r="BL199" s="50"/>
      <c r="BM199" s="50"/>
      <c r="BN199" s="50"/>
      <c r="BO199" s="50"/>
      <c r="BP199" s="50"/>
      <c r="BQ199" s="50"/>
      <c r="BR199" s="50"/>
      <c r="BS199" s="50"/>
      <c r="BT199" s="50"/>
      <c r="BU199" s="50"/>
      <c r="BV199" s="50"/>
      <c r="BW199" s="50"/>
      <c r="BX199" s="50"/>
      <c r="BY199" s="50"/>
      <c r="BZ199" s="50"/>
      <c r="CA199" s="50"/>
      <c r="CB199" s="50"/>
      <c r="CC199" s="50"/>
      <c r="CD199" s="50"/>
      <c r="CE199" s="50"/>
      <c r="CF199" s="50"/>
      <c r="CG199" s="50"/>
      <c r="CH199" s="50"/>
      <c r="CI199" s="50"/>
      <c r="CJ199" s="50"/>
      <c r="CK199" s="50"/>
      <c r="CL199" s="50"/>
      <c r="CM199" s="50"/>
      <c r="CN199" s="50"/>
      <c r="CO199" s="50"/>
      <c r="CP199" s="50"/>
      <c r="CQ199" s="50"/>
      <c r="CR199" s="50"/>
      <c r="CS199" s="50"/>
      <c r="CT199" s="50"/>
      <c r="CU199" s="50"/>
      <c r="CV199" s="50"/>
      <c r="CW199" s="50"/>
      <c r="CX199" s="50"/>
      <c r="CY199" s="50"/>
      <c r="CZ199" s="50"/>
      <c r="DA199" s="50"/>
      <c r="DB199" s="50"/>
      <c r="DC199" s="50"/>
      <c r="DD199" s="50"/>
      <c r="DE199" s="50"/>
      <c r="DF199" s="50"/>
      <c r="DG199" s="50"/>
      <c r="DH199" s="50"/>
      <c r="DI199" s="50"/>
      <c r="DJ199" s="50"/>
      <c r="DK199" s="50"/>
      <c r="DL199" s="50"/>
      <c r="DM199" s="50"/>
      <c r="DN199" s="50"/>
      <c r="DO199" s="50"/>
      <c r="DP199" s="50"/>
      <c r="DQ199" s="50"/>
      <c r="DR199" s="50"/>
      <c r="DS199" s="50"/>
      <c r="DT199" s="50"/>
      <c r="DU199" s="50"/>
      <c r="DV199" s="50"/>
      <c r="DW199" s="50"/>
      <c r="DX199" s="50"/>
      <c r="DY199" s="50"/>
      <c r="DZ199" s="50"/>
      <c r="EA199" s="50"/>
      <c r="EB199" s="50"/>
      <c r="EC199" s="50"/>
      <c r="ED199" s="50"/>
      <c r="EE199" s="50"/>
      <c r="EF199" s="50"/>
      <c r="EG199" s="50"/>
      <c r="EH199" s="50"/>
      <c r="EI199" s="50"/>
      <c r="EJ199" s="50"/>
      <c r="EK199" s="50"/>
      <c r="EL199" s="50"/>
      <c r="EM199" s="50"/>
      <c r="EN199" s="50"/>
      <c r="EO199" s="50"/>
      <c r="EP199" s="50"/>
      <c r="EQ199" s="50"/>
      <c r="ER199" s="50"/>
      <c r="ES199" s="50"/>
      <c r="ET199" s="50"/>
      <c r="EU199" s="50"/>
      <c r="EV199" s="50"/>
      <c r="EW199" s="50"/>
      <c r="EX199" s="50"/>
      <c r="EY199" s="50"/>
      <c r="EZ199" s="50"/>
      <c r="FA199" s="50"/>
      <c r="FB199" s="50"/>
      <c r="FC199" s="50"/>
      <c r="FD199" s="50"/>
      <c r="FE199" s="50"/>
      <c r="FF199" s="50"/>
      <c r="FG199" s="50"/>
      <c r="FH199" s="50"/>
      <c r="FI199" s="50"/>
      <c r="FJ199" s="50"/>
      <c r="FK199" s="50"/>
      <c r="FL199" s="50"/>
      <c r="FM199" s="50"/>
      <c r="FN199" s="50"/>
      <c r="FO199" s="50"/>
      <c r="FP199" s="50"/>
      <c r="FQ199" s="50"/>
      <c r="FR199" s="50"/>
      <c r="FS199" s="50"/>
      <c r="FT199" s="50"/>
      <c r="FU199" s="50"/>
      <c r="FV199" s="50"/>
      <c r="FW199" s="50"/>
      <c r="FX199" s="50"/>
      <c r="FY199" s="50"/>
      <c r="FZ199" s="50"/>
      <c r="GA199" s="50"/>
      <c r="GB199" s="50"/>
      <c r="GC199" s="50"/>
      <c r="GD199" s="50"/>
      <c r="GE199" s="50"/>
      <c r="GF199" s="50"/>
      <c r="GG199" s="50"/>
      <c r="GH199" s="50"/>
      <c r="GI199" s="50"/>
      <c r="GJ199" s="50"/>
      <c r="GK199" s="50"/>
      <c r="GL199" s="50"/>
      <c r="GM199" s="50"/>
      <c r="GN199" s="50"/>
      <c r="GO199" s="50"/>
      <c r="GP199" s="50"/>
      <c r="GQ199" s="50"/>
      <c r="GR199" s="50"/>
      <c r="GS199" s="50"/>
    </row>
    <row r="200" spans="7:201" x14ac:dyDescent="0.25"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  <c r="V200" s="50"/>
      <c r="W200" s="50"/>
      <c r="X200" s="50"/>
      <c r="Y200" s="50"/>
      <c r="Z200" s="50"/>
      <c r="AA200" s="50"/>
      <c r="AB200" s="50"/>
      <c r="AC200" s="50"/>
      <c r="AD200" s="50"/>
      <c r="AE200" s="50"/>
      <c r="AF200" s="50"/>
      <c r="AG200" s="50"/>
      <c r="AH200" s="50"/>
      <c r="AI200" s="50"/>
      <c r="AJ200" s="50"/>
      <c r="AK200" s="50"/>
      <c r="AL200" s="50"/>
      <c r="AM200" s="50"/>
      <c r="AN200" s="50"/>
      <c r="AO200" s="50"/>
      <c r="AP200" s="50"/>
      <c r="AQ200" s="50"/>
      <c r="AR200" s="50"/>
      <c r="AS200" s="50"/>
      <c r="AT200" s="50"/>
      <c r="AU200" s="50"/>
      <c r="AV200" s="50"/>
      <c r="AW200" s="50"/>
      <c r="AX200" s="50"/>
      <c r="AY200" s="50"/>
      <c r="AZ200" s="50"/>
      <c r="BA200" s="50"/>
      <c r="BB200" s="50"/>
      <c r="BC200" s="50"/>
      <c r="BD200" s="50"/>
      <c r="BE200" s="50"/>
      <c r="BF200" s="50"/>
      <c r="BG200" s="50"/>
      <c r="BH200" s="50"/>
      <c r="BI200" s="50"/>
      <c r="BJ200" s="50"/>
      <c r="BK200" s="50"/>
      <c r="BL200" s="50"/>
      <c r="BM200" s="50"/>
      <c r="BN200" s="50"/>
      <c r="BO200" s="50"/>
      <c r="BP200" s="50"/>
      <c r="BQ200" s="50"/>
      <c r="BR200" s="50"/>
      <c r="BS200" s="50"/>
      <c r="BT200" s="50"/>
      <c r="BU200" s="50"/>
      <c r="BV200" s="50"/>
      <c r="BW200" s="50"/>
      <c r="BX200" s="50"/>
      <c r="BY200" s="50"/>
      <c r="BZ200" s="50"/>
      <c r="CA200" s="50"/>
      <c r="CB200" s="50"/>
      <c r="CC200" s="50"/>
      <c r="CD200" s="50"/>
      <c r="CE200" s="50"/>
      <c r="CF200" s="50"/>
      <c r="CG200" s="50"/>
      <c r="CH200" s="50"/>
      <c r="CI200" s="50"/>
      <c r="CJ200" s="50"/>
      <c r="CK200" s="50"/>
      <c r="CL200" s="50"/>
      <c r="CM200" s="50"/>
      <c r="CN200" s="50"/>
      <c r="CO200" s="50"/>
      <c r="CP200" s="50"/>
      <c r="CQ200" s="50"/>
      <c r="CR200" s="50"/>
      <c r="CS200" s="50"/>
      <c r="CT200" s="50"/>
      <c r="CU200" s="50"/>
      <c r="CV200" s="50"/>
      <c r="CW200" s="50"/>
      <c r="CX200" s="50"/>
      <c r="CY200" s="50"/>
      <c r="CZ200" s="50"/>
      <c r="DA200" s="50"/>
      <c r="DB200" s="50"/>
      <c r="DC200" s="50"/>
      <c r="DD200" s="50"/>
      <c r="DE200" s="50"/>
      <c r="DF200" s="50"/>
      <c r="DG200" s="50"/>
      <c r="DH200" s="50"/>
      <c r="DI200" s="50"/>
      <c r="DJ200" s="50"/>
      <c r="DK200" s="50"/>
      <c r="DL200" s="50"/>
      <c r="DM200" s="50"/>
      <c r="DN200" s="50"/>
      <c r="DO200" s="50"/>
      <c r="DP200" s="50"/>
      <c r="DQ200" s="50"/>
      <c r="DR200" s="50"/>
      <c r="DS200" s="50"/>
      <c r="DT200" s="50"/>
      <c r="DU200" s="50"/>
      <c r="DV200" s="50"/>
      <c r="DW200" s="50"/>
      <c r="DX200" s="50"/>
      <c r="DY200" s="50"/>
      <c r="DZ200" s="50"/>
      <c r="EA200" s="50"/>
      <c r="EB200" s="50"/>
      <c r="EC200" s="50"/>
      <c r="ED200" s="50"/>
      <c r="EE200" s="50"/>
      <c r="EF200" s="50"/>
      <c r="EG200" s="50"/>
      <c r="EH200" s="50"/>
      <c r="EI200" s="50"/>
      <c r="EJ200" s="50"/>
      <c r="EK200" s="50"/>
      <c r="EL200" s="50"/>
      <c r="EM200" s="50"/>
      <c r="EN200" s="50"/>
      <c r="EO200" s="50"/>
      <c r="EP200" s="50"/>
      <c r="EQ200" s="50"/>
      <c r="ER200" s="50"/>
      <c r="ES200" s="50"/>
      <c r="ET200" s="50"/>
      <c r="EU200" s="50"/>
      <c r="EV200" s="50"/>
      <c r="EW200" s="50"/>
      <c r="EX200" s="50"/>
      <c r="EY200" s="50"/>
      <c r="EZ200" s="50"/>
      <c r="FA200" s="50"/>
      <c r="FB200" s="50"/>
      <c r="FC200" s="50"/>
      <c r="FD200" s="50"/>
      <c r="FE200" s="50"/>
      <c r="FF200" s="50"/>
      <c r="FG200" s="50"/>
      <c r="FH200" s="50"/>
      <c r="FI200" s="50"/>
      <c r="FJ200" s="50"/>
      <c r="FK200" s="50"/>
      <c r="FL200" s="50"/>
      <c r="FM200" s="50"/>
      <c r="FN200" s="50"/>
      <c r="FO200" s="50"/>
      <c r="FP200" s="50"/>
      <c r="FQ200" s="50"/>
      <c r="FR200" s="50"/>
      <c r="FS200" s="50"/>
      <c r="FT200" s="50"/>
      <c r="FU200" s="50"/>
      <c r="FV200" s="50"/>
      <c r="FW200" s="50"/>
      <c r="FX200" s="50"/>
      <c r="FY200" s="50"/>
      <c r="FZ200" s="50"/>
      <c r="GA200" s="50"/>
      <c r="GB200" s="50"/>
      <c r="GC200" s="50"/>
      <c r="GD200" s="50"/>
      <c r="GE200" s="50"/>
      <c r="GF200" s="50"/>
      <c r="GG200" s="50"/>
      <c r="GH200" s="50"/>
      <c r="GI200" s="50"/>
      <c r="GJ200" s="50"/>
      <c r="GK200" s="50"/>
      <c r="GL200" s="50"/>
      <c r="GM200" s="50"/>
      <c r="GN200" s="50"/>
      <c r="GO200" s="50"/>
      <c r="GP200" s="50"/>
      <c r="GQ200" s="50"/>
      <c r="GR200" s="50"/>
      <c r="GS200" s="50"/>
    </row>
    <row r="201" spans="7:201" x14ac:dyDescent="0.25"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  <c r="V201" s="50"/>
      <c r="W201" s="50"/>
      <c r="X201" s="50"/>
      <c r="Y201" s="50"/>
      <c r="Z201" s="50"/>
      <c r="AA201" s="50"/>
      <c r="AB201" s="50"/>
      <c r="AC201" s="50"/>
      <c r="AD201" s="50"/>
      <c r="AE201" s="50"/>
      <c r="AF201" s="50"/>
      <c r="AG201" s="50"/>
      <c r="AH201" s="50"/>
      <c r="AI201" s="50"/>
      <c r="AJ201" s="50"/>
      <c r="AK201" s="50"/>
      <c r="AL201" s="50"/>
      <c r="AM201" s="50"/>
      <c r="AN201" s="50"/>
      <c r="AO201" s="50"/>
      <c r="AP201" s="50"/>
      <c r="AQ201" s="50"/>
      <c r="AR201" s="50"/>
      <c r="AS201" s="50"/>
      <c r="AT201" s="50"/>
      <c r="AU201" s="50"/>
      <c r="AV201" s="50"/>
      <c r="AW201" s="50"/>
      <c r="AX201" s="50"/>
      <c r="AY201" s="50"/>
      <c r="AZ201" s="50"/>
      <c r="BA201" s="50"/>
      <c r="BB201" s="50"/>
      <c r="BC201" s="50"/>
      <c r="BD201" s="50"/>
      <c r="BE201" s="50"/>
      <c r="BF201" s="50"/>
      <c r="BG201" s="50"/>
      <c r="BH201" s="50"/>
      <c r="BI201" s="50"/>
      <c r="BJ201" s="50"/>
      <c r="BK201" s="50"/>
      <c r="BL201" s="50"/>
      <c r="BM201" s="50"/>
      <c r="BN201" s="50"/>
      <c r="BO201" s="50"/>
      <c r="BP201" s="50"/>
      <c r="BQ201" s="50"/>
      <c r="BR201" s="50"/>
      <c r="BS201" s="50"/>
      <c r="BT201" s="50"/>
      <c r="BU201" s="50"/>
      <c r="BV201" s="50"/>
      <c r="BW201" s="50"/>
      <c r="BX201" s="50"/>
      <c r="BY201" s="50"/>
      <c r="BZ201" s="50"/>
      <c r="CA201" s="50"/>
      <c r="CB201" s="50"/>
      <c r="CC201" s="50"/>
      <c r="CD201" s="50"/>
      <c r="CE201" s="50"/>
      <c r="CF201" s="50"/>
      <c r="CG201" s="50"/>
      <c r="CH201" s="50"/>
      <c r="CI201" s="50"/>
      <c r="CJ201" s="50"/>
      <c r="CK201" s="50"/>
      <c r="CL201" s="50"/>
      <c r="CM201" s="50"/>
      <c r="CN201" s="50"/>
      <c r="CO201" s="50"/>
      <c r="CP201" s="50"/>
      <c r="CQ201" s="50"/>
      <c r="CR201" s="50"/>
      <c r="CS201" s="50"/>
      <c r="CT201" s="50"/>
      <c r="CU201" s="50"/>
      <c r="CV201" s="50"/>
      <c r="CW201" s="50"/>
      <c r="CX201" s="50"/>
      <c r="CY201" s="50"/>
      <c r="CZ201" s="50"/>
      <c r="DA201" s="50"/>
      <c r="DB201" s="50"/>
      <c r="DC201" s="50"/>
      <c r="DD201" s="50"/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DP201" s="50"/>
      <c r="DQ201" s="50"/>
      <c r="DR201" s="50"/>
      <c r="DS201" s="50"/>
      <c r="DT201" s="50"/>
      <c r="DU201" s="50"/>
      <c r="DV201" s="50"/>
      <c r="DW201" s="50"/>
      <c r="DX201" s="50"/>
      <c r="DY201" s="50"/>
      <c r="DZ201" s="50"/>
      <c r="EA201" s="50"/>
      <c r="EB201" s="50"/>
      <c r="EC201" s="50"/>
      <c r="ED201" s="50"/>
      <c r="EE201" s="50"/>
      <c r="EF201" s="50"/>
      <c r="EG201" s="50"/>
      <c r="EH201" s="50"/>
      <c r="EI201" s="50"/>
      <c r="EJ201" s="50"/>
      <c r="EK201" s="50"/>
      <c r="EL201" s="50"/>
      <c r="EM201" s="50"/>
      <c r="EN201" s="50"/>
      <c r="EO201" s="50"/>
      <c r="EP201" s="50"/>
      <c r="EQ201" s="50"/>
      <c r="ER201" s="50"/>
      <c r="ES201" s="50"/>
      <c r="ET201" s="50"/>
      <c r="EU201" s="50"/>
      <c r="EV201" s="50"/>
      <c r="EW201" s="50"/>
      <c r="EX201" s="50"/>
      <c r="EY201" s="50"/>
      <c r="EZ201" s="50"/>
      <c r="FA201" s="50"/>
      <c r="FB201" s="50"/>
      <c r="FC201" s="50"/>
      <c r="FD201" s="50"/>
      <c r="FE201" s="50"/>
      <c r="FF201" s="50"/>
      <c r="FG201" s="50"/>
      <c r="FH201" s="50"/>
      <c r="FI201" s="50"/>
      <c r="FJ201" s="50"/>
      <c r="FK201" s="50"/>
      <c r="FL201" s="50"/>
      <c r="FM201" s="50"/>
      <c r="FN201" s="50"/>
      <c r="FO201" s="50"/>
      <c r="FP201" s="50"/>
      <c r="FQ201" s="50"/>
      <c r="FR201" s="50"/>
      <c r="FS201" s="50"/>
      <c r="FT201" s="50"/>
      <c r="FU201" s="50"/>
      <c r="FV201" s="50"/>
      <c r="FW201" s="50"/>
      <c r="FX201" s="50"/>
      <c r="FY201" s="50"/>
      <c r="FZ201" s="50"/>
      <c r="GA201" s="50"/>
      <c r="GB201" s="50"/>
      <c r="GC201" s="50"/>
      <c r="GD201" s="50"/>
      <c r="GE201" s="50"/>
      <c r="GF201" s="50"/>
      <c r="GG201" s="50"/>
      <c r="GH201" s="50"/>
      <c r="GI201" s="50"/>
      <c r="GJ201" s="50"/>
      <c r="GK201" s="50"/>
      <c r="GL201" s="50"/>
      <c r="GM201" s="50"/>
      <c r="GN201" s="50"/>
      <c r="GO201" s="50"/>
      <c r="GP201" s="50"/>
      <c r="GQ201" s="50"/>
      <c r="GR201" s="50"/>
      <c r="GS201" s="50"/>
    </row>
    <row r="202" spans="7:201" x14ac:dyDescent="0.25"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  <c r="V202" s="50"/>
      <c r="W202" s="50"/>
      <c r="X202" s="50"/>
      <c r="Y202" s="50"/>
      <c r="Z202" s="50"/>
      <c r="AA202" s="50"/>
      <c r="AB202" s="50"/>
      <c r="AC202" s="50"/>
      <c r="AD202" s="50"/>
      <c r="AE202" s="50"/>
      <c r="AF202" s="50"/>
      <c r="AG202" s="50"/>
      <c r="AH202" s="50"/>
      <c r="AI202" s="50"/>
      <c r="AJ202" s="50"/>
      <c r="AK202" s="50"/>
      <c r="AL202" s="50"/>
      <c r="AM202" s="50"/>
      <c r="AN202" s="50"/>
      <c r="AO202" s="50"/>
      <c r="AP202" s="50"/>
      <c r="AQ202" s="50"/>
      <c r="AR202" s="50"/>
      <c r="AS202" s="50"/>
      <c r="AT202" s="50"/>
      <c r="AU202" s="50"/>
      <c r="AV202" s="50"/>
      <c r="AW202" s="50"/>
      <c r="AX202" s="50"/>
      <c r="AY202" s="50"/>
      <c r="AZ202" s="50"/>
      <c r="BA202" s="50"/>
      <c r="BB202" s="50"/>
      <c r="BC202" s="50"/>
      <c r="BD202" s="50"/>
      <c r="BE202" s="50"/>
      <c r="BF202" s="50"/>
      <c r="BG202" s="50"/>
      <c r="BH202" s="50"/>
      <c r="BI202" s="50"/>
      <c r="BJ202" s="50"/>
      <c r="BK202" s="50"/>
      <c r="BL202" s="50"/>
      <c r="BM202" s="50"/>
      <c r="BN202" s="50"/>
      <c r="BO202" s="50"/>
      <c r="BP202" s="50"/>
      <c r="BQ202" s="50"/>
      <c r="BR202" s="50"/>
      <c r="BS202" s="50"/>
      <c r="BT202" s="50"/>
      <c r="BU202" s="50"/>
      <c r="BV202" s="50"/>
      <c r="BW202" s="50"/>
      <c r="BX202" s="50"/>
      <c r="BY202" s="50"/>
      <c r="BZ202" s="50"/>
      <c r="CA202" s="50"/>
      <c r="CB202" s="50"/>
      <c r="CC202" s="50"/>
      <c r="CD202" s="50"/>
      <c r="CE202" s="50"/>
      <c r="CF202" s="50"/>
      <c r="CG202" s="50"/>
      <c r="CH202" s="50"/>
      <c r="CI202" s="50"/>
      <c r="CJ202" s="50"/>
      <c r="CK202" s="50"/>
      <c r="CL202" s="50"/>
      <c r="CM202" s="50"/>
      <c r="CN202" s="50"/>
      <c r="CO202" s="50"/>
      <c r="CP202" s="50"/>
      <c r="CQ202" s="50"/>
      <c r="CR202" s="50"/>
      <c r="CS202" s="50"/>
      <c r="CT202" s="50"/>
      <c r="CU202" s="50"/>
      <c r="CV202" s="50"/>
      <c r="CW202" s="50"/>
      <c r="CX202" s="50"/>
      <c r="CY202" s="50"/>
      <c r="CZ202" s="50"/>
      <c r="DA202" s="50"/>
      <c r="DB202" s="50"/>
      <c r="DC202" s="50"/>
      <c r="DD202" s="50"/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DP202" s="50"/>
      <c r="DQ202" s="50"/>
      <c r="DR202" s="50"/>
      <c r="DS202" s="50"/>
      <c r="DT202" s="50"/>
      <c r="DU202" s="50"/>
      <c r="DV202" s="50"/>
      <c r="DW202" s="50"/>
      <c r="DX202" s="50"/>
      <c r="DY202" s="50"/>
      <c r="DZ202" s="50"/>
      <c r="EA202" s="50"/>
      <c r="EB202" s="50"/>
      <c r="EC202" s="50"/>
      <c r="ED202" s="50"/>
      <c r="EE202" s="50"/>
      <c r="EF202" s="50"/>
      <c r="EG202" s="50"/>
      <c r="EH202" s="50"/>
      <c r="EI202" s="50"/>
      <c r="EJ202" s="50"/>
      <c r="EK202" s="50"/>
      <c r="EL202" s="50"/>
      <c r="EM202" s="50"/>
      <c r="EN202" s="50"/>
      <c r="EO202" s="50"/>
      <c r="EP202" s="50"/>
      <c r="EQ202" s="50"/>
      <c r="ER202" s="50"/>
      <c r="ES202" s="50"/>
      <c r="ET202" s="50"/>
      <c r="EU202" s="50"/>
      <c r="EV202" s="50"/>
      <c r="EW202" s="50"/>
      <c r="EX202" s="50"/>
      <c r="EY202" s="50"/>
      <c r="EZ202" s="50"/>
      <c r="FA202" s="50"/>
      <c r="FB202" s="50"/>
      <c r="FC202" s="50"/>
      <c r="FD202" s="50"/>
      <c r="FE202" s="50"/>
      <c r="FF202" s="50"/>
      <c r="FG202" s="50"/>
      <c r="FH202" s="50"/>
      <c r="FI202" s="50"/>
      <c r="FJ202" s="50"/>
      <c r="FK202" s="50"/>
      <c r="FL202" s="50"/>
      <c r="FM202" s="50"/>
      <c r="FN202" s="50"/>
      <c r="FO202" s="50"/>
      <c r="FP202" s="50"/>
      <c r="FQ202" s="50"/>
      <c r="FR202" s="50"/>
      <c r="FS202" s="50"/>
      <c r="FT202" s="50"/>
      <c r="FU202" s="50"/>
      <c r="FV202" s="50"/>
      <c r="FW202" s="50"/>
      <c r="FX202" s="50"/>
      <c r="FY202" s="50"/>
      <c r="FZ202" s="50"/>
      <c r="GA202" s="50"/>
      <c r="GB202" s="50"/>
      <c r="GC202" s="50"/>
      <c r="GD202" s="50"/>
      <c r="GE202" s="50"/>
      <c r="GF202" s="50"/>
      <c r="GG202" s="50"/>
      <c r="GH202" s="50"/>
      <c r="GI202" s="50"/>
      <c r="GJ202" s="50"/>
      <c r="GK202" s="50"/>
      <c r="GL202" s="50"/>
      <c r="GM202" s="50"/>
      <c r="GN202" s="50"/>
      <c r="GO202" s="50"/>
      <c r="GP202" s="50"/>
      <c r="GQ202" s="50"/>
      <c r="GR202" s="50"/>
      <c r="GS202" s="50"/>
    </row>
    <row r="203" spans="7:201" x14ac:dyDescent="0.25"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  <c r="V203" s="50"/>
      <c r="W203" s="50"/>
      <c r="X203" s="50"/>
      <c r="Y203" s="50"/>
      <c r="Z203" s="50"/>
      <c r="AA203" s="50"/>
      <c r="AB203" s="50"/>
      <c r="AC203" s="50"/>
      <c r="AD203" s="50"/>
      <c r="AE203" s="50"/>
      <c r="AF203" s="50"/>
      <c r="AG203" s="50"/>
      <c r="AH203" s="50"/>
      <c r="AI203" s="50"/>
      <c r="AJ203" s="50"/>
      <c r="AK203" s="50"/>
      <c r="AL203" s="50"/>
      <c r="AM203" s="50"/>
      <c r="AN203" s="50"/>
      <c r="AO203" s="50"/>
      <c r="AP203" s="50"/>
      <c r="AQ203" s="50"/>
      <c r="AR203" s="50"/>
      <c r="AS203" s="50"/>
      <c r="AT203" s="50"/>
      <c r="AU203" s="50"/>
      <c r="AV203" s="50"/>
      <c r="AW203" s="50"/>
      <c r="AX203" s="50"/>
      <c r="AY203" s="50"/>
      <c r="AZ203" s="50"/>
      <c r="BA203" s="50"/>
      <c r="BB203" s="50"/>
      <c r="BC203" s="50"/>
      <c r="BD203" s="50"/>
      <c r="BE203" s="50"/>
      <c r="BF203" s="50"/>
      <c r="BG203" s="50"/>
      <c r="BH203" s="50"/>
      <c r="BI203" s="50"/>
      <c r="BJ203" s="50"/>
      <c r="BK203" s="50"/>
      <c r="BL203" s="50"/>
      <c r="BM203" s="50"/>
      <c r="BN203" s="50"/>
      <c r="BO203" s="50"/>
      <c r="BP203" s="50"/>
      <c r="BQ203" s="50"/>
      <c r="BR203" s="50"/>
      <c r="BS203" s="50"/>
      <c r="BT203" s="50"/>
      <c r="BU203" s="50"/>
      <c r="BV203" s="50"/>
      <c r="BW203" s="50"/>
      <c r="BX203" s="50"/>
      <c r="BY203" s="50"/>
      <c r="BZ203" s="50"/>
      <c r="CA203" s="50"/>
      <c r="CB203" s="50"/>
      <c r="CC203" s="50"/>
      <c r="CD203" s="50"/>
      <c r="CE203" s="50"/>
      <c r="CF203" s="50"/>
      <c r="CG203" s="50"/>
      <c r="CH203" s="50"/>
      <c r="CI203" s="50"/>
      <c r="CJ203" s="50"/>
      <c r="CK203" s="50"/>
      <c r="CL203" s="50"/>
      <c r="CM203" s="50"/>
      <c r="CN203" s="50"/>
      <c r="CO203" s="50"/>
      <c r="CP203" s="50"/>
      <c r="CQ203" s="50"/>
      <c r="CR203" s="50"/>
      <c r="CS203" s="50"/>
      <c r="CT203" s="50"/>
      <c r="CU203" s="50"/>
      <c r="CV203" s="50"/>
      <c r="CW203" s="50"/>
      <c r="CX203" s="50"/>
      <c r="CY203" s="50"/>
      <c r="CZ203" s="50"/>
      <c r="DA203" s="50"/>
      <c r="DB203" s="50"/>
      <c r="DC203" s="50"/>
      <c r="DD203" s="50"/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DP203" s="50"/>
      <c r="DQ203" s="50"/>
      <c r="DR203" s="50"/>
      <c r="DS203" s="50"/>
      <c r="DT203" s="50"/>
      <c r="DU203" s="50"/>
      <c r="DV203" s="50"/>
      <c r="DW203" s="50"/>
      <c r="DX203" s="50"/>
      <c r="DY203" s="50"/>
      <c r="DZ203" s="50"/>
      <c r="EA203" s="50"/>
      <c r="EB203" s="50"/>
      <c r="EC203" s="50"/>
      <c r="ED203" s="50"/>
      <c r="EE203" s="50"/>
      <c r="EF203" s="50"/>
      <c r="EG203" s="50"/>
      <c r="EH203" s="50"/>
      <c r="EI203" s="50"/>
      <c r="EJ203" s="50"/>
      <c r="EK203" s="50"/>
      <c r="EL203" s="50"/>
      <c r="EM203" s="50"/>
      <c r="EN203" s="50"/>
      <c r="EO203" s="50"/>
      <c r="EP203" s="50"/>
      <c r="EQ203" s="50"/>
      <c r="ER203" s="50"/>
      <c r="ES203" s="50"/>
      <c r="ET203" s="50"/>
      <c r="EU203" s="50"/>
      <c r="EV203" s="50"/>
      <c r="EW203" s="50"/>
      <c r="EX203" s="50"/>
      <c r="EY203" s="50"/>
      <c r="EZ203" s="50"/>
      <c r="FA203" s="50"/>
      <c r="FB203" s="50"/>
      <c r="FC203" s="50"/>
      <c r="FD203" s="50"/>
      <c r="FE203" s="50"/>
      <c r="FF203" s="50"/>
      <c r="FG203" s="50"/>
      <c r="FH203" s="50"/>
      <c r="FI203" s="50"/>
      <c r="FJ203" s="50"/>
      <c r="FK203" s="50"/>
      <c r="FL203" s="50"/>
      <c r="FM203" s="50"/>
      <c r="FN203" s="50"/>
      <c r="FO203" s="50"/>
      <c r="FP203" s="50"/>
      <c r="FQ203" s="50"/>
      <c r="FR203" s="50"/>
      <c r="FS203" s="50"/>
      <c r="FT203" s="50"/>
      <c r="FU203" s="50"/>
      <c r="FV203" s="50"/>
      <c r="FW203" s="50"/>
      <c r="FX203" s="50"/>
      <c r="FY203" s="50"/>
      <c r="FZ203" s="50"/>
      <c r="GA203" s="50"/>
      <c r="GB203" s="50"/>
      <c r="GC203" s="50"/>
      <c r="GD203" s="50"/>
      <c r="GE203" s="50"/>
      <c r="GF203" s="50"/>
      <c r="GG203" s="50"/>
      <c r="GH203" s="50"/>
      <c r="GI203" s="50"/>
      <c r="GJ203" s="50"/>
      <c r="GK203" s="50"/>
      <c r="GL203" s="50"/>
      <c r="GM203" s="50"/>
      <c r="GN203" s="50"/>
      <c r="GO203" s="50"/>
      <c r="GP203" s="50"/>
      <c r="GQ203" s="50"/>
      <c r="GR203" s="50"/>
      <c r="GS203" s="50"/>
    </row>
    <row r="204" spans="7:201" x14ac:dyDescent="0.25"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  <c r="AA204" s="50"/>
      <c r="AB204" s="50"/>
      <c r="AC204" s="50"/>
      <c r="AD204" s="50"/>
      <c r="AE204" s="50"/>
      <c r="AF204" s="50"/>
      <c r="AG204" s="50"/>
      <c r="AH204" s="50"/>
      <c r="AI204" s="50"/>
      <c r="AJ204" s="50"/>
      <c r="AK204" s="50"/>
      <c r="AL204" s="50"/>
      <c r="AM204" s="50"/>
      <c r="AN204" s="50"/>
      <c r="AO204" s="50"/>
      <c r="AP204" s="50"/>
      <c r="AQ204" s="50"/>
      <c r="AR204" s="50"/>
      <c r="AS204" s="50"/>
      <c r="AT204" s="50"/>
      <c r="AU204" s="50"/>
      <c r="AV204" s="50"/>
      <c r="AW204" s="50"/>
      <c r="AX204" s="50"/>
      <c r="AY204" s="50"/>
      <c r="AZ204" s="50"/>
      <c r="BA204" s="50"/>
      <c r="BB204" s="50"/>
      <c r="BC204" s="50"/>
      <c r="BD204" s="50"/>
      <c r="BE204" s="50"/>
      <c r="BF204" s="50"/>
      <c r="BG204" s="50"/>
      <c r="BH204" s="50"/>
      <c r="BI204" s="50"/>
      <c r="BJ204" s="50"/>
      <c r="BK204" s="50"/>
      <c r="BL204" s="50"/>
      <c r="BM204" s="50"/>
      <c r="BN204" s="50"/>
      <c r="BO204" s="50"/>
      <c r="BP204" s="50"/>
      <c r="BQ204" s="50"/>
      <c r="BR204" s="50"/>
      <c r="BS204" s="50"/>
      <c r="BT204" s="50"/>
      <c r="BU204" s="50"/>
      <c r="BV204" s="50"/>
      <c r="BW204" s="50"/>
      <c r="BX204" s="50"/>
      <c r="BY204" s="50"/>
      <c r="BZ204" s="50"/>
      <c r="CA204" s="50"/>
      <c r="CB204" s="50"/>
      <c r="CC204" s="50"/>
      <c r="CD204" s="50"/>
      <c r="CE204" s="50"/>
      <c r="CF204" s="50"/>
      <c r="CG204" s="50"/>
      <c r="CH204" s="50"/>
      <c r="CI204" s="50"/>
      <c r="CJ204" s="50"/>
      <c r="CK204" s="50"/>
      <c r="CL204" s="50"/>
      <c r="CM204" s="50"/>
      <c r="CN204" s="50"/>
      <c r="CO204" s="50"/>
      <c r="CP204" s="50"/>
      <c r="CQ204" s="50"/>
      <c r="CR204" s="50"/>
      <c r="CS204" s="50"/>
      <c r="CT204" s="50"/>
      <c r="CU204" s="50"/>
      <c r="CV204" s="50"/>
      <c r="CW204" s="50"/>
      <c r="CX204" s="50"/>
      <c r="CY204" s="50"/>
      <c r="CZ204" s="50"/>
      <c r="DA204" s="50"/>
      <c r="DB204" s="50"/>
      <c r="DC204" s="50"/>
      <c r="DD204" s="50"/>
      <c r="DE204" s="50"/>
      <c r="DF204" s="50"/>
      <c r="DG204" s="50"/>
      <c r="DH204" s="50"/>
      <c r="DI204" s="50"/>
      <c r="DJ204" s="50"/>
      <c r="DK204" s="50"/>
      <c r="DL204" s="50"/>
      <c r="DM204" s="50"/>
      <c r="DN204" s="50"/>
      <c r="DO204" s="50"/>
      <c r="DP204" s="50"/>
      <c r="DQ204" s="50"/>
      <c r="DR204" s="50"/>
      <c r="DS204" s="50"/>
      <c r="DT204" s="50"/>
      <c r="DU204" s="50"/>
      <c r="DV204" s="50"/>
      <c r="DW204" s="50"/>
      <c r="DX204" s="50"/>
      <c r="DY204" s="50"/>
      <c r="DZ204" s="50"/>
      <c r="EA204" s="50"/>
      <c r="EB204" s="50"/>
      <c r="EC204" s="50"/>
      <c r="ED204" s="50"/>
      <c r="EE204" s="50"/>
      <c r="EF204" s="50"/>
      <c r="EG204" s="50"/>
      <c r="EH204" s="50"/>
      <c r="EI204" s="50"/>
      <c r="EJ204" s="50"/>
      <c r="EK204" s="50"/>
      <c r="EL204" s="50"/>
      <c r="EM204" s="50"/>
      <c r="EN204" s="50"/>
      <c r="EO204" s="50"/>
      <c r="EP204" s="50"/>
      <c r="EQ204" s="50"/>
      <c r="ER204" s="50"/>
      <c r="ES204" s="50"/>
      <c r="ET204" s="50"/>
      <c r="EU204" s="50"/>
      <c r="EV204" s="50"/>
      <c r="EW204" s="50"/>
      <c r="EX204" s="50"/>
      <c r="EY204" s="50"/>
      <c r="EZ204" s="50"/>
      <c r="FA204" s="50"/>
      <c r="FB204" s="50"/>
      <c r="FC204" s="50"/>
      <c r="FD204" s="50"/>
      <c r="FE204" s="50"/>
      <c r="FF204" s="50"/>
      <c r="FG204" s="50"/>
      <c r="FH204" s="50"/>
      <c r="FI204" s="50"/>
      <c r="FJ204" s="50"/>
      <c r="FK204" s="50"/>
      <c r="FL204" s="50"/>
      <c r="FM204" s="50"/>
      <c r="FN204" s="50"/>
      <c r="FO204" s="50"/>
      <c r="FP204" s="50"/>
      <c r="FQ204" s="50"/>
      <c r="FR204" s="50"/>
      <c r="FS204" s="50"/>
      <c r="FT204" s="50"/>
      <c r="FU204" s="50"/>
      <c r="FV204" s="50"/>
      <c r="FW204" s="50"/>
      <c r="FX204" s="50"/>
      <c r="FY204" s="50"/>
      <c r="FZ204" s="50"/>
      <c r="GA204" s="50"/>
      <c r="GB204" s="50"/>
      <c r="GC204" s="50"/>
      <c r="GD204" s="50"/>
      <c r="GE204" s="50"/>
      <c r="GF204" s="50"/>
      <c r="GG204" s="50"/>
      <c r="GH204" s="50"/>
      <c r="GI204" s="50"/>
      <c r="GJ204" s="50"/>
      <c r="GK204" s="50"/>
      <c r="GL204" s="50"/>
      <c r="GM204" s="50"/>
      <c r="GN204" s="50"/>
      <c r="GO204" s="50"/>
      <c r="GP204" s="50"/>
      <c r="GQ204" s="50"/>
      <c r="GR204" s="50"/>
      <c r="GS204" s="50"/>
    </row>
    <row r="205" spans="7:201" x14ac:dyDescent="0.25"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  <c r="V205" s="50"/>
      <c r="W205" s="50"/>
      <c r="X205" s="50"/>
      <c r="Y205" s="50"/>
      <c r="Z205" s="50"/>
      <c r="AA205" s="50"/>
      <c r="AB205" s="50"/>
      <c r="AC205" s="50"/>
      <c r="AD205" s="50"/>
      <c r="AE205" s="50"/>
      <c r="AF205" s="50"/>
      <c r="AG205" s="50"/>
      <c r="AH205" s="50"/>
      <c r="AI205" s="50"/>
      <c r="AJ205" s="50"/>
      <c r="AK205" s="50"/>
      <c r="AL205" s="50"/>
      <c r="AM205" s="50"/>
      <c r="AN205" s="50"/>
      <c r="AO205" s="50"/>
      <c r="AP205" s="50"/>
      <c r="AQ205" s="50"/>
      <c r="AR205" s="50"/>
      <c r="AS205" s="50"/>
      <c r="AT205" s="50"/>
      <c r="AU205" s="50"/>
      <c r="AV205" s="50"/>
      <c r="AW205" s="50"/>
      <c r="AX205" s="50"/>
      <c r="AY205" s="50"/>
      <c r="AZ205" s="50"/>
      <c r="BA205" s="50"/>
      <c r="BB205" s="50"/>
      <c r="BC205" s="50"/>
      <c r="BD205" s="50"/>
      <c r="BE205" s="50"/>
      <c r="BF205" s="50"/>
      <c r="BG205" s="50"/>
      <c r="BH205" s="50"/>
      <c r="BI205" s="50"/>
      <c r="BJ205" s="50"/>
      <c r="BK205" s="50"/>
      <c r="BL205" s="50"/>
      <c r="BM205" s="50"/>
      <c r="BN205" s="50"/>
      <c r="BO205" s="50"/>
      <c r="BP205" s="50"/>
      <c r="BQ205" s="50"/>
      <c r="BR205" s="50"/>
      <c r="BS205" s="50"/>
      <c r="BT205" s="50"/>
      <c r="BU205" s="50"/>
      <c r="BV205" s="50"/>
      <c r="BW205" s="50"/>
      <c r="BX205" s="50"/>
      <c r="BY205" s="50"/>
      <c r="BZ205" s="50"/>
      <c r="CA205" s="50"/>
      <c r="CB205" s="50"/>
      <c r="CC205" s="50"/>
      <c r="CD205" s="50"/>
      <c r="CE205" s="50"/>
      <c r="CF205" s="50"/>
      <c r="CG205" s="50"/>
      <c r="CH205" s="50"/>
      <c r="CI205" s="50"/>
      <c r="CJ205" s="50"/>
      <c r="CK205" s="50"/>
      <c r="CL205" s="50"/>
      <c r="CM205" s="50"/>
      <c r="CN205" s="50"/>
      <c r="CO205" s="50"/>
      <c r="CP205" s="50"/>
      <c r="CQ205" s="50"/>
      <c r="CR205" s="50"/>
      <c r="CS205" s="50"/>
      <c r="CT205" s="50"/>
      <c r="CU205" s="50"/>
      <c r="CV205" s="50"/>
      <c r="CW205" s="50"/>
      <c r="CX205" s="50"/>
      <c r="CY205" s="50"/>
      <c r="CZ205" s="50"/>
      <c r="DA205" s="50"/>
      <c r="DB205" s="50"/>
      <c r="DC205" s="50"/>
      <c r="DD205" s="50"/>
      <c r="DE205" s="50"/>
      <c r="DF205" s="50"/>
      <c r="DG205" s="50"/>
      <c r="DH205" s="50"/>
      <c r="DI205" s="50"/>
      <c r="DJ205" s="50"/>
      <c r="DK205" s="50"/>
      <c r="DL205" s="50"/>
      <c r="DM205" s="50"/>
      <c r="DN205" s="50"/>
      <c r="DO205" s="50"/>
      <c r="DP205" s="50"/>
      <c r="DQ205" s="50"/>
      <c r="DR205" s="50"/>
      <c r="DS205" s="50"/>
      <c r="DT205" s="50"/>
      <c r="DU205" s="50"/>
      <c r="DV205" s="50"/>
      <c r="DW205" s="50"/>
      <c r="DX205" s="50"/>
      <c r="DY205" s="50"/>
      <c r="DZ205" s="50"/>
      <c r="EA205" s="50"/>
      <c r="EB205" s="50"/>
      <c r="EC205" s="50"/>
      <c r="ED205" s="50"/>
      <c r="EE205" s="50"/>
      <c r="EF205" s="50"/>
      <c r="EG205" s="50"/>
      <c r="EH205" s="50"/>
      <c r="EI205" s="50"/>
      <c r="EJ205" s="50"/>
      <c r="EK205" s="50"/>
      <c r="EL205" s="50"/>
      <c r="EM205" s="50"/>
      <c r="EN205" s="50"/>
      <c r="EO205" s="50"/>
      <c r="EP205" s="50"/>
      <c r="EQ205" s="50"/>
      <c r="ER205" s="50"/>
      <c r="ES205" s="50"/>
      <c r="ET205" s="50"/>
      <c r="EU205" s="50"/>
      <c r="EV205" s="50"/>
      <c r="EW205" s="50"/>
      <c r="EX205" s="50"/>
      <c r="EY205" s="50"/>
      <c r="EZ205" s="50"/>
      <c r="FA205" s="50"/>
      <c r="FB205" s="50"/>
      <c r="FC205" s="50"/>
      <c r="FD205" s="50"/>
      <c r="FE205" s="50"/>
      <c r="FF205" s="50"/>
      <c r="FG205" s="50"/>
      <c r="FH205" s="50"/>
      <c r="FI205" s="50"/>
      <c r="FJ205" s="50"/>
      <c r="FK205" s="50"/>
      <c r="FL205" s="50"/>
      <c r="FM205" s="50"/>
      <c r="FN205" s="50"/>
      <c r="FO205" s="50"/>
      <c r="FP205" s="50"/>
      <c r="FQ205" s="50"/>
      <c r="FR205" s="50"/>
      <c r="FS205" s="50"/>
      <c r="FT205" s="50"/>
      <c r="FU205" s="50"/>
      <c r="FV205" s="50"/>
      <c r="FW205" s="50"/>
      <c r="FX205" s="50"/>
      <c r="FY205" s="50"/>
      <c r="FZ205" s="50"/>
      <c r="GA205" s="50"/>
      <c r="GB205" s="50"/>
      <c r="GC205" s="50"/>
      <c r="GD205" s="50"/>
      <c r="GE205" s="50"/>
      <c r="GF205" s="50"/>
      <c r="GG205" s="50"/>
      <c r="GH205" s="50"/>
      <c r="GI205" s="50"/>
      <c r="GJ205" s="50"/>
      <c r="GK205" s="50"/>
      <c r="GL205" s="50"/>
      <c r="GM205" s="50"/>
      <c r="GN205" s="50"/>
      <c r="GO205" s="50"/>
      <c r="GP205" s="50"/>
      <c r="GQ205" s="50"/>
      <c r="GR205" s="50"/>
      <c r="GS205" s="50"/>
    </row>
    <row r="206" spans="7:201" x14ac:dyDescent="0.25"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  <c r="V206" s="50"/>
      <c r="W206" s="50"/>
      <c r="X206" s="50"/>
      <c r="Y206" s="50"/>
      <c r="Z206" s="50"/>
      <c r="AA206" s="50"/>
      <c r="AB206" s="50"/>
      <c r="AC206" s="50"/>
      <c r="AD206" s="50"/>
      <c r="AE206" s="50"/>
      <c r="AF206" s="50"/>
      <c r="AG206" s="50"/>
      <c r="AH206" s="50"/>
      <c r="AI206" s="50"/>
      <c r="AJ206" s="50"/>
      <c r="AK206" s="50"/>
      <c r="AL206" s="50"/>
      <c r="AM206" s="50"/>
      <c r="AN206" s="50"/>
      <c r="AO206" s="50"/>
      <c r="AP206" s="50"/>
      <c r="AQ206" s="50"/>
      <c r="AR206" s="50"/>
      <c r="AS206" s="50"/>
      <c r="AT206" s="50"/>
      <c r="AU206" s="50"/>
      <c r="AV206" s="50"/>
      <c r="AW206" s="50"/>
      <c r="AX206" s="50"/>
      <c r="AY206" s="50"/>
      <c r="AZ206" s="50"/>
      <c r="BA206" s="50"/>
      <c r="BB206" s="50"/>
      <c r="BC206" s="50"/>
      <c r="BD206" s="50"/>
      <c r="BE206" s="50"/>
      <c r="BF206" s="50"/>
      <c r="BG206" s="50"/>
      <c r="BH206" s="50"/>
      <c r="BI206" s="50"/>
      <c r="BJ206" s="50"/>
      <c r="BK206" s="50"/>
      <c r="BL206" s="50"/>
      <c r="BM206" s="50"/>
      <c r="BN206" s="50"/>
      <c r="BO206" s="50"/>
      <c r="BP206" s="50"/>
      <c r="BQ206" s="50"/>
      <c r="BR206" s="50"/>
      <c r="BS206" s="50"/>
      <c r="BT206" s="50"/>
      <c r="BU206" s="50"/>
      <c r="BV206" s="50"/>
      <c r="BW206" s="50"/>
      <c r="BX206" s="50"/>
      <c r="BY206" s="50"/>
      <c r="BZ206" s="50"/>
      <c r="CA206" s="50"/>
      <c r="CB206" s="50"/>
      <c r="CC206" s="50"/>
      <c r="CD206" s="50"/>
      <c r="CE206" s="50"/>
      <c r="CF206" s="50"/>
      <c r="CG206" s="50"/>
      <c r="CH206" s="50"/>
      <c r="CI206" s="50"/>
      <c r="CJ206" s="50"/>
      <c r="CK206" s="50"/>
      <c r="CL206" s="50"/>
      <c r="CM206" s="50"/>
      <c r="CN206" s="50"/>
      <c r="CO206" s="50"/>
      <c r="CP206" s="50"/>
      <c r="CQ206" s="50"/>
      <c r="CR206" s="50"/>
      <c r="CS206" s="50"/>
      <c r="CT206" s="50"/>
      <c r="CU206" s="50"/>
      <c r="CV206" s="50"/>
      <c r="CW206" s="50"/>
      <c r="CX206" s="50"/>
      <c r="CY206" s="50"/>
      <c r="CZ206" s="50"/>
      <c r="DA206" s="50"/>
      <c r="DB206" s="50"/>
      <c r="DC206" s="50"/>
      <c r="DD206" s="50"/>
      <c r="DE206" s="50"/>
      <c r="DF206" s="50"/>
      <c r="DG206" s="50"/>
      <c r="DH206" s="50"/>
      <c r="DI206" s="50"/>
      <c r="DJ206" s="50"/>
      <c r="DK206" s="50"/>
      <c r="DL206" s="50"/>
      <c r="DM206" s="50"/>
      <c r="DN206" s="50"/>
      <c r="DO206" s="50"/>
      <c r="DP206" s="50"/>
      <c r="DQ206" s="50"/>
      <c r="DR206" s="50"/>
      <c r="DS206" s="50"/>
      <c r="DT206" s="50"/>
      <c r="DU206" s="50"/>
      <c r="DV206" s="50"/>
      <c r="DW206" s="50"/>
      <c r="DX206" s="50"/>
      <c r="DY206" s="50"/>
      <c r="DZ206" s="50"/>
      <c r="EA206" s="50"/>
      <c r="EB206" s="50"/>
      <c r="EC206" s="50"/>
      <c r="ED206" s="50"/>
      <c r="EE206" s="50"/>
      <c r="EF206" s="50"/>
      <c r="EG206" s="50"/>
      <c r="EH206" s="50"/>
      <c r="EI206" s="50"/>
      <c r="EJ206" s="50"/>
      <c r="EK206" s="50"/>
      <c r="EL206" s="50"/>
      <c r="EM206" s="50"/>
      <c r="EN206" s="50"/>
      <c r="EO206" s="50"/>
      <c r="EP206" s="50"/>
      <c r="EQ206" s="50"/>
      <c r="ER206" s="50"/>
      <c r="ES206" s="50"/>
      <c r="ET206" s="50"/>
      <c r="EU206" s="50"/>
      <c r="EV206" s="50"/>
      <c r="EW206" s="50"/>
      <c r="EX206" s="50"/>
      <c r="EY206" s="50"/>
      <c r="EZ206" s="50"/>
      <c r="FA206" s="50"/>
      <c r="FB206" s="50"/>
      <c r="FC206" s="50"/>
      <c r="FD206" s="50"/>
      <c r="FE206" s="50"/>
      <c r="FF206" s="50"/>
      <c r="FG206" s="50"/>
      <c r="FH206" s="50"/>
      <c r="FI206" s="50"/>
      <c r="FJ206" s="50"/>
      <c r="FK206" s="50"/>
      <c r="FL206" s="50"/>
      <c r="FM206" s="50"/>
      <c r="FN206" s="50"/>
      <c r="FO206" s="50"/>
      <c r="FP206" s="50"/>
      <c r="FQ206" s="50"/>
      <c r="FR206" s="50"/>
      <c r="FS206" s="50"/>
      <c r="FT206" s="50"/>
      <c r="FU206" s="50"/>
      <c r="FV206" s="50"/>
      <c r="FW206" s="50"/>
      <c r="FX206" s="50"/>
      <c r="FY206" s="50"/>
      <c r="FZ206" s="50"/>
      <c r="GA206" s="50"/>
      <c r="GB206" s="50"/>
      <c r="GC206" s="50"/>
      <c r="GD206" s="50"/>
      <c r="GE206" s="50"/>
      <c r="GF206" s="50"/>
      <c r="GG206" s="50"/>
      <c r="GH206" s="50"/>
      <c r="GI206" s="50"/>
      <c r="GJ206" s="50"/>
      <c r="GK206" s="50"/>
      <c r="GL206" s="50"/>
      <c r="GM206" s="50"/>
      <c r="GN206" s="50"/>
      <c r="GO206" s="50"/>
      <c r="GP206" s="50"/>
      <c r="GQ206" s="50"/>
      <c r="GR206" s="50"/>
      <c r="GS206" s="50"/>
    </row>
    <row r="207" spans="7:201" x14ac:dyDescent="0.25"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  <c r="V207" s="50"/>
      <c r="W207" s="50"/>
      <c r="X207" s="50"/>
      <c r="Y207" s="50"/>
      <c r="Z207" s="50"/>
      <c r="AA207" s="50"/>
      <c r="AB207" s="50"/>
      <c r="AC207" s="50"/>
      <c r="AD207" s="50"/>
      <c r="AE207" s="50"/>
      <c r="AF207" s="50"/>
      <c r="AG207" s="50"/>
      <c r="AH207" s="50"/>
      <c r="AI207" s="50"/>
      <c r="AJ207" s="50"/>
      <c r="AK207" s="50"/>
      <c r="AL207" s="50"/>
      <c r="AM207" s="50"/>
      <c r="AN207" s="50"/>
      <c r="AO207" s="50"/>
      <c r="AP207" s="50"/>
      <c r="AQ207" s="50"/>
      <c r="AR207" s="50"/>
      <c r="AS207" s="50"/>
      <c r="AT207" s="50"/>
      <c r="AU207" s="50"/>
      <c r="AV207" s="50"/>
      <c r="AW207" s="50"/>
      <c r="AX207" s="50"/>
      <c r="AY207" s="50"/>
      <c r="AZ207" s="50"/>
      <c r="BA207" s="50"/>
      <c r="BB207" s="50"/>
      <c r="BC207" s="50"/>
      <c r="BD207" s="50"/>
      <c r="BE207" s="50"/>
      <c r="BF207" s="50"/>
      <c r="BG207" s="50"/>
      <c r="BH207" s="50"/>
      <c r="BI207" s="50"/>
      <c r="BJ207" s="50"/>
      <c r="BK207" s="50"/>
      <c r="BL207" s="50"/>
      <c r="BM207" s="50"/>
      <c r="BN207" s="50"/>
      <c r="BO207" s="50"/>
      <c r="BP207" s="50"/>
      <c r="BQ207" s="50"/>
      <c r="BR207" s="50"/>
      <c r="BS207" s="50"/>
      <c r="BT207" s="50"/>
      <c r="BU207" s="50"/>
      <c r="BV207" s="50"/>
      <c r="BW207" s="50"/>
      <c r="BX207" s="50"/>
      <c r="BY207" s="50"/>
      <c r="BZ207" s="50"/>
      <c r="CA207" s="50"/>
      <c r="CB207" s="50"/>
      <c r="CC207" s="50"/>
      <c r="CD207" s="50"/>
      <c r="CE207" s="50"/>
      <c r="CF207" s="50"/>
      <c r="CG207" s="50"/>
      <c r="CH207" s="50"/>
      <c r="CI207" s="50"/>
      <c r="CJ207" s="50"/>
      <c r="CK207" s="50"/>
      <c r="CL207" s="50"/>
      <c r="CM207" s="50"/>
      <c r="CN207" s="50"/>
      <c r="CO207" s="50"/>
      <c r="CP207" s="50"/>
      <c r="CQ207" s="50"/>
      <c r="CR207" s="50"/>
      <c r="CS207" s="50"/>
      <c r="CT207" s="50"/>
      <c r="CU207" s="50"/>
      <c r="CV207" s="50"/>
      <c r="CW207" s="50"/>
      <c r="CX207" s="50"/>
      <c r="CY207" s="50"/>
      <c r="CZ207" s="50"/>
      <c r="DA207" s="50"/>
      <c r="DB207" s="50"/>
      <c r="DC207" s="50"/>
      <c r="DD207" s="50"/>
      <c r="DE207" s="50"/>
      <c r="DF207" s="50"/>
      <c r="DG207" s="50"/>
      <c r="DH207" s="50"/>
      <c r="DI207" s="50"/>
      <c r="DJ207" s="50"/>
      <c r="DK207" s="50"/>
      <c r="DL207" s="50"/>
      <c r="DM207" s="50"/>
      <c r="DN207" s="50"/>
      <c r="DO207" s="50"/>
      <c r="DP207" s="50"/>
      <c r="DQ207" s="50"/>
      <c r="DR207" s="50"/>
      <c r="DS207" s="50"/>
      <c r="DT207" s="50"/>
      <c r="DU207" s="50"/>
      <c r="DV207" s="50"/>
      <c r="DW207" s="50"/>
      <c r="DX207" s="50"/>
      <c r="DY207" s="50"/>
      <c r="DZ207" s="50"/>
      <c r="EA207" s="50"/>
      <c r="EB207" s="50"/>
      <c r="EC207" s="50"/>
      <c r="ED207" s="50"/>
      <c r="EE207" s="50"/>
      <c r="EF207" s="50"/>
      <c r="EG207" s="50"/>
      <c r="EH207" s="50"/>
      <c r="EI207" s="50"/>
      <c r="EJ207" s="50"/>
      <c r="EK207" s="50"/>
      <c r="EL207" s="50"/>
      <c r="EM207" s="50"/>
      <c r="EN207" s="50"/>
      <c r="EO207" s="50"/>
      <c r="EP207" s="50"/>
      <c r="EQ207" s="50"/>
      <c r="ER207" s="50"/>
      <c r="ES207" s="50"/>
      <c r="ET207" s="50"/>
      <c r="EU207" s="50"/>
      <c r="EV207" s="50"/>
      <c r="EW207" s="50"/>
      <c r="EX207" s="50"/>
      <c r="EY207" s="50"/>
      <c r="EZ207" s="50"/>
      <c r="FA207" s="50"/>
      <c r="FB207" s="50"/>
      <c r="FC207" s="50"/>
      <c r="FD207" s="50"/>
      <c r="FE207" s="50"/>
      <c r="FF207" s="50"/>
      <c r="FG207" s="50"/>
      <c r="FH207" s="50"/>
      <c r="FI207" s="50"/>
      <c r="FJ207" s="50"/>
      <c r="FK207" s="50"/>
      <c r="FL207" s="50"/>
      <c r="FM207" s="50"/>
      <c r="FN207" s="50"/>
      <c r="FO207" s="50"/>
      <c r="FP207" s="50"/>
      <c r="FQ207" s="50"/>
      <c r="FR207" s="50"/>
      <c r="FS207" s="50"/>
      <c r="FT207" s="50"/>
      <c r="FU207" s="50"/>
      <c r="FV207" s="50"/>
      <c r="FW207" s="50"/>
      <c r="FX207" s="50"/>
      <c r="FY207" s="50"/>
      <c r="FZ207" s="50"/>
      <c r="GA207" s="50"/>
      <c r="GB207" s="50"/>
      <c r="GC207" s="50"/>
      <c r="GD207" s="50"/>
      <c r="GE207" s="50"/>
      <c r="GF207" s="50"/>
      <c r="GG207" s="50"/>
      <c r="GH207" s="50"/>
      <c r="GI207" s="50"/>
      <c r="GJ207" s="50"/>
      <c r="GK207" s="50"/>
      <c r="GL207" s="50"/>
      <c r="GM207" s="50"/>
      <c r="GN207" s="50"/>
      <c r="GO207" s="50"/>
      <c r="GP207" s="50"/>
      <c r="GQ207" s="50"/>
      <c r="GR207" s="50"/>
      <c r="GS207" s="50"/>
    </row>
    <row r="208" spans="7:201" x14ac:dyDescent="0.25"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  <c r="V208" s="50"/>
      <c r="W208" s="50"/>
      <c r="X208" s="50"/>
      <c r="Y208" s="50"/>
      <c r="Z208" s="50"/>
      <c r="AA208" s="50"/>
      <c r="AB208" s="50"/>
      <c r="AC208" s="50"/>
      <c r="AD208" s="50"/>
      <c r="AE208" s="50"/>
      <c r="AF208" s="50"/>
      <c r="AG208" s="50"/>
      <c r="AH208" s="50"/>
      <c r="AI208" s="50"/>
      <c r="AJ208" s="50"/>
      <c r="AK208" s="50"/>
      <c r="AL208" s="50"/>
      <c r="AM208" s="50"/>
      <c r="AN208" s="50"/>
      <c r="AO208" s="50"/>
      <c r="AP208" s="50"/>
      <c r="AQ208" s="50"/>
      <c r="AR208" s="50"/>
      <c r="AS208" s="50"/>
      <c r="AT208" s="50"/>
      <c r="AU208" s="50"/>
      <c r="AV208" s="50"/>
      <c r="AW208" s="50"/>
      <c r="AX208" s="50"/>
      <c r="AY208" s="50"/>
      <c r="AZ208" s="50"/>
      <c r="BA208" s="50"/>
      <c r="BB208" s="50"/>
      <c r="BC208" s="50"/>
      <c r="BD208" s="50"/>
      <c r="BE208" s="50"/>
      <c r="BF208" s="50"/>
      <c r="BG208" s="50"/>
      <c r="BH208" s="50"/>
      <c r="BI208" s="50"/>
      <c r="BJ208" s="50"/>
      <c r="BK208" s="50"/>
      <c r="BL208" s="50"/>
      <c r="BM208" s="50"/>
      <c r="BN208" s="50"/>
      <c r="BO208" s="50"/>
      <c r="BP208" s="50"/>
      <c r="BQ208" s="50"/>
      <c r="BR208" s="50"/>
      <c r="BS208" s="50"/>
      <c r="BT208" s="50"/>
      <c r="BU208" s="50"/>
      <c r="BV208" s="50"/>
      <c r="BW208" s="50"/>
      <c r="BX208" s="50"/>
      <c r="BY208" s="50"/>
      <c r="BZ208" s="50"/>
      <c r="CA208" s="50"/>
      <c r="CB208" s="50"/>
      <c r="CC208" s="50"/>
      <c r="CD208" s="50"/>
      <c r="CE208" s="50"/>
      <c r="CF208" s="50"/>
      <c r="CG208" s="50"/>
      <c r="CH208" s="50"/>
      <c r="CI208" s="50"/>
      <c r="CJ208" s="50"/>
      <c r="CK208" s="50"/>
      <c r="CL208" s="50"/>
      <c r="CM208" s="50"/>
      <c r="CN208" s="50"/>
      <c r="CO208" s="50"/>
      <c r="CP208" s="50"/>
      <c r="CQ208" s="50"/>
      <c r="CR208" s="50"/>
      <c r="CS208" s="50"/>
      <c r="CT208" s="50"/>
      <c r="CU208" s="50"/>
      <c r="CV208" s="50"/>
      <c r="CW208" s="50"/>
      <c r="CX208" s="50"/>
      <c r="CY208" s="50"/>
      <c r="CZ208" s="50"/>
      <c r="DA208" s="50"/>
      <c r="DB208" s="50"/>
      <c r="DC208" s="50"/>
      <c r="DD208" s="50"/>
      <c r="DE208" s="50"/>
      <c r="DF208" s="50"/>
      <c r="DG208" s="50"/>
      <c r="DH208" s="50"/>
      <c r="DI208" s="50"/>
      <c r="DJ208" s="50"/>
      <c r="DK208" s="50"/>
      <c r="DL208" s="50"/>
      <c r="DM208" s="50"/>
      <c r="DN208" s="50"/>
      <c r="DO208" s="50"/>
      <c r="DP208" s="50"/>
      <c r="DQ208" s="50"/>
      <c r="DR208" s="50"/>
      <c r="DS208" s="50"/>
      <c r="DT208" s="50"/>
      <c r="DU208" s="50"/>
      <c r="DV208" s="50"/>
      <c r="DW208" s="50"/>
      <c r="DX208" s="50"/>
      <c r="DY208" s="50"/>
      <c r="DZ208" s="50"/>
      <c r="EA208" s="50"/>
      <c r="EB208" s="50"/>
      <c r="EC208" s="50"/>
      <c r="ED208" s="50"/>
      <c r="EE208" s="50"/>
      <c r="EF208" s="50"/>
      <c r="EG208" s="50"/>
      <c r="EH208" s="50"/>
      <c r="EI208" s="50"/>
      <c r="EJ208" s="50"/>
      <c r="EK208" s="50"/>
      <c r="EL208" s="50"/>
      <c r="EM208" s="50"/>
      <c r="EN208" s="50"/>
      <c r="EO208" s="50"/>
      <c r="EP208" s="50"/>
      <c r="EQ208" s="50"/>
      <c r="ER208" s="50"/>
      <c r="ES208" s="50"/>
      <c r="ET208" s="50"/>
      <c r="EU208" s="50"/>
      <c r="EV208" s="50"/>
      <c r="EW208" s="50"/>
      <c r="EX208" s="50"/>
      <c r="EY208" s="50"/>
      <c r="EZ208" s="50"/>
      <c r="FA208" s="50"/>
      <c r="FB208" s="50"/>
      <c r="FC208" s="50"/>
      <c r="FD208" s="50"/>
      <c r="FE208" s="50"/>
      <c r="FF208" s="50"/>
      <c r="FG208" s="50"/>
      <c r="FH208" s="50"/>
      <c r="FI208" s="50"/>
      <c r="FJ208" s="50"/>
      <c r="FK208" s="50"/>
      <c r="FL208" s="50"/>
      <c r="FM208" s="50"/>
      <c r="FN208" s="50"/>
      <c r="FO208" s="50"/>
      <c r="FP208" s="50"/>
      <c r="FQ208" s="50"/>
      <c r="FR208" s="50"/>
      <c r="FS208" s="50"/>
      <c r="FT208" s="50"/>
      <c r="FU208" s="50"/>
      <c r="FV208" s="50"/>
      <c r="FW208" s="50"/>
      <c r="FX208" s="50"/>
      <c r="FY208" s="50"/>
      <c r="FZ208" s="50"/>
      <c r="GA208" s="50"/>
      <c r="GB208" s="50"/>
      <c r="GC208" s="50"/>
      <c r="GD208" s="50"/>
      <c r="GE208" s="50"/>
      <c r="GF208" s="50"/>
      <c r="GG208" s="50"/>
      <c r="GH208" s="50"/>
      <c r="GI208" s="50"/>
      <c r="GJ208" s="50"/>
      <c r="GK208" s="50"/>
      <c r="GL208" s="50"/>
      <c r="GM208" s="50"/>
      <c r="GN208" s="50"/>
      <c r="GO208" s="50"/>
      <c r="GP208" s="50"/>
      <c r="GQ208" s="50"/>
      <c r="GR208" s="50"/>
      <c r="GS208" s="50"/>
    </row>
    <row r="209" spans="7:201" x14ac:dyDescent="0.25"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  <c r="V209" s="50"/>
      <c r="W209" s="50"/>
      <c r="X209" s="50"/>
      <c r="Y209" s="50"/>
      <c r="Z209" s="50"/>
      <c r="AA209" s="50"/>
      <c r="AB209" s="50"/>
      <c r="AC209" s="50"/>
      <c r="AD209" s="50"/>
      <c r="AE209" s="50"/>
      <c r="AF209" s="50"/>
      <c r="AG209" s="50"/>
      <c r="AH209" s="50"/>
      <c r="AI209" s="50"/>
      <c r="AJ209" s="50"/>
      <c r="AK209" s="50"/>
      <c r="AL209" s="50"/>
      <c r="AM209" s="50"/>
      <c r="AN209" s="50"/>
      <c r="AO209" s="50"/>
      <c r="AP209" s="50"/>
      <c r="AQ209" s="50"/>
      <c r="AR209" s="50"/>
      <c r="AS209" s="50"/>
      <c r="AT209" s="50"/>
      <c r="AU209" s="50"/>
      <c r="AV209" s="50"/>
      <c r="AW209" s="50"/>
      <c r="AX209" s="50"/>
      <c r="AY209" s="50"/>
      <c r="AZ209" s="50"/>
      <c r="BA209" s="50"/>
      <c r="BB209" s="50"/>
      <c r="BC209" s="50"/>
      <c r="BD209" s="50"/>
      <c r="BE209" s="50"/>
      <c r="BF209" s="50"/>
      <c r="BG209" s="50"/>
      <c r="BH209" s="50"/>
      <c r="BI209" s="50"/>
      <c r="BJ209" s="50"/>
      <c r="BK209" s="50"/>
      <c r="BL209" s="50"/>
      <c r="BM209" s="50"/>
      <c r="BN209" s="50"/>
      <c r="BO209" s="50"/>
      <c r="BP209" s="50"/>
      <c r="BQ209" s="50"/>
      <c r="BR209" s="50"/>
      <c r="BS209" s="50"/>
      <c r="BT209" s="50"/>
      <c r="BU209" s="50"/>
      <c r="BV209" s="50"/>
      <c r="BW209" s="50"/>
      <c r="BX209" s="50"/>
      <c r="BY209" s="50"/>
      <c r="BZ209" s="50"/>
      <c r="CA209" s="50"/>
      <c r="CB209" s="50"/>
      <c r="CC209" s="50"/>
      <c r="CD209" s="50"/>
      <c r="CE209" s="50"/>
      <c r="CF209" s="50"/>
      <c r="CG209" s="50"/>
      <c r="CH209" s="50"/>
      <c r="CI209" s="50"/>
      <c r="CJ209" s="50"/>
      <c r="CK209" s="50"/>
      <c r="CL209" s="50"/>
      <c r="CM209" s="50"/>
      <c r="CN209" s="50"/>
      <c r="CO209" s="50"/>
      <c r="CP209" s="50"/>
      <c r="CQ209" s="50"/>
      <c r="CR209" s="50"/>
      <c r="CS209" s="50"/>
      <c r="CT209" s="50"/>
      <c r="CU209" s="50"/>
      <c r="CV209" s="50"/>
      <c r="CW209" s="50"/>
      <c r="CX209" s="50"/>
      <c r="CY209" s="50"/>
      <c r="CZ209" s="50"/>
      <c r="DA209" s="50"/>
      <c r="DB209" s="50"/>
      <c r="DC209" s="50"/>
      <c r="DD209" s="50"/>
      <c r="DE209" s="50"/>
      <c r="DF209" s="50"/>
      <c r="DG209" s="50"/>
      <c r="DH209" s="50"/>
      <c r="DI209" s="50"/>
      <c r="DJ209" s="50"/>
      <c r="DK209" s="50"/>
      <c r="DL209" s="50"/>
      <c r="DM209" s="50"/>
      <c r="DN209" s="50"/>
      <c r="DO209" s="50"/>
      <c r="DP209" s="50"/>
      <c r="DQ209" s="50"/>
      <c r="DR209" s="50"/>
      <c r="DS209" s="50"/>
      <c r="DT209" s="50"/>
      <c r="DU209" s="50"/>
      <c r="DV209" s="50"/>
      <c r="DW209" s="50"/>
      <c r="DX209" s="50"/>
      <c r="DY209" s="50"/>
      <c r="DZ209" s="50"/>
      <c r="EA209" s="50"/>
      <c r="EB209" s="50"/>
      <c r="EC209" s="50"/>
      <c r="ED209" s="50"/>
      <c r="EE209" s="50"/>
      <c r="EF209" s="50"/>
      <c r="EG209" s="50"/>
      <c r="EH209" s="50"/>
      <c r="EI209" s="50"/>
      <c r="EJ209" s="50"/>
      <c r="EK209" s="50"/>
      <c r="EL209" s="50"/>
      <c r="EM209" s="50"/>
      <c r="EN209" s="50"/>
      <c r="EO209" s="50"/>
      <c r="EP209" s="50"/>
      <c r="EQ209" s="50"/>
      <c r="ER209" s="50"/>
      <c r="ES209" s="50"/>
      <c r="ET209" s="50"/>
      <c r="EU209" s="50"/>
      <c r="EV209" s="50"/>
      <c r="EW209" s="50"/>
      <c r="EX209" s="50"/>
      <c r="EY209" s="50"/>
      <c r="EZ209" s="50"/>
      <c r="FA209" s="50"/>
      <c r="FB209" s="50"/>
      <c r="FC209" s="50"/>
      <c r="FD209" s="50"/>
      <c r="FE209" s="50"/>
      <c r="FF209" s="50"/>
      <c r="FG209" s="50"/>
      <c r="FH209" s="50"/>
      <c r="FI209" s="50"/>
      <c r="FJ209" s="50"/>
      <c r="FK209" s="50"/>
      <c r="FL209" s="50"/>
      <c r="FM209" s="50"/>
      <c r="FN209" s="50"/>
      <c r="FO209" s="50"/>
      <c r="FP209" s="50"/>
      <c r="FQ209" s="50"/>
      <c r="FR209" s="50"/>
      <c r="FS209" s="50"/>
      <c r="FT209" s="50"/>
      <c r="FU209" s="50"/>
      <c r="FV209" s="50"/>
      <c r="FW209" s="50"/>
      <c r="FX209" s="50"/>
      <c r="FY209" s="50"/>
      <c r="FZ209" s="50"/>
      <c r="GA209" s="50"/>
      <c r="GB209" s="50"/>
      <c r="GC209" s="50"/>
      <c r="GD209" s="50"/>
      <c r="GE209" s="50"/>
      <c r="GF209" s="50"/>
      <c r="GG209" s="50"/>
      <c r="GH209" s="50"/>
      <c r="GI209" s="50"/>
      <c r="GJ209" s="50"/>
      <c r="GK209" s="50"/>
      <c r="GL209" s="50"/>
      <c r="GM209" s="50"/>
      <c r="GN209" s="50"/>
      <c r="GO209" s="50"/>
      <c r="GP209" s="50"/>
      <c r="GQ209" s="50"/>
      <c r="GR209" s="50"/>
      <c r="GS209" s="50"/>
    </row>
    <row r="210" spans="7:201" x14ac:dyDescent="0.25"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  <c r="V210" s="50"/>
      <c r="W210" s="50"/>
      <c r="X210" s="50"/>
      <c r="Y210" s="50"/>
      <c r="Z210" s="50"/>
      <c r="AA210" s="50"/>
      <c r="AB210" s="50"/>
      <c r="AC210" s="50"/>
      <c r="AD210" s="50"/>
      <c r="AE210" s="50"/>
      <c r="AF210" s="50"/>
      <c r="AG210" s="50"/>
      <c r="AH210" s="50"/>
      <c r="AI210" s="50"/>
      <c r="AJ210" s="50"/>
      <c r="AK210" s="50"/>
      <c r="AL210" s="50"/>
      <c r="AM210" s="50"/>
      <c r="AN210" s="50"/>
      <c r="AO210" s="50"/>
      <c r="AP210" s="50"/>
      <c r="AQ210" s="50"/>
      <c r="AR210" s="50"/>
      <c r="AS210" s="50"/>
      <c r="AT210" s="50"/>
      <c r="AU210" s="50"/>
      <c r="AV210" s="50"/>
      <c r="AW210" s="50"/>
      <c r="AX210" s="50"/>
      <c r="AY210" s="50"/>
      <c r="AZ210" s="50"/>
      <c r="BA210" s="50"/>
      <c r="BB210" s="50"/>
      <c r="BC210" s="50"/>
      <c r="BD210" s="50"/>
      <c r="BE210" s="50"/>
      <c r="BF210" s="50"/>
      <c r="BG210" s="50"/>
      <c r="BH210" s="50"/>
      <c r="BI210" s="50"/>
      <c r="BJ210" s="50"/>
      <c r="BK210" s="50"/>
      <c r="BL210" s="50"/>
      <c r="BM210" s="50"/>
      <c r="BN210" s="50"/>
      <c r="BO210" s="50"/>
      <c r="BP210" s="50"/>
      <c r="BQ210" s="50"/>
      <c r="BR210" s="50"/>
      <c r="BS210" s="50"/>
      <c r="BT210" s="50"/>
      <c r="BU210" s="50"/>
      <c r="BV210" s="50"/>
      <c r="BW210" s="50"/>
      <c r="BX210" s="50"/>
      <c r="BY210" s="50"/>
      <c r="BZ210" s="50"/>
      <c r="CA210" s="50"/>
      <c r="CB210" s="50"/>
      <c r="CC210" s="50"/>
      <c r="CD210" s="50"/>
      <c r="CE210" s="50"/>
      <c r="CF210" s="50"/>
      <c r="CG210" s="50"/>
      <c r="CH210" s="50"/>
      <c r="CI210" s="50"/>
      <c r="CJ210" s="50"/>
      <c r="CK210" s="50"/>
      <c r="CL210" s="50"/>
      <c r="CM210" s="50"/>
      <c r="CN210" s="50"/>
      <c r="CO210" s="50"/>
      <c r="CP210" s="50"/>
      <c r="CQ210" s="50"/>
      <c r="CR210" s="50"/>
      <c r="CS210" s="50"/>
      <c r="CT210" s="50"/>
      <c r="CU210" s="50"/>
      <c r="CV210" s="50"/>
      <c r="CW210" s="50"/>
      <c r="CX210" s="50"/>
      <c r="CY210" s="50"/>
      <c r="CZ210" s="50"/>
      <c r="DA210" s="50"/>
      <c r="DB210" s="50"/>
      <c r="DC210" s="50"/>
      <c r="DD210" s="50"/>
      <c r="DE210" s="50"/>
      <c r="DF210" s="50"/>
      <c r="DG210" s="50"/>
      <c r="DH210" s="50"/>
      <c r="DI210" s="50"/>
      <c r="DJ210" s="50"/>
      <c r="DK210" s="50"/>
      <c r="DL210" s="50"/>
      <c r="DM210" s="50"/>
      <c r="DN210" s="50"/>
      <c r="DO210" s="50"/>
      <c r="DP210" s="50"/>
      <c r="DQ210" s="50"/>
      <c r="DR210" s="50"/>
      <c r="DS210" s="50"/>
      <c r="DT210" s="50"/>
      <c r="DU210" s="50"/>
      <c r="DV210" s="50"/>
      <c r="DW210" s="50"/>
      <c r="DX210" s="50"/>
      <c r="DY210" s="50"/>
      <c r="DZ210" s="50"/>
      <c r="EA210" s="50"/>
      <c r="EB210" s="50"/>
      <c r="EC210" s="50"/>
      <c r="ED210" s="50"/>
      <c r="EE210" s="50"/>
      <c r="EF210" s="50"/>
      <c r="EG210" s="50"/>
      <c r="EH210" s="50"/>
      <c r="EI210" s="50"/>
      <c r="EJ210" s="50"/>
      <c r="EK210" s="50"/>
      <c r="EL210" s="50"/>
      <c r="EM210" s="50"/>
      <c r="EN210" s="50"/>
      <c r="EO210" s="50"/>
      <c r="EP210" s="50"/>
      <c r="EQ210" s="50"/>
      <c r="ER210" s="50"/>
      <c r="ES210" s="50"/>
      <c r="ET210" s="50"/>
      <c r="EU210" s="50"/>
      <c r="EV210" s="50"/>
      <c r="EW210" s="50"/>
      <c r="EX210" s="50"/>
      <c r="EY210" s="50"/>
      <c r="EZ210" s="50"/>
      <c r="FA210" s="50"/>
      <c r="FB210" s="50"/>
      <c r="FC210" s="50"/>
      <c r="FD210" s="50"/>
      <c r="FE210" s="50"/>
      <c r="FF210" s="50"/>
      <c r="FG210" s="50"/>
      <c r="FH210" s="50"/>
      <c r="FI210" s="50"/>
      <c r="FJ210" s="50"/>
      <c r="FK210" s="50"/>
      <c r="FL210" s="50"/>
      <c r="FM210" s="50"/>
      <c r="FN210" s="50"/>
      <c r="FO210" s="50"/>
      <c r="FP210" s="50"/>
      <c r="FQ210" s="50"/>
      <c r="FR210" s="50"/>
      <c r="FS210" s="50"/>
      <c r="FT210" s="50"/>
      <c r="FU210" s="50"/>
      <c r="FV210" s="50"/>
      <c r="FW210" s="50"/>
      <c r="FX210" s="50"/>
      <c r="FY210" s="50"/>
      <c r="FZ210" s="50"/>
      <c r="GA210" s="50"/>
      <c r="GB210" s="50"/>
      <c r="GC210" s="50"/>
      <c r="GD210" s="50"/>
      <c r="GE210" s="50"/>
      <c r="GF210" s="50"/>
      <c r="GG210" s="50"/>
      <c r="GH210" s="50"/>
      <c r="GI210" s="50"/>
      <c r="GJ210" s="50"/>
      <c r="GK210" s="50"/>
      <c r="GL210" s="50"/>
      <c r="GM210" s="50"/>
      <c r="GN210" s="50"/>
      <c r="GO210" s="50"/>
      <c r="GP210" s="50"/>
      <c r="GQ210" s="50"/>
      <c r="GR210" s="50"/>
      <c r="GS210" s="50"/>
    </row>
    <row r="211" spans="7:201" x14ac:dyDescent="0.25"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  <c r="V211" s="50"/>
      <c r="W211" s="50"/>
      <c r="X211" s="50"/>
      <c r="Y211" s="50"/>
      <c r="Z211" s="50"/>
      <c r="AA211" s="50"/>
      <c r="AB211" s="50"/>
      <c r="AC211" s="50"/>
      <c r="AD211" s="50"/>
      <c r="AE211" s="50"/>
      <c r="AF211" s="50"/>
      <c r="AG211" s="50"/>
      <c r="AH211" s="50"/>
      <c r="AI211" s="50"/>
      <c r="AJ211" s="50"/>
      <c r="AK211" s="50"/>
      <c r="AL211" s="50"/>
      <c r="AM211" s="50"/>
      <c r="AN211" s="50"/>
      <c r="AO211" s="50"/>
      <c r="AP211" s="50"/>
      <c r="AQ211" s="50"/>
      <c r="AR211" s="50"/>
      <c r="AS211" s="50"/>
      <c r="AT211" s="50"/>
      <c r="AU211" s="50"/>
      <c r="AV211" s="50"/>
      <c r="AW211" s="50"/>
      <c r="AX211" s="50"/>
      <c r="AY211" s="50"/>
      <c r="AZ211" s="50"/>
      <c r="BA211" s="50"/>
      <c r="BB211" s="50"/>
      <c r="BC211" s="50"/>
      <c r="BD211" s="50"/>
      <c r="BE211" s="50"/>
      <c r="BF211" s="50"/>
      <c r="BG211" s="50"/>
      <c r="BH211" s="50"/>
      <c r="BI211" s="50"/>
      <c r="BJ211" s="50"/>
      <c r="BK211" s="50"/>
      <c r="BL211" s="50"/>
      <c r="BM211" s="50"/>
      <c r="BN211" s="50"/>
      <c r="BO211" s="50"/>
      <c r="BP211" s="50"/>
      <c r="BQ211" s="50"/>
      <c r="BR211" s="50"/>
      <c r="BS211" s="50"/>
      <c r="BT211" s="50"/>
      <c r="BU211" s="50"/>
      <c r="BV211" s="50"/>
      <c r="BW211" s="50"/>
      <c r="BX211" s="50"/>
      <c r="BY211" s="50"/>
      <c r="BZ211" s="50"/>
      <c r="CA211" s="50"/>
      <c r="CB211" s="50"/>
      <c r="CC211" s="50"/>
      <c r="CD211" s="50"/>
      <c r="CE211" s="50"/>
      <c r="CF211" s="50"/>
      <c r="CG211" s="50"/>
      <c r="CH211" s="50"/>
      <c r="CI211" s="50"/>
      <c r="CJ211" s="50"/>
      <c r="CK211" s="50"/>
      <c r="CL211" s="50"/>
      <c r="CM211" s="50"/>
      <c r="CN211" s="50"/>
      <c r="CO211" s="50"/>
      <c r="CP211" s="50"/>
      <c r="CQ211" s="50"/>
      <c r="CR211" s="50"/>
      <c r="CS211" s="50"/>
      <c r="CT211" s="50"/>
      <c r="CU211" s="50"/>
      <c r="CV211" s="50"/>
      <c r="CW211" s="50"/>
      <c r="CX211" s="50"/>
      <c r="CY211" s="50"/>
      <c r="CZ211" s="50"/>
      <c r="DA211" s="50"/>
      <c r="DB211" s="50"/>
      <c r="DC211" s="50"/>
      <c r="DD211" s="50"/>
      <c r="DE211" s="50"/>
      <c r="DF211" s="50"/>
      <c r="DG211" s="50"/>
      <c r="DH211" s="50"/>
      <c r="DI211" s="50"/>
      <c r="DJ211" s="50"/>
      <c r="DK211" s="50"/>
      <c r="DL211" s="50"/>
      <c r="DM211" s="50"/>
      <c r="DN211" s="50"/>
      <c r="DO211" s="50"/>
      <c r="DP211" s="50"/>
      <c r="DQ211" s="50"/>
      <c r="DR211" s="50"/>
      <c r="DS211" s="50"/>
      <c r="DT211" s="50"/>
      <c r="DU211" s="50"/>
      <c r="DV211" s="50"/>
      <c r="DW211" s="50"/>
      <c r="DX211" s="50"/>
      <c r="DY211" s="50"/>
      <c r="DZ211" s="50"/>
      <c r="EA211" s="50"/>
      <c r="EB211" s="50"/>
      <c r="EC211" s="50"/>
      <c r="ED211" s="50"/>
      <c r="EE211" s="50"/>
      <c r="EF211" s="50"/>
      <c r="EG211" s="50"/>
      <c r="EH211" s="50"/>
      <c r="EI211" s="50"/>
      <c r="EJ211" s="50"/>
      <c r="EK211" s="50"/>
      <c r="EL211" s="50"/>
      <c r="EM211" s="50"/>
      <c r="EN211" s="50"/>
      <c r="EO211" s="50"/>
      <c r="EP211" s="50"/>
      <c r="EQ211" s="50"/>
      <c r="ER211" s="50"/>
      <c r="ES211" s="50"/>
      <c r="ET211" s="50"/>
      <c r="EU211" s="50"/>
      <c r="EV211" s="50"/>
      <c r="EW211" s="50"/>
      <c r="EX211" s="50"/>
      <c r="EY211" s="50"/>
      <c r="EZ211" s="50"/>
      <c r="FA211" s="50"/>
      <c r="FB211" s="50"/>
      <c r="FC211" s="50"/>
      <c r="FD211" s="50"/>
      <c r="FE211" s="50"/>
      <c r="FF211" s="50"/>
      <c r="FG211" s="50"/>
      <c r="FH211" s="50"/>
      <c r="FI211" s="50"/>
      <c r="FJ211" s="50"/>
      <c r="FK211" s="50"/>
      <c r="FL211" s="50"/>
      <c r="FM211" s="50"/>
      <c r="FN211" s="50"/>
      <c r="FO211" s="50"/>
      <c r="FP211" s="50"/>
      <c r="FQ211" s="50"/>
      <c r="FR211" s="50"/>
      <c r="FS211" s="50"/>
      <c r="FT211" s="50"/>
      <c r="FU211" s="50"/>
      <c r="FV211" s="50"/>
      <c r="FW211" s="50"/>
      <c r="FX211" s="50"/>
      <c r="FY211" s="50"/>
      <c r="FZ211" s="50"/>
      <c r="GA211" s="50"/>
      <c r="GB211" s="50"/>
      <c r="GC211" s="50"/>
      <c r="GD211" s="50"/>
      <c r="GE211" s="50"/>
      <c r="GF211" s="50"/>
      <c r="GG211" s="50"/>
      <c r="GH211" s="50"/>
      <c r="GI211" s="50"/>
      <c r="GJ211" s="50"/>
      <c r="GK211" s="50"/>
      <c r="GL211" s="50"/>
      <c r="GM211" s="50"/>
      <c r="GN211" s="50"/>
      <c r="GO211" s="50"/>
      <c r="GP211" s="50"/>
      <c r="GQ211" s="50"/>
      <c r="GR211" s="50"/>
      <c r="GS211" s="50"/>
    </row>
    <row r="212" spans="7:201" x14ac:dyDescent="0.25"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  <c r="V212" s="50"/>
      <c r="W212" s="50"/>
      <c r="X212" s="50"/>
      <c r="Y212" s="50"/>
      <c r="Z212" s="50"/>
      <c r="AA212" s="50"/>
      <c r="AB212" s="50"/>
      <c r="AC212" s="50"/>
      <c r="AD212" s="50"/>
      <c r="AE212" s="50"/>
      <c r="AF212" s="50"/>
      <c r="AG212" s="50"/>
      <c r="AH212" s="50"/>
      <c r="AI212" s="50"/>
      <c r="AJ212" s="50"/>
      <c r="AK212" s="50"/>
      <c r="AL212" s="50"/>
      <c r="AM212" s="50"/>
      <c r="AN212" s="50"/>
      <c r="AO212" s="50"/>
      <c r="AP212" s="50"/>
      <c r="AQ212" s="50"/>
      <c r="AR212" s="50"/>
      <c r="AS212" s="50"/>
      <c r="AT212" s="50"/>
      <c r="AU212" s="50"/>
      <c r="AV212" s="50"/>
      <c r="AW212" s="50"/>
      <c r="AX212" s="50"/>
      <c r="AY212" s="50"/>
      <c r="AZ212" s="50"/>
      <c r="BA212" s="50"/>
      <c r="BB212" s="50"/>
      <c r="BC212" s="50"/>
      <c r="BD212" s="50"/>
      <c r="BE212" s="50"/>
      <c r="BF212" s="50"/>
      <c r="BG212" s="50"/>
      <c r="BH212" s="50"/>
      <c r="BI212" s="50"/>
      <c r="BJ212" s="50"/>
      <c r="BK212" s="50"/>
      <c r="BL212" s="50"/>
      <c r="BM212" s="50"/>
      <c r="BN212" s="50"/>
      <c r="BO212" s="50"/>
      <c r="BP212" s="50"/>
      <c r="BQ212" s="50"/>
      <c r="BR212" s="50"/>
      <c r="BS212" s="50"/>
      <c r="BT212" s="50"/>
      <c r="BU212" s="50"/>
      <c r="BV212" s="50"/>
      <c r="BW212" s="50"/>
      <c r="BX212" s="50"/>
      <c r="BY212" s="50"/>
      <c r="BZ212" s="50"/>
      <c r="CA212" s="50"/>
      <c r="CB212" s="50"/>
      <c r="CC212" s="50"/>
      <c r="CD212" s="50"/>
      <c r="CE212" s="50"/>
      <c r="CF212" s="50"/>
      <c r="CG212" s="50"/>
      <c r="CH212" s="50"/>
      <c r="CI212" s="50"/>
      <c r="CJ212" s="50"/>
      <c r="CK212" s="50"/>
      <c r="CL212" s="50"/>
      <c r="CM212" s="50"/>
      <c r="CN212" s="50"/>
      <c r="CO212" s="50"/>
      <c r="CP212" s="50"/>
      <c r="CQ212" s="50"/>
      <c r="CR212" s="50"/>
      <c r="CS212" s="50"/>
      <c r="CT212" s="50"/>
      <c r="CU212" s="50"/>
      <c r="CV212" s="50"/>
      <c r="CW212" s="50"/>
      <c r="CX212" s="50"/>
      <c r="CY212" s="50"/>
      <c r="CZ212" s="50"/>
      <c r="DA212" s="50"/>
      <c r="DB212" s="50"/>
      <c r="DC212" s="50"/>
      <c r="DD212" s="50"/>
      <c r="DE212" s="50"/>
      <c r="DF212" s="50"/>
      <c r="DG212" s="50"/>
      <c r="DH212" s="50"/>
      <c r="DI212" s="50"/>
      <c r="DJ212" s="50"/>
      <c r="DK212" s="50"/>
      <c r="DL212" s="50"/>
      <c r="DM212" s="50"/>
      <c r="DN212" s="50"/>
      <c r="DO212" s="50"/>
      <c r="DP212" s="50"/>
      <c r="DQ212" s="50"/>
      <c r="DR212" s="50"/>
      <c r="DS212" s="50"/>
      <c r="DT212" s="50"/>
      <c r="DU212" s="50"/>
      <c r="DV212" s="50"/>
      <c r="DW212" s="50"/>
      <c r="DX212" s="50"/>
      <c r="DY212" s="50"/>
      <c r="DZ212" s="50"/>
      <c r="EA212" s="50"/>
      <c r="EB212" s="50"/>
      <c r="EC212" s="50"/>
      <c r="ED212" s="50"/>
      <c r="EE212" s="50"/>
      <c r="EF212" s="50"/>
      <c r="EG212" s="50"/>
      <c r="EH212" s="50"/>
      <c r="EI212" s="50"/>
      <c r="EJ212" s="50"/>
      <c r="EK212" s="50"/>
      <c r="EL212" s="50"/>
      <c r="EM212" s="50"/>
      <c r="EN212" s="50"/>
      <c r="EO212" s="50"/>
      <c r="EP212" s="50"/>
      <c r="EQ212" s="50"/>
      <c r="ER212" s="50"/>
      <c r="ES212" s="50"/>
      <c r="ET212" s="50"/>
      <c r="EU212" s="50"/>
      <c r="EV212" s="50"/>
      <c r="EW212" s="50"/>
      <c r="EX212" s="50"/>
      <c r="EY212" s="50"/>
      <c r="EZ212" s="50"/>
      <c r="FA212" s="50"/>
      <c r="FB212" s="50"/>
      <c r="FC212" s="50"/>
      <c r="FD212" s="50"/>
      <c r="FE212" s="50"/>
      <c r="FF212" s="50"/>
      <c r="FG212" s="50"/>
      <c r="FH212" s="50"/>
      <c r="FI212" s="50"/>
      <c r="FJ212" s="50"/>
      <c r="FK212" s="50"/>
      <c r="FL212" s="50"/>
      <c r="FM212" s="50"/>
      <c r="FN212" s="50"/>
      <c r="FO212" s="50"/>
      <c r="FP212" s="50"/>
      <c r="FQ212" s="50"/>
      <c r="FR212" s="50"/>
      <c r="FS212" s="50"/>
      <c r="FT212" s="50"/>
      <c r="FU212" s="50"/>
      <c r="FV212" s="50"/>
      <c r="FW212" s="50"/>
      <c r="FX212" s="50"/>
      <c r="FY212" s="50"/>
      <c r="FZ212" s="50"/>
      <c r="GA212" s="50"/>
      <c r="GB212" s="50"/>
      <c r="GC212" s="50"/>
      <c r="GD212" s="50"/>
      <c r="GE212" s="50"/>
      <c r="GF212" s="50"/>
      <c r="GG212" s="50"/>
      <c r="GH212" s="50"/>
      <c r="GI212" s="50"/>
      <c r="GJ212" s="50"/>
      <c r="GK212" s="50"/>
      <c r="GL212" s="50"/>
      <c r="GM212" s="50"/>
      <c r="GN212" s="50"/>
      <c r="GO212" s="50"/>
      <c r="GP212" s="50"/>
      <c r="GQ212" s="50"/>
      <c r="GR212" s="50"/>
      <c r="GS212" s="50"/>
    </row>
    <row r="213" spans="7:201" x14ac:dyDescent="0.25"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  <c r="V213" s="50"/>
      <c r="W213" s="50"/>
      <c r="X213" s="50"/>
      <c r="Y213" s="50"/>
      <c r="Z213" s="50"/>
      <c r="AA213" s="50"/>
      <c r="AB213" s="50"/>
      <c r="AC213" s="50"/>
      <c r="AD213" s="50"/>
      <c r="AE213" s="50"/>
      <c r="AF213" s="50"/>
      <c r="AG213" s="50"/>
      <c r="AH213" s="50"/>
      <c r="AI213" s="50"/>
      <c r="AJ213" s="50"/>
      <c r="AK213" s="50"/>
      <c r="AL213" s="50"/>
      <c r="AM213" s="50"/>
      <c r="AN213" s="50"/>
      <c r="AO213" s="50"/>
      <c r="AP213" s="50"/>
      <c r="AQ213" s="50"/>
      <c r="AR213" s="50"/>
      <c r="AS213" s="50"/>
      <c r="AT213" s="50"/>
      <c r="AU213" s="50"/>
      <c r="AV213" s="50"/>
      <c r="AW213" s="50"/>
      <c r="AX213" s="50"/>
      <c r="AY213" s="50"/>
      <c r="AZ213" s="50"/>
      <c r="BA213" s="50"/>
      <c r="BB213" s="50"/>
      <c r="BC213" s="50"/>
      <c r="BD213" s="50"/>
      <c r="BE213" s="50"/>
      <c r="BF213" s="50"/>
      <c r="BG213" s="50"/>
      <c r="BH213" s="50"/>
      <c r="BI213" s="50"/>
      <c r="BJ213" s="50"/>
      <c r="BK213" s="50"/>
      <c r="BL213" s="50"/>
      <c r="BM213" s="50"/>
      <c r="BN213" s="50"/>
      <c r="BO213" s="50"/>
      <c r="BP213" s="50"/>
      <c r="BQ213" s="50"/>
      <c r="BR213" s="50"/>
      <c r="BS213" s="50"/>
      <c r="BT213" s="50"/>
      <c r="BU213" s="50"/>
      <c r="BV213" s="50"/>
      <c r="BW213" s="50"/>
      <c r="BX213" s="50"/>
      <c r="BY213" s="50"/>
      <c r="BZ213" s="50"/>
      <c r="CA213" s="50"/>
      <c r="CB213" s="50"/>
      <c r="CC213" s="50"/>
      <c r="CD213" s="50"/>
      <c r="CE213" s="50"/>
      <c r="CF213" s="50"/>
      <c r="CG213" s="50"/>
      <c r="CH213" s="50"/>
      <c r="CI213" s="50"/>
      <c r="CJ213" s="50"/>
      <c r="CK213" s="50"/>
      <c r="CL213" s="50"/>
      <c r="CM213" s="50"/>
      <c r="CN213" s="50"/>
      <c r="CO213" s="50"/>
      <c r="CP213" s="50"/>
      <c r="CQ213" s="50"/>
      <c r="CR213" s="50"/>
      <c r="CS213" s="50"/>
      <c r="CT213" s="50"/>
      <c r="CU213" s="50"/>
      <c r="CV213" s="50"/>
      <c r="CW213" s="50"/>
      <c r="CX213" s="50"/>
      <c r="CY213" s="50"/>
      <c r="CZ213" s="50"/>
      <c r="DA213" s="50"/>
      <c r="DB213" s="50"/>
      <c r="DC213" s="50"/>
      <c r="DD213" s="50"/>
      <c r="DE213" s="50"/>
      <c r="DF213" s="50"/>
      <c r="DG213" s="50"/>
      <c r="DH213" s="50"/>
      <c r="DI213" s="50"/>
      <c r="DJ213" s="50"/>
      <c r="DK213" s="50"/>
      <c r="DL213" s="50"/>
      <c r="DM213" s="50"/>
      <c r="DN213" s="50"/>
      <c r="DO213" s="50"/>
      <c r="DP213" s="50"/>
      <c r="DQ213" s="50"/>
      <c r="DR213" s="50"/>
      <c r="DS213" s="50"/>
      <c r="DT213" s="50"/>
      <c r="DU213" s="50"/>
      <c r="DV213" s="50"/>
      <c r="DW213" s="50"/>
      <c r="DX213" s="50"/>
      <c r="DY213" s="50"/>
      <c r="DZ213" s="50"/>
      <c r="EA213" s="50"/>
      <c r="EB213" s="50"/>
      <c r="EC213" s="50"/>
      <c r="ED213" s="50"/>
      <c r="EE213" s="50"/>
      <c r="EF213" s="50"/>
      <c r="EG213" s="50"/>
      <c r="EH213" s="50"/>
      <c r="EI213" s="50"/>
      <c r="EJ213" s="50"/>
      <c r="EK213" s="50"/>
      <c r="EL213" s="50"/>
      <c r="EM213" s="50"/>
      <c r="EN213" s="50"/>
      <c r="EO213" s="50"/>
      <c r="EP213" s="50"/>
      <c r="EQ213" s="50"/>
      <c r="ER213" s="50"/>
      <c r="ES213" s="50"/>
      <c r="ET213" s="50"/>
      <c r="EU213" s="50"/>
      <c r="EV213" s="50"/>
      <c r="EW213" s="50"/>
      <c r="EX213" s="50"/>
      <c r="EY213" s="50"/>
      <c r="EZ213" s="50"/>
      <c r="FA213" s="50"/>
      <c r="FB213" s="50"/>
      <c r="FC213" s="50"/>
      <c r="FD213" s="50"/>
      <c r="FE213" s="50"/>
      <c r="FF213" s="50"/>
      <c r="FG213" s="50"/>
      <c r="FH213" s="50"/>
      <c r="FI213" s="50"/>
      <c r="FJ213" s="50"/>
      <c r="FK213" s="50"/>
      <c r="FL213" s="50"/>
      <c r="FM213" s="50"/>
      <c r="FN213" s="50"/>
      <c r="FO213" s="50"/>
      <c r="FP213" s="50"/>
      <c r="FQ213" s="50"/>
      <c r="FR213" s="50"/>
      <c r="FS213" s="50"/>
      <c r="FT213" s="50"/>
      <c r="FU213" s="50"/>
      <c r="FV213" s="50"/>
      <c r="FW213" s="50"/>
      <c r="FX213" s="50"/>
      <c r="FY213" s="50"/>
      <c r="FZ213" s="50"/>
      <c r="GA213" s="50"/>
      <c r="GB213" s="50"/>
      <c r="GC213" s="50"/>
      <c r="GD213" s="50"/>
      <c r="GE213" s="50"/>
      <c r="GF213" s="50"/>
      <c r="GG213" s="50"/>
      <c r="GH213" s="50"/>
      <c r="GI213" s="50"/>
      <c r="GJ213" s="50"/>
      <c r="GK213" s="50"/>
      <c r="GL213" s="50"/>
      <c r="GM213" s="50"/>
      <c r="GN213" s="50"/>
      <c r="GO213" s="50"/>
      <c r="GP213" s="50"/>
      <c r="GQ213" s="50"/>
      <c r="GR213" s="50"/>
      <c r="GS213" s="50"/>
    </row>
    <row r="214" spans="7:201" x14ac:dyDescent="0.25"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  <c r="V214" s="50"/>
      <c r="W214" s="50"/>
      <c r="X214" s="50"/>
      <c r="Y214" s="50"/>
      <c r="Z214" s="50"/>
      <c r="AA214" s="50"/>
      <c r="AB214" s="50"/>
      <c r="AC214" s="50"/>
      <c r="AD214" s="50"/>
      <c r="AE214" s="50"/>
      <c r="AF214" s="50"/>
      <c r="AG214" s="50"/>
      <c r="AH214" s="50"/>
      <c r="AI214" s="50"/>
      <c r="AJ214" s="50"/>
      <c r="AK214" s="50"/>
      <c r="AL214" s="50"/>
      <c r="AM214" s="50"/>
      <c r="AN214" s="50"/>
      <c r="AO214" s="50"/>
      <c r="AP214" s="50"/>
      <c r="AQ214" s="50"/>
      <c r="AR214" s="50"/>
      <c r="AS214" s="50"/>
      <c r="AT214" s="50"/>
      <c r="AU214" s="50"/>
      <c r="AV214" s="50"/>
      <c r="AW214" s="50"/>
      <c r="AX214" s="50"/>
      <c r="AY214" s="50"/>
      <c r="AZ214" s="50"/>
      <c r="BA214" s="50"/>
      <c r="BB214" s="50"/>
      <c r="BC214" s="50"/>
      <c r="BD214" s="50"/>
      <c r="BE214" s="50"/>
      <c r="BF214" s="50"/>
      <c r="BG214" s="50"/>
      <c r="BH214" s="50"/>
      <c r="BI214" s="50"/>
      <c r="BJ214" s="50"/>
      <c r="BK214" s="50"/>
      <c r="BL214" s="50"/>
      <c r="BM214" s="50"/>
      <c r="BN214" s="50"/>
      <c r="BO214" s="50"/>
      <c r="BP214" s="50"/>
      <c r="BQ214" s="50"/>
      <c r="BR214" s="50"/>
      <c r="BS214" s="50"/>
      <c r="BT214" s="50"/>
      <c r="BU214" s="50"/>
      <c r="BV214" s="50"/>
      <c r="BW214" s="50"/>
      <c r="BX214" s="50"/>
      <c r="BY214" s="50"/>
      <c r="BZ214" s="50"/>
      <c r="CA214" s="50"/>
      <c r="CB214" s="50"/>
      <c r="CC214" s="50"/>
      <c r="CD214" s="50"/>
      <c r="CE214" s="50"/>
      <c r="CF214" s="50"/>
      <c r="CG214" s="50"/>
      <c r="CH214" s="50"/>
      <c r="CI214" s="50"/>
      <c r="CJ214" s="50"/>
      <c r="CK214" s="50"/>
      <c r="CL214" s="50"/>
      <c r="CM214" s="50"/>
      <c r="CN214" s="50"/>
      <c r="CO214" s="50"/>
      <c r="CP214" s="50"/>
      <c r="CQ214" s="50"/>
      <c r="CR214" s="50"/>
      <c r="CS214" s="50"/>
      <c r="CT214" s="50"/>
      <c r="CU214" s="50"/>
      <c r="CV214" s="50"/>
      <c r="CW214" s="50"/>
      <c r="CX214" s="50"/>
      <c r="CY214" s="50"/>
      <c r="CZ214" s="50"/>
      <c r="DA214" s="50"/>
      <c r="DB214" s="50"/>
      <c r="DC214" s="50"/>
      <c r="DD214" s="50"/>
      <c r="DE214" s="50"/>
      <c r="DF214" s="50"/>
      <c r="DG214" s="50"/>
      <c r="DH214" s="50"/>
      <c r="DI214" s="50"/>
      <c r="DJ214" s="50"/>
      <c r="DK214" s="50"/>
      <c r="DL214" s="50"/>
      <c r="DM214" s="50"/>
      <c r="DN214" s="50"/>
      <c r="DO214" s="50"/>
      <c r="DP214" s="50"/>
      <c r="DQ214" s="50"/>
      <c r="DR214" s="50"/>
      <c r="DS214" s="50"/>
      <c r="DT214" s="50"/>
      <c r="DU214" s="50"/>
      <c r="DV214" s="50"/>
      <c r="DW214" s="50"/>
      <c r="DX214" s="50"/>
      <c r="DY214" s="50"/>
      <c r="DZ214" s="50"/>
      <c r="EA214" s="50"/>
      <c r="EB214" s="50"/>
      <c r="EC214" s="50"/>
      <c r="ED214" s="50"/>
      <c r="EE214" s="50"/>
      <c r="EF214" s="50"/>
      <c r="EG214" s="50"/>
      <c r="EH214" s="50"/>
      <c r="EI214" s="50"/>
      <c r="EJ214" s="50"/>
      <c r="EK214" s="50"/>
      <c r="EL214" s="50"/>
      <c r="EM214" s="50"/>
      <c r="EN214" s="50"/>
      <c r="EO214" s="50"/>
      <c r="EP214" s="50"/>
      <c r="EQ214" s="50"/>
      <c r="ER214" s="50"/>
      <c r="ES214" s="50"/>
      <c r="ET214" s="50"/>
      <c r="EU214" s="50"/>
      <c r="EV214" s="50"/>
      <c r="EW214" s="50"/>
      <c r="EX214" s="50"/>
      <c r="EY214" s="50"/>
      <c r="EZ214" s="50"/>
      <c r="FA214" s="50"/>
      <c r="FB214" s="50"/>
      <c r="FC214" s="50"/>
      <c r="FD214" s="50"/>
      <c r="FE214" s="50"/>
      <c r="FF214" s="50"/>
      <c r="FG214" s="50"/>
      <c r="FH214" s="50"/>
      <c r="FI214" s="50"/>
      <c r="FJ214" s="50"/>
      <c r="FK214" s="50"/>
      <c r="FL214" s="50"/>
      <c r="FM214" s="50"/>
      <c r="FN214" s="50"/>
      <c r="FO214" s="50"/>
      <c r="FP214" s="50"/>
      <c r="FQ214" s="50"/>
      <c r="FR214" s="50"/>
      <c r="FS214" s="50"/>
      <c r="FT214" s="50"/>
      <c r="FU214" s="50"/>
      <c r="FV214" s="50"/>
      <c r="FW214" s="50"/>
      <c r="FX214" s="50"/>
      <c r="FY214" s="50"/>
      <c r="FZ214" s="50"/>
      <c r="GA214" s="50"/>
      <c r="GB214" s="50"/>
      <c r="GC214" s="50"/>
      <c r="GD214" s="50"/>
      <c r="GE214" s="50"/>
      <c r="GF214" s="50"/>
      <c r="GG214" s="50"/>
      <c r="GH214" s="50"/>
      <c r="GI214" s="50"/>
      <c r="GJ214" s="50"/>
      <c r="GK214" s="50"/>
      <c r="GL214" s="50"/>
      <c r="GM214" s="50"/>
      <c r="GN214" s="50"/>
      <c r="GO214" s="50"/>
      <c r="GP214" s="50"/>
      <c r="GQ214" s="50"/>
      <c r="GR214" s="50"/>
      <c r="GS214" s="50"/>
    </row>
    <row r="215" spans="7:201" x14ac:dyDescent="0.25"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  <c r="V215" s="50"/>
      <c r="W215" s="50"/>
      <c r="X215" s="50"/>
      <c r="Y215" s="50"/>
      <c r="Z215" s="50"/>
      <c r="AA215" s="50"/>
      <c r="AB215" s="50"/>
      <c r="AC215" s="50"/>
      <c r="AD215" s="50"/>
      <c r="AE215" s="50"/>
      <c r="AF215" s="50"/>
      <c r="AG215" s="50"/>
      <c r="AH215" s="50"/>
      <c r="AI215" s="50"/>
      <c r="AJ215" s="50"/>
      <c r="AK215" s="50"/>
      <c r="AL215" s="50"/>
      <c r="AM215" s="50"/>
      <c r="AN215" s="50"/>
      <c r="AO215" s="50"/>
      <c r="AP215" s="50"/>
      <c r="AQ215" s="50"/>
      <c r="AR215" s="50"/>
      <c r="AS215" s="50"/>
      <c r="AT215" s="50"/>
      <c r="AU215" s="50"/>
      <c r="AV215" s="50"/>
      <c r="AW215" s="50"/>
      <c r="AX215" s="50"/>
      <c r="AY215" s="50"/>
      <c r="AZ215" s="50"/>
      <c r="BA215" s="50"/>
      <c r="BB215" s="50"/>
      <c r="BC215" s="50"/>
      <c r="BD215" s="50"/>
      <c r="BE215" s="50"/>
      <c r="BF215" s="50"/>
      <c r="BG215" s="50"/>
      <c r="BH215" s="50"/>
      <c r="BI215" s="50"/>
      <c r="BJ215" s="50"/>
      <c r="BK215" s="50"/>
      <c r="BL215" s="50"/>
      <c r="BM215" s="50"/>
      <c r="BN215" s="50"/>
      <c r="BO215" s="50"/>
      <c r="BP215" s="50"/>
      <c r="BQ215" s="50"/>
      <c r="BR215" s="50"/>
      <c r="BS215" s="50"/>
      <c r="BT215" s="50"/>
      <c r="BU215" s="50"/>
      <c r="BV215" s="50"/>
      <c r="BW215" s="50"/>
      <c r="BX215" s="50"/>
      <c r="BY215" s="50"/>
      <c r="BZ215" s="50"/>
      <c r="CA215" s="50"/>
      <c r="CB215" s="50"/>
      <c r="CC215" s="50"/>
      <c r="CD215" s="50"/>
      <c r="CE215" s="50"/>
      <c r="CF215" s="50"/>
      <c r="CG215" s="50"/>
      <c r="CH215" s="50"/>
      <c r="CI215" s="50"/>
      <c r="CJ215" s="50"/>
      <c r="CK215" s="50"/>
      <c r="CL215" s="50"/>
      <c r="CM215" s="50"/>
      <c r="CN215" s="50"/>
      <c r="CO215" s="50"/>
      <c r="CP215" s="50"/>
      <c r="CQ215" s="50"/>
      <c r="CR215" s="50"/>
      <c r="CS215" s="50"/>
      <c r="CT215" s="50"/>
      <c r="CU215" s="50"/>
      <c r="CV215" s="50"/>
      <c r="CW215" s="50"/>
      <c r="CX215" s="50"/>
      <c r="CY215" s="50"/>
      <c r="CZ215" s="50"/>
      <c r="DA215" s="50"/>
      <c r="DB215" s="50"/>
      <c r="DC215" s="50"/>
      <c r="DD215" s="50"/>
      <c r="DE215" s="50"/>
      <c r="DF215" s="50"/>
      <c r="DG215" s="50"/>
      <c r="DH215" s="50"/>
      <c r="DI215" s="50"/>
      <c r="DJ215" s="50"/>
      <c r="DK215" s="50"/>
      <c r="DL215" s="50"/>
      <c r="DM215" s="50"/>
      <c r="DN215" s="50"/>
      <c r="DO215" s="50"/>
      <c r="DP215" s="50"/>
      <c r="DQ215" s="50"/>
      <c r="DR215" s="50"/>
      <c r="DS215" s="50"/>
      <c r="DT215" s="50"/>
      <c r="DU215" s="50"/>
      <c r="DV215" s="50"/>
      <c r="DW215" s="50"/>
      <c r="DX215" s="50"/>
      <c r="DY215" s="50"/>
      <c r="DZ215" s="50"/>
      <c r="EA215" s="50"/>
      <c r="EB215" s="50"/>
      <c r="EC215" s="50"/>
      <c r="ED215" s="50"/>
      <c r="EE215" s="50"/>
      <c r="EF215" s="50"/>
      <c r="EG215" s="50"/>
      <c r="EH215" s="50"/>
      <c r="EI215" s="50"/>
      <c r="EJ215" s="50"/>
      <c r="EK215" s="50"/>
      <c r="EL215" s="50"/>
      <c r="EM215" s="50"/>
      <c r="EN215" s="50"/>
      <c r="EO215" s="50"/>
      <c r="EP215" s="50"/>
      <c r="EQ215" s="50"/>
      <c r="ER215" s="50"/>
      <c r="ES215" s="50"/>
      <c r="ET215" s="50"/>
      <c r="EU215" s="50"/>
      <c r="EV215" s="50"/>
      <c r="EW215" s="50"/>
      <c r="EX215" s="50"/>
      <c r="EY215" s="50"/>
      <c r="EZ215" s="50"/>
      <c r="FA215" s="50"/>
      <c r="FB215" s="50"/>
      <c r="FC215" s="50"/>
      <c r="FD215" s="50"/>
      <c r="FE215" s="50"/>
      <c r="FF215" s="50"/>
      <c r="FG215" s="50"/>
      <c r="FH215" s="50"/>
      <c r="FI215" s="50"/>
      <c r="FJ215" s="50"/>
      <c r="FK215" s="50"/>
      <c r="FL215" s="50"/>
      <c r="FM215" s="50"/>
      <c r="FN215" s="50"/>
      <c r="FO215" s="50"/>
      <c r="FP215" s="50"/>
      <c r="FQ215" s="50"/>
      <c r="FR215" s="50"/>
      <c r="FS215" s="50"/>
      <c r="FT215" s="50"/>
      <c r="FU215" s="50"/>
      <c r="FV215" s="50"/>
      <c r="FW215" s="50"/>
      <c r="FX215" s="50"/>
      <c r="FY215" s="50"/>
      <c r="FZ215" s="50"/>
      <c r="GA215" s="50"/>
      <c r="GB215" s="50"/>
      <c r="GC215" s="50"/>
      <c r="GD215" s="50"/>
      <c r="GE215" s="50"/>
      <c r="GF215" s="50"/>
      <c r="GG215" s="50"/>
      <c r="GH215" s="50"/>
      <c r="GI215" s="50"/>
      <c r="GJ215" s="50"/>
      <c r="GK215" s="50"/>
      <c r="GL215" s="50"/>
      <c r="GM215" s="50"/>
      <c r="GN215" s="50"/>
      <c r="GO215" s="50"/>
      <c r="GP215" s="50"/>
      <c r="GQ215" s="50"/>
      <c r="GR215" s="50"/>
      <c r="GS215" s="50"/>
    </row>
    <row r="216" spans="7:201" x14ac:dyDescent="0.25"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  <c r="V216" s="50"/>
      <c r="W216" s="50"/>
      <c r="X216" s="50"/>
      <c r="Y216" s="50"/>
      <c r="Z216" s="50"/>
      <c r="AA216" s="50"/>
      <c r="AB216" s="50"/>
      <c r="AC216" s="50"/>
      <c r="AD216" s="50"/>
      <c r="AE216" s="50"/>
      <c r="AF216" s="50"/>
      <c r="AG216" s="50"/>
      <c r="AH216" s="50"/>
      <c r="AI216" s="50"/>
      <c r="AJ216" s="50"/>
      <c r="AK216" s="50"/>
      <c r="AL216" s="50"/>
      <c r="AM216" s="50"/>
      <c r="AN216" s="50"/>
      <c r="AO216" s="50"/>
      <c r="AP216" s="50"/>
      <c r="AQ216" s="50"/>
      <c r="AR216" s="50"/>
      <c r="AS216" s="50"/>
      <c r="AT216" s="50"/>
      <c r="AU216" s="50"/>
      <c r="AV216" s="50"/>
      <c r="AW216" s="50"/>
      <c r="AX216" s="50"/>
      <c r="AY216" s="50"/>
      <c r="AZ216" s="50"/>
      <c r="BA216" s="50"/>
      <c r="BB216" s="50"/>
      <c r="BC216" s="50"/>
      <c r="BD216" s="50"/>
      <c r="BE216" s="50"/>
      <c r="BF216" s="50"/>
      <c r="BG216" s="50"/>
      <c r="BH216" s="50"/>
      <c r="BI216" s="50"/>
      <c r="BJ216" s="50"/>
      <c r="BK216" s="50"/>
      <c r="BL216" s="50"/>
      <c r="BM216" s="50"/>
      <c r="BN216" s="50"/>
      <c r="BO216" s="50"/>
      <c r="BP216" s="50"/>
      <c r="BQ216" s="50"/>
      <c r="BR216" s="50"/>
      <c r="BS216" s="50"/>
      <c r="BT216" s="50"/>
      <c r="BU216" s="50"/>
      <c r="BV216" s="50"/>
      <c r="BW216" s="50"/>
      <c r="BX216" s="50"/>
      <c r="BY216" s="50"/>
      <c r="BZ216" s="50"/>
      <c r="CA216" s="50"/>
      <c r="CB216" s="50"/>
      <c r="CC216" s="50"/>
      <c r="CD216" s="50"/>
      <c r="CE216" s="50"/>
      <c r="CF216" s="50"/>
      <c r="CG216" s="50"/>
      <c r="CH216" s="50"/>
      <c r="CI216" s="50"/>
      <c r="CJ216" s="50"/>
      <c r="CK216" s="50"/>
      <c r="CL216" s="50"/>
      <c r="CM216" s="50"/>
      <c r="CN216" s="50"/>
      <c r="CO216" s="50"/>
      <c r="CP216" s="50"/>
      <c r="CQ216" s="50"/>
      <c r="CR216" s="50"/>
      <c r="CS216" s="50"/>
      <c r="CT216" s="50"/>
      <c r="CU216" s="50"/>
      <c r="CV216" s="50"/>
      <c r="CW216" s="50"/>
      <c r="CX216" s="50"/>
      <c r="CY216" s="50"/>
      <c r="CZ216" s="50"/>
      <c r="DA216" s="50"/>
      <c r="DB216" s="50"/>
      <c r="DC216" s="50"/>
      <c r="DD216" s="50"/>
      <c r="DE216" s="50"/>
      <c r="DF216" s="50"/>
      <c r="DG216" s="50"/>
      <c r="DH216" s="50"/>
      <c r="DI216" s="50"/>
      <c r="DJ216" s="50"/>
      <c r="DK216" s="50"/>
      <c r="DL216" s="50"/>
      <c r="DM216" s="50"/>
      <c r="DN216" s="50"/>
      <c r="DO216" s="50"/>
      <c r="DP216" s="50"/>
      <c r="DQ216" s="50"/>
      <c r="DR216" s="50"/>
      <c r="DS216" s="50"/>
      <c r="DT216" s="50"/>
      <c r="DU216" s="50"/>
      <c r="DV216" s="50"/>
      <c r="DW216" s="50"/>
      <c r="DX216" s="50"/>
      <c r="DY216" s="50"/>
      <c r="DZ216" s="50"/>
      <c r="EA216" s="50"/>
      <c r="EB216" s="50"/>
      <c r="EC216" s="50"/>
      <c r="ED216" s="50"/>
      <c r="EE216" s="50"/>
      <c r="EF216" s="50"/>
      <c r="EG216" s="50"/>
      <c r="EH216" s="50"/>
      <c r="EI216" s="50"/>
      <c r="EJ216" s="50"/>
      <c r="EK216" s="50"/>
      <c r="EL216" s="50"/>
      <c r="EM216" s="50"/>
      <c r="EN216" s="50"/>
      <c r="EO216" s="50"/>
      <c r="EP216" s="50"/>
      <c r="EQ216" s="50"/>
      <c r="ER216" s="50"/>
      <c r="ES216" s="50"/>
      <c r="ET216" s="50"/>
      <c r="EU216" s="50"/>
      <c r="EV216" s="50"/>
      <c r="EW216" s="50"/>
      <c r="EX216" s="50"/>
      <c r="EY216" s="50"/>
      <c r="EZ216" s="50"/>
      <c r="FA216" s="50"/>
      <c r="FB216" s="50"/>
      <c r="FC216" s="50"/>
      <c r="FD216" s="50"/>
      <c r="FE216" s="50"/>
      <c r="FF216" s="50"/>
      <c r="FG216" s="50"/>
      <c r="FH216" s="50"/>
      <c r="FI216" s="50"/>
      <c r="FJ216" s="50"/>
      <c r="FK216" s="50"/>
      <c r="FL216" s="50"/>
      <c r="FM216" s="50"/>
      <c r="FN216" s="50"/>
      <c r="FO216" s="50"/>
      <c r="FP216" s="50"/>
      <c r="FQ216" s="50"/>
      <c r="FR216" s="50"/>
      <c r="FS216" s="50"/>
      <c r="FT216" s="50"/>
      <c r="FU216" s="50"/>
      <c r="FV216" s="50"/>
      <c r="FW216" s="50"/>
      <c r="FX216" s="50"/>
      <c r="FY216" s="50"/>
      <c r="FZ216" s="50"/>
      <c r="GA216" s="50"/>
      <c r="GB216" s="50"/>
      <c r="GC216" s="50"/>
      <c r="GD216" s="50"/>
      <c r="GE216" s="50"/>
      <c r="GF216" s="50"/>
      <c r="GG216" s="50"/>
      <c r="GH216" s="50"/>
      <c r="GI216" s="50"/>
      <c r="GJ216" s="50"/>
      <c r="GK216" s="50"/>
      <c r="GL216" s="50"/>
      <c r="GM216" s="50"/>
      <c r="GN216" s="50"/>
      <c r="GO216" s="50"/>
      <c r="GP216" s="50"/>
      <c r="GQ216" s="50"/>
      <c r="GR216" s="50"/>
      <c r="GS216" s="50"/>
    </row>
    <row r="217" spans="7:201" x14ac:dyDescent="0.25"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  <c r="V217" s="50"/>
      <c r="W217" s="50"/>
      <c r="X217" s="50"/>
      <c r="Y217" s="50"/>
      <c r="Z217" s="50"/>
      <c r="AA217" s="50"/>
      <c r="AB217" s="50"/>
      <c r="AC217" s="50"/>
      <c r="AD217" s="50"/>
      <c r="AE217" s="50"/>
      <c r="AF217" s="50"/>
      <c r="AG217" s="50"/>
      <c r="AH217" s="50"/>
      <c r="AI217" s="50"/>
      <c r="AJ217" s="50"/>
      <c r="AK217" s="50"/>
      <c r="AL217" s="50"/>
      <c r="AM217" s="50"/>
      <c r="AN217" s="50"/>
      <c r="AO217" s="50"/>
      <c r="AP217" s="50"/>
      <c r="AQ217" s="50"/>
      <c r="AR217" s="50"/>
      <c r="AS217" s="50"/>
      <c r="AT217" s="50"/>
      <c r="AU217" s="50"/>
      <c r="AV217" s="50"/>
      <c r="AW217" s="50"/>
      <c r="AX217" s="50"/>
      <c r="AY217" s="50"/>
      <c r="AZ217" s="50"/>
      <c r="BA217" s="50"/>
      <c r="BB217" s="50"/>
      <c r="BC217" s="50"/>
      <c r="BD217" s="50"/>
      <c r="BE217" s="50"/>
      <c r="BF217" s="50"/>
      <c r="BG217" s="50"/>
      <c r="BH217" s="50"/>
      <c r="BI217" s="50"/>
      <c r="BJ217" s="50"/>
      <c r="BK217" s="50"/>
      <c r="BL217" s="50"/>
      <c r="BM217" s="50"/>
      <c r="BN217" s="50"/>
      <c r="BO217" s="50"/>
      <c r="BP217" s="50"/>
      <c r="BQ217" s="50"/>
      <c r="BR217" s="50"/>
      <c r="BS217" s="50"/>
      <c r="BT217" s="50"/>
      <c r="BU217" s="50"/>
      <c r="BV217" s="50"/>
      <c r="BW217" s="50"/>
      <c r="BX217" s="50"/>
      <c r="BY217" s="50"/>
      <c r="BZ217" s="50"/>
      <c r="CA217" s="50"/>
      <c r="CB217" s="50"/>
      <c r="CC217" s="50"/>
      <c r="CD217" s="50"/>
      <c r="CE217" s="50"/>
      <c r="CF217" s="50"/>
      <c r="CG217" s="50"/>
      <c r="CH217" s="50"/>
      <c r="CI217" s="50"/>
      <c r="CJ217" s="50"/>
      <c r="CK217" s="50"/>
      <c r="CL217" s="50"/>
      <c r="CM217" s="50"/>
      <c r="CN217" s="50"/>
      <c r="CO217" s="50"/>
      <c r="CP217" s="50"/>
      <c r="CQ217" s="50"/>
      <c r="CR217" s="50"/>
      <c r="CS217" s="50"/>
      <c r="CT217" s="50"/>
      <c r="CU217" s="50"/>
      <c r="CV217" s="50"/>
      <c r="CW217" s="50"/>
      <c r="CX217" s="50"/>
      <c r="CY217" s="50"/>
      <c r="CZ217" s="50"/>
      <c r="DA217" s="50"/>
      <c r="DB217" s="50"/>
      <c r="DC217" s="50"/>
      <c r="DD217" s="50"/>
      <c r="DE217" s="50"/>
      <c r="DF217" s="50"/>
      <c r="DG217" s="50"/>
      <c r="DH217" s="50"/>
      <c r="DI217" s="50"/>
      <c r="DJ217" s="50"/>
      <c r="DK217" s="50"/>
      <c r="DL217" s="50"/>
      <c r="DM217" s="50"/>
      <c r="DN217" s="50"/>
      <c r="DO217" s="50"/>
      <c r="DP217" s="50"/>
      <c r="DQ217" s="50"/>
      <c r="DR217" s="50"/>
      <c r="DS217" s="50"/>
      <c r="DT217" s="50"/>
      <c r="DU217" s="50"/>
      <c r="DV217" s="50"/>
      <c r="DW217" s="50"/>
      <c r="DX217" s="50"/>
      <c r="DY217" s="50"/>
      <c r="DZ217" s="50"/>
      <c r="EA217" s="50"/>
      <c r="EB217" s="50"/>
      <c r="EC217" s="50"/>
      <c r="ED217" s="50"/>
      <c r="EE217" s="50"/>
      <c r="EF217" s="50"/>
      <c r="EG217" s="50"/>
      <c r="EH217" s="50"/>
      <c r="EI217" s="50"/>
      <c r="EJ217" s="50"/>
      <c r="EK217" s="50"/>
      <c r="EL217" s="50"/>
      <c r="EM217" s="50"/>
      <c r="EN217" s="50"/>
      <c r="EO217" s="50"/>
      <c r="EP217" s="50"/>
      <c r="EQ217" s="50"/>
      <c r="ER217" s="50"/>
      <c r="ES217" s="50"/>
      <c r="ET217" s="50"/>
      <c r="EU217" s="50"/>
      <c r="EV217" s="50"/>
      <c r="EW217" s="50"/>
      <c r="EX217" s="50"/>
      <c r="EY217" s="50"/>
      <c r="EZ217" s="50"/>
      <c r="FA217" s="50"/>
      <c r="FB217" s="50"/>
      <c r="FC217" s="50"/>
      <c r="FD217" s="50"/>
      <c r="FE217" s="50"/>
      <c r="FF217" s="50"/>
      <c r="FG217" s="50"/>
      <c r="FH217" s="50"/>
      <c r="FI217" s="50"/>
      <c r="FJ217" s="50"/>
      <c r="FK217" s="50"/>
      <c r="FL217" s="50"/>
      <c r="FM217" s="50"/>
      <c r="FN217" s="50"/>
      <c r="FO217" s="50"/>
      <c r="FP217" s="50"/>
      <c r="FQ217" s="50"/>
      <c r="FR217" s="50"/>
      <c r="FS217" s="50"/>
      <c r="FT217" s="50"/>
      <c r="FU217" s="50"/>
      <c r="FV217" s="50"/>
      <c r="FW217" s="50"/>
      <c r="FX217" s="50"/>
      <c r="FY217" s="50"/>
      <c r="FZ217" s="50"/>
      <c r="GA217" s="50"/>
      <c r="GB217" s="50"/>
      <c r="GC217" s="50"/>
      <c r="GD217" s="50"/>
      <c r="GE217" s="50"/>
      <c r="GF217" s="50"/>
      <c r="GG217" s="50"/>
      <c r="GH217" s="50"/>
      <c r="GI217" s="50"/>
      <c r="GJ217" s="50"/>
      <c r="GK217" s="50"/>
      <c r="GL217" s="50"/>
      <c r="GM217" s="50"/>
      <c r="GN217" s="50"/>
      <c r="GO217" s="50"/>
      <c r="GP217" s="50"/>
      <c r="GQ217" s="50"/>
      <c r="GR217" s="50"/>
      <c r="GS217" s="50"/>
    </row>
    <row r="218" spans="7:201" x14ac:dyDescent="0.25"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  <c r="V218" s="50"/>
      <c r="W218" s="50"/>
      <c r="X218" s="50"/>
      <c r="Y218" s="50"/>
      <c r="Z218" s="50"/>
      <c r="AA218" s="50"/>
      <c r="AB218" s="50"/>
      <c r="AC218" s="50"/>
      <c r="AD218" s="50"/>
      <c r="AE218" s="50"/>
      <c r="AF218" s="50"/>
      <c r="AG218" s="50"/>
      <c r="AH218" s="50"/>
      <c r="AI218" s="50"/>
      <c r="AJ218" s="50"/>
      <c r="AK218" s="50"/>
      <c r="AL218" s="50"/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BC218" s="50"/>
      <c r="BD218" s="50"/>
      <c r="BE218" s="50"/>
      <c r="BF218" s="50"/>
      <c r="BG218" s="50"/>
      <c r="BH218" s="50"/>
      <c r="BI218" s="50"/>
      <c r="BJ218" s="50"/>
      <c r="BK218" s="50"/>
      <c r="BL218" s="50"/>
      <c r="BM218" s="50"/>
      <c r="BN218" s="50"/>
      <c r="BO218" s="50"/>
      <c r="BP218" s="50"/>
      <c r="BQ218" s="50"/>
      <c r="BR218" s="50"/>
      <c r="BS218" s="50"/>
      <c r="BT218" s="50"/>
      <c r="BU218" s="50"/>
      <c r="BV218" s="50"/>
      <c r="BW218" s="50"/>
      <c r="BX218" s="50"/>
      <c r="BY218" s="50"/>
      <c r="BZ218" s="50"/>
      <c r="CA218" s="50"/>
      <c r="CB218" s="50"/>
      <c r="CC218" s="50"/>
      <c r="CD218" s="50"/>
      <c r="CE218" s="50"/>
      <c r="CF218" s="50"/>
      <c r="CG218" s="50"/>
      <c r="CH218" s="50"/>
      <c r="CI218" s="50"/>
      <c r="CJ218" s="50"/>
      <c r="CK218" s="50"/>
      <c r="CL218" s="50"/>
      <c r="CM218" s="50"/>
      <c r="CN218" s="50"/>
      <c r="CO218" s="50"/>
      <c r="CP218" s="50"/>
      <c r="CQ218" s="50"/>
      <c r="CR218" s="50"/>
      <c r="CS218" s="50"/>
      <c r="CT218" s="50"/>
      <c r="CU218" s="50"/>
      <c r="CV218" s="50"/>
      <c r="CW218" s="50"/>
      <c r="CX218" s="50"/>
      <c r="CY218" s="50"/>
      <c r="CZ218" s="50"/>
      <c r="DA218" s="50"/>
      <c r="DB218" s="50"/>
      <c r="DC218" s="50"/>
      <c r="DD218" s="50"/>
      <c r="DE218" s="50"/>
      <c r="DF218" s="50"/>
      <c r="DG218" s="50"/>
      <c r="DH218" s="50"/>
      <c r="DI218" s="50"/>
      <c r="DJ218" s="50"/>
      <c r="DK218" s="50"/>
      <c r="DL218" s="50"/>
      <c r="DM218" s="50"/>
      <c r="DN218" s="50"/>
      <c r="DO218" s="50"/>
      <c r="DP218" s="50"/>
      <c r="DQ218" s="50"/>
      <c r="DR218" s="50"/>
      <c r="DS218" s="50"/>
      <c r="DT218" s="50"/>
      <c r="DU218" s="50"/>
      <c r="DV218" s="50"/>
      <c r="DW218" s="50"/>
      <c r="DX218" s="50"/>
      <c r="DY218" s="50"/>
      <c r="DZ218" s="50"/>
      <c r="EA218" s="50"/>
      <c r="EB218" s="50"/>
      <c r="EC218" s="50"/>
      <c r="ED218" s="50"/>
      <c r="EE218" s="50"/>
      <c r="EF218" s="50"/>
      <c r="EG218" s="50"/>
      <c r="EH218" s="50"/>
      <c r="EI218" s="50"/>
      <c r="EJ218" s="50"/>
      <c r="EK218" s="50"/>
      <c r="EL218" s="50"/>
      <c r="EM218" s="50"/>
      <c r="EN218" s="50"/>
      <c r="EO218" s="50"/>
      <c r="EP218" s="50"/>
      <c r="EQ218" s="50"/>
      <c r="ER218" s="50"/>
      <c r="ES218" s="50"/>
      <c r="ET218" s="50"/>
      <c r="EU218" s="50"/>
      <c r="EV218" s="50"/>
      <c r="EW218" s="50"/>
      <c r="EX218" s="50"/>
      <c r="EY218" s="50"/>
      <c r="EZ218" s="50"/>
      <c r="FA218" s="50"/>
      <c r="FB218" s="50"/>
      <c r="FC218" s="50"/>
      <c r="FD218" s="50"/>
      <c r="FE218" s="50"/>
      <c r="FF218" s="50"/>
      <c r="FG218" s="50"/>
      <c r="FH218" s="50"/>
      <c r="FI218" s="50"/>
      <c r="FJ218" s="50"/>
      <c r="FK218" s="50"/>
      <c r="FL218" s="50"/>
      <c r="FM218" s="50"/>
      <c r="FN218" s="50"/>
      <c r="FO218" s="50"/>
      <c r="FP218" s="50"/>
      <c r="FQ218" s="50"/>
      <c r="FR218" s="50"/>
      <c r="FS218" s="50"/>
      <c r="FT218" s="50"/>
      <c r="FU218" s="50"/>
      <c r="FV218" s="50"/>
      <c r="FW218" s="50"/>
      <c r="FX218" s="50"/>
      <c r="FY218" s="50"/>
      <c r="FZ218" s="50"/>
      <c r="GA218" s="50"/>
      <c r="GB218" s="50"/>
      <c r="GC218" s="50"/>
      <c r="GD218" s="50"/>
      <c r="GE218" s="50"/>
      <c r="GF218" s="50"/>
      <c r="GG218" s="50"/>
      <c r="GH218" s="50"/>
      <c r="GI218" s="50"/>
      <c r="GJ218" s="50"/>
      <c r="GK218" s="50"/>
      <c r="GL218" s="50"/>
      <c r="GM218" s="50"/>
      <c r="GN218" s="50"/>
      <c r="GO218" s="50"/>
      <c r="GP218" s="50"/>
      <c r="GQ218" s="50"/>
      <c r="GR218" s="50"/>
      <c r="GS218" s="50"/>
    </row>
    <row r="219" spans="7:201" x14ac:dyDescent="0.25"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  <c r="V219" s="50"/>
      <c r="W219" s="50"/>
      <c r="X219" s="50"/>
      <c r="Y219" s="50"/>
      <c r="Z219" s="50"/>
      <c r="AA219" s="50"/>
      <c r="AB219" s="50"/>
      <c r="AC219" s="50"/>
      <c r="AD219" s="50"/>
      <c r="AE219" s="50"/>
      <c r="AF219" s="50"/>
      <c r="AG219" s="50"/>
      <c r="AH219" s="50"/>
      <c r="AI219" s="50"/>
      <c r="AJ219" s="50"/>
      <c r="AK219" s="50"/>
      <c r="AL219" s="50"/>
      <c r="AM219" s="50"/>
      <c r="AN219" s="50"/>
      <c r="AO219" s="50"/>
      <c r="AP219" s="50"/>
      <c r="AQ219" s="50"/>
      <c r="AR219" s="50"/>
      <c r="AS219" s="50"/>
      <c r="AT219" s="50"/>
      <c r="AU219" s="50"/>
      <c r="AV219" s="50"/>
      <c r="AW219" s="50"/>
      <c r="AX219" s="50"/>
      <c r="AY219" s="50"/>
      <c r="AZ219" s="50"/>
      <c r="BA219" s="50"/>
      <c r="BB219" s="50"/>
      <c r="BC219" s="50"/>
      <c r="BD219" s="50"/>
      <c r="BE219" s="50"/>
      <c r="BF219" s="50"/>
      <c r="BG219" s="50"/>
      <c r="BH219" s="50"/>
      <c r="BI219" s="50"/>
      <c r="BJ219" s="50"/>
      <c r="BK219" s="50"/>
      <c r="BL219" s="50"/>
      <c r="BM219" s="50"/>
      <c r="BN219" s="50"/>
      <c r="BO219" s="50"/>
      <c r="BP219" s="50"/>
      <c r="BQ219" s="50"/>
      <c r="BR219" s="50"/>
      <c r="BS219" s="50"/>
      <c r="BT219" s="50"/>
      <c r="BU219" s="50"/>
      <c r="BV219" s="50"/>
      <c r="BW219" s="50"/>
      <c r="BX219" s="50"/>
      <c r="BY219" s="50"/>
      <c r="BZ219" s="50"/>
      <c r="CA219" s="50"/>
      <c r="CB219" s="50"/>
      <c r="CC219" s="50"/>
      <c r="CD219" s="50"/>
      <c r="CE219" s="50"/>
      <c r="CF219" s="50"/>
      <c r="CG219" s="50"/>
      <c r="CH219" s="50"/>
      <c r="CI219" s="50"/>
      <c r="CJ219" s="50"/>
      <c r="CK219" s="50"/>
      <c r="CL219" s="50"/>
      <c r="CM219" s="50"/>
      <c r="CN219" s="50"/>
      <c r="CO219" s="50"/>
      <c r="CP219" s="50"/>
      <c r="CQ219" s="50"/>
      <c r="CR219" s="50"/>
      <c r="CS219" s="50"/>
      <c r="CT219" s="50"/>
      <c r="CU219" s="50"/>
      <c r="CV219" s="50"/>
      <c r="CW219" s="50"/>
      <c r="CX219" s="50"/>
      <c r="CY219" s="50"/>
      <c r="CZ219" s="50"/>
      <c r="DA219" s="50"/>
      <c r="DB219" s="50"/>
      <c r="DC219" s="50"/>
      <c r="DD219" s="50"/>
      <c r="DE219" s="50"/>
      <c r="DF219" s="50"/>
      <c r="DG219" s="50"/>
      <c r="DH219" s="50"/>
      <c r="DI219" s="50"/>
      <c r="DJ219" s="50"/>
      <c r="DK219" s="50"/>
      <c r="DL219" s="50"/>
      <c r="DM219" s="50"/>
      <c r="DN219" s="50"/>
      <c r="DO219" s="50"/>
      <c r="DP219" s="50"/>
      <c r="DQ219" s="50"/>
      <c r="DR219" s="50"/>
      <c r="DS219" s="50"/>
      <c r="DT219" s="50"/>
      <c r="DU219" s="50"/>
      <c r="DV219" s="50"/>
      <c r="DW219" s="50"/>
      <c r="DX219" s="50"/>
      <c r="DY219" s="50"/>
      <c r="DZ219" s="50"/>
      <c r="EA219" s="50"/>
      <c r="EB219" s="50"/>
      <c r="EC219" s="50"/>
      <c r="ED219" s="50"/>
      <c r="EE219" s="50"/>
      <c r="EF219" s="50"/>
      <c r="EG219" s="50"/>
      <c r="EH219" s="50"/>
      <c r="EI219" s="50"/>
      <c r="EJ219" s="50"/>
      <c r="EK219" s="50"/>
      <c r="EL219" s="50"/>
      <c r="EM219" s="50"/>
      <c r="EN219" s="50"/>
      <c r="EO219" s="50"/>
      <c r="EP219" s="50"/>
      <c r="EQ219" s="50"/>
      <c r="ER219" s="50"/>
      <c r="ES219" s="50"/>
      <c r="ET219" s="50"/>
      <c r="EU219" s="50"/>
      <c r="EV219" s="50"/>
      <c r="EW219" s="50"/>
      <c r="EX219" s="50"/>
      <c r="EY219" s="50"/>
      <c r="EZ219" s="50"/>
      <c r="FA219" s="50"/>
      <c r="FB219" s="50"/>
      <c r="FC219" s="50"/>
      <c r="FD219" s="50"/>
      <c r="FE219" s="50"/>
      <c r="FF219" s="50"/>
      <c r="FG219" s="50"/>
      <c r="FH219" s="50"/>
      <c r="FI219" s="50"/>
      <c r="FJ219" s="50"/>
      <c r="FK219" s="50"/>
      <c r="FL219" s="50"/>
      <c r="FM219" s="50"/>
      <c r="FN219" s="50"/>
      <c r="FO219" s="50"/>
      <c r="FP219" s="50"/>
      <c r="FQ219" s="50"/>
      <c r="FR219" s="50"/>
      <c r="FS219" s="50"/>
      <c r="FT219" s="50"/>
      <c r="FU219" s="50"/>
      <c r="FV219" s="50"/>
      <c r="FW219" s="50"/>
      <c r="FX219" s="50"/>
      <c r="FY219" s="50"/>
      <c r="FZ219" s="50"/>
      <c r="GA219" s="50"/>
      <c r="GB219" s="50"/>
      <c r="GC219" s="50"/>
      <c r="GD219" s="50"/>
      <c r="GE219" s="50"/>
      <c r="GF219" s="50"/>
      <c r="GG219" s="50"/>
      <c r="GH219" s="50"/>
      <c r="GI219" s="50"/>
      <c r="GJ219" s="50"/>
      <c r="GK219" s="50"/>
      <c r="GL219" s="50"/>
      <c r="GM219" s="50"/>
      <c r="GN219" s="50"/>
      <c r="GO219" s="50"/>
      <c r="GP219" s="50"/>
      <c r="GQ219" s="50"/>
      <c r="GR219" s="50"/>
      <c r="GS219" s="50"/>
    </row>
    <row r="220" spans="7:201" x14ac:dyDescent="0.25"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  <c r="V220" s="50"/>
      <c r="W220" s="50"/>
      <c r="X220" s="50"/>
      <c r="Y220" s="50"/>
      <c r="Z220" s="50"/>
      <c r="AA220" s="50"/>
      <c r="AB220" s="50"/>
      <c r="AC220" s="50"/>
      <c r="AD220" s="50"/>
      <c r="AE220" s="50"/>
      <c r="AF220" s="50"/>
      <c r="AG220" s="50"/>
      <c r="AH220" s="50"/>
      <c r="AI220" s="50"/>
      <c r="AJ220" s="50"/>
      <c r="AK220" s="50"/>
      <c r="AL220" s="50"/>
      <c r="AM220" s="50"/>
      <c r="AN220" s="50"/>
      <c r="AO220" s="50"/>
      <c r="AP220" s="50"/>
      <c r="AQ220" s="50"/>
      <c r="AR220" s="50"/>
      <c r="AS220" s="50"/>
      <c r="AT220" s="50"/>
      <c r="AU220" s="50"/>
      <c r="AV220" s="50"/>
      <c r="AW220" s="50"/>
      <c r="AX220" s="50"/>
      <c r="AY220" s="50"/>
      <c r="AZ220" s="50"/>
      <c r="BA220" s="50"/>
      <c r="BB220" s="50"/>
      <c r="BC220" s="50"/>
      <c r="BD220" s="50"/>
      <c r="BE220" s="50"/>
      <c r="BF220" s="50"/>
      <c r="BG220" s="50"/>
      <c r="BH220" s="50"/>
      <c r="BI220" s="50"/>
      <c r="BJ220" s="50"/>
      <c r="BK220" s="50"/>
      <c r="BL220" s="50"/>
      <c r="BM220" s="50"/>
      <c r="BN220" s="50"/>
      <c r="BO220" s="50"/>
      <c r="BP220" s="50"/>
      <c r="BQ220" s="50"/>
      <c r="BR220" s="50"/>
      <c r="BS220" s="50"/>
      <c r="BT220" s="50"/>
      <c r="BU220" s="50"/>
      <c r="BV220" s="50"/>
      <c r="BW220" s="50"/>
      <c r="BX220" s="50"/>
      <c r="BY220" s="50"/>
      <c r="BZ220" s="50"/>
      <c r="CA220" s="50"/>
      <c r="CB220" s="50"/>
      <c r="CC220" s="50"/>
      <c r="CD220" s="50"/>
      <c r="CE220" s="50"/>
      <c r="CF220" s="50"/>
      <c r="CG220" s="50"/>
      <c r="CH220" s="50"/>
      <c r="CI220" s="50"/>
      <c r="CJ220" s="50"/>
      <c r="CK220" s="50"/>
      <c r="CL220" s="50"/>
      <c r="CM220" s="50"/>
      <c r="CN220" s="50"/>
      <c r="CO220" s="50"/>
      <c r="CP220" s="50"/>
      <c r="CQ220" s="50"/>
      <c r="CR220" s="50"/>
      <c r="CS220" s="50"/>
      <c r="CT220" s="50"/>
      <c r="CU220" s="50"/>
      <c r="CV220" s="50"/>
      <c r="CW220" s="50"/>
      <c r="CX220" s="50"/>
      <c r="CY220" s="50"/>
      <c r="CZ220" s="50"/>
      <c r="DA220" s="50"/>
      <c r="DB220" s="50"/>
      <c r="DC220" s="50"/>
      <c r="DD220" s="50"/>
      <c r="DE220" s="50"/>
      <c r="DF220" s="50"/>
      <c r="DG220" s="50"/>
      <c r="DH220" s="50"/>
      <c r="DI220" s="50"/>
      <c r="DJ220" s="50"/>
      <c r="DK220" s="50"/>
      <c r="DL220" s="50"/>
      <c r="DM220" s="50"/>
      <c r="DN220" s="50"/>
      <c r="DO220" s="50"/>
      <c r="DP220" s="50"/>
      <c r="DQ220" s="50"/>
      <c r="DR220" s="50"/>
      <c r="DS220" s="50"/>
      <c r="DT220" s="50"/>
      <c r="DU220" s="50"/>
      <c r="DV220" s="50"/>
      <c r="DW220" s="50"/>
      <c r="DX220" s="50"/>
      <c r="DY220" s="50"/>
      <c r="DZ220" s="50"/>
      <c r="EA220" s="50"/>
      <c r="EB220" s="50"/>
      <c r="EC220" s="50"/>
      <c r="ED220" s="50"/>
      <c r="EE220" s="50"/>
      <c r="EF220" s="50"/>
      <c r="EG220" s="50"/>
      <c r="EH220" s="50"/>
      <c r="EI220" s="50"/>
      <c r="EJ220" s="50"/>
      <c r="EK220" s="50"/>
      <c r="EL220" s="50"/>
      <c r="EM220" s="50"/>
      <c r="EN220" s="50"/>
      <c r="EO220" s="50"/>
      <c r="EP220" s="50"/>
      <c r="EQ220" s="50"/>
      <c r="ER220" s="50"/>
      <c r="ES220" s="50"/>
      <c r="ET220" s="50"/>
      <c r="EU220" s="50"/>
      <c r="EV220" s="50"/>
      <c r="EW220" s="50"/>
      <c r="EX220" s="50"/>
      <c r="EY220" s="50"/>
      <c r="EZ220" s="50"/>
      <c r="FA220" s="50"/>
      <c r="FB220" s="50"/>
      <c r="FC220" s="50"/>
      <c r="FD220" s="50"/>
      <c r="FE220" s="50"/>
      <c r="FF220" s="50"/>
      <c r="FG220" s="50"/>
      <c r="FH220" s="50"/>
      <c r="FI220" s="50"/>
      <c r="FJ220" s="50"/>
      <c r="FK220" s="50"/>
      <c r="FL220" s="50"/>
      <c r="FM220" s="50"/>
      <c r="FN220" s="50"/>
      <c r="FO220" s="50"/>
      <c r="FP220" s="50"/>
      <c r="FQ220" s="50"/>
      <c r="FR220" s="50"/>
      <c r="FS220" s="50"/>
      <c r="FT220" s="50"/>
      <c r="FU220" s="50"/>
      <c r="FV220" s="50"/>
      <c r="FW220" s="50"/>
      <c r="FX220" s="50"/>
      <c r="FY220" s="50"/>
      <c r="FZ220" s="50"/>
      <c r="GA220" s="50"/>
      <c r="GB220" s="50"/>
      <c r="GC220" s="50"/>
      <c r="GD220" s="50"/>
      <c r="GE220" s="50"/>
      <c r="GF220" s="50"/>
      <c r="GG220" s="50"/>
      <c r="GH220" s="50"/>
      <c r="GI220" s="50"/>
      <c r="GJ220" s="50"/>
      <c r="GK220" s="50"/>
      <c r="GL220" s="50"/>
      <c r="GM220" s="50"/>
      <c r="GN220" s="50"/>
      <c r="GO220" s="50"/>
      <c r="GP220" s="50"/>
      <c r="GQ220" s="50"/>
      <c r="GR220" s="50"/>
      <c r="GS220" s="50"/>
    </row>
    <row r="221" spans="7:201" x14ac:dyDescent="0.25"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  <c r="V221" s="50"/>
      <c r="W221" s="50"/>
      <c r="X221" s="50"/>
      <c r="Y221" s="50"/>
      <c r="Z221" s="50"/>
      <c r="AA221" s="50"/>
      <c r="AB221" s="50"/>
      <c r="AC221" s="50"/>
      <c r="AD221" s="50"/>
      <c r="AE221" s="50"/>
      <c r="AF221" s="50"/>
      <c r="AG221" s="50"/>
      <c r="AH221" s="50"/>
      <c r="AI221" s="50"/>
      <c r="AJ221" s="50"/>
      <c r="AK221" s="50"/>
      <c r="AL221" s="50"/>
      <c r="AM221" s="50"/>
      <c r="AN221" s="50"/>
      <c r="AO221" s="50"/>
      <c r="AP221" s="50"/>
      <c r="AQ221" s="50"/>
      <c r="AR221" s="50"/>
      <c r="AS221" s="50"/>
      <c r="AT221" s="50"/>
      <c r="AU221" s="50"/>
      <c r="AV221" s="50"/>
      <c r="AW221" s="50"/>
      <c r="AX221" s="50"/>
      <c r="AY221" s="50"/>
      <c r="AZ221" s="50"/>
      <c r="BA221" s="50"/>
      <c r="BB221" s="50"/>
      <c r="BC221" s="50"/>
      <c r="BD221" s="50"/>
      <c r="BE221" s="50"/>
      <c r="BF221" s="50"/>
      <c r="BG221" s="50"/>
      <c r="BH221" s="50"/>
      <c r="BI221" s="50"/>
      <c r="BJ221" s="50"/>
      <c r="BK221" s="50"/>
      <c r="BL221" s="50"/>
      <c r="BM221" s="50"/>
      <c r="BN221" s="50"/>
      <c r="BO221" s="50"/>
      <c r="BP221" s="50"/>
      <c r="BQ221" s="50"/>
      <c r="BR221" s="50"/>
      <c r="BS221" s="50"/>
      <c r="BT221" s="50"/>
      <c r="BU221" s="50"/>
      <c r="BV221" s="50"/>
      <c r="BW221" s="50"/>
      <c r="BX221" s="50"/>
      <c r="BY221" s="50"/>
      <c r="BZ221" s="50"/>
      <c r="CA221" s="50"/>
      <c r="CB221" s="50"/>
      <c r="CC221" s="50"/>
      <c r="CD221" s="50"/>
      <c r="CE221" s="50"/>
      <c r="CF221" s="50"/>
      <c r="CG221" s="50"/>
      <c r="CH221" s="50"/>
      <c r="CI221" s="50"/>
      <c r="CJ221" s="50"/>
      <c r="CK221" s="50"/>
      <c r="CL221" s="50"/>
      <c r="CM221" s="50"/>
      <c r="CN221" s="50"/>
      <c r="CO221" s="50"/>
      <c r="CP221" s="50"/>
      <c r="CQ221" s="50"/>
      <c r="CR221" s="50"/>
      <c r="CS221" s="50"/>
      <c r="CT221" s="50"/>
      <c r="CU221" s="50"/>
      <c r="CV221" s="50"/>
      <c r="CW221" s="50"/>
      <c r="CX221" s="50"/>
      <c r="CY221" s="50"/>
      <c r="CZ221" s="50"/>
      <c r="DA221" s="50"/>
      <c r="DB221" s="50"/>
      <c r="DC221" s="50"/>
      <c r="DD221" s="50"/>
      <c r="DE221" s="50"/>
      <c r="DF221" s="50"/>
      <c r="DG221" s="50"/>
      <c r="DH221" s="50"/>
      <c r="DI221" s="50"/>
      <c r="DJ221" s="50"/>
      <c r="DK221" s="50"/>
      <c r="DL221" s="50"/>
      <c r="DM221" s="50"/>
      <c r="DN221" s="50"/>
      <c r="DO221" s="50"/>
      <c r="DP221" s="50"/>
      <c r="DQ221" s="50"/>
      <c r="DR221" s="50"/>
      <c r="DS221" s="50"/>
      <c r="DT221" s="50"/>
      <c r="DU221" s="50"/>
      <c r="DV221" s="50"/>
      <c r="DW221" s="50"/>
      <c r="DX221" s="50"/>
      <c r="DY221" s="50"/>
      <c r="DZ221" s="50"/>
      <c r="EA221" s="50"/>
      <c r="EB221" s="50"/>
      <c r="EC221" s="50"/>
      <c r="ED221" s="50"/>
      <c r="EE221" s="50"/>
      <c r="EF221" s="50"/>
      <c r="EG221" s="50"/>
      <c r="EH221" s="50"/>
      <c r="EI221" s="50"/>
      <c r="EJ221" s="50"/>
      <c r="EK221" s="50"/>
      <c r="EL221" s="50"/>
      <c r="EM221" s="50"/>
      <c r="EN221" s="50"/>
      <c r="EO221" s="50"/>
      <c r="EP221" s="50"/>
      <c r="EQ221" s="50"/>
      <c r="ER221" s="50"/>
      <c r="ES221" s="50"/>
      <c r="ET221" s="50"/>
      <c r="EU221" s="50"/>
      <c r="EV221" s="50"/>
      <c r="EW221" s="50"/>
      <c r="EX221" s="50"/>
      <c r="EY221" s="50"/>
      <c r="EZ221" s="50"/>
      <c r="FA221" s="50"/>
      <c r="FB221" s="50"/>
      <c r="FC221" s="50"/>
      <c r="FD221" s="50"/>
      <c r="FE221" s="50"/>
      <c r="FF221" s="50"/>
      <c r="FG221" s="50"/>
      <c r="FH221" s="50"/>
      <c r="FI221" s="50"/>
      <c r="FJ221" s="50"/>
      <c r="FK221" s="50"/>
      <c r="FL221" s="50"/>
      <c r="FM221" s="50"/>
      <c r="FN221" s="50"/>
      <c r="FO221" s="50"/>
      <c r="FP221" s="50"/>
      <c r="FQ221" s="50"/>
      <c r="FR221" s="50"/>
      <c r="FS221" s="50"/>
      <c r="FT221" s="50"/>
      <c r="FU221" s="50"/>
      <c r="FV221" s="50"/>
      <c r="FW221" s="50"/>
      <c r="FX221" s="50"/>
      <c r="FY221" s="50"/>
      <c r="FZ221" s="50"/>
      <c r="GA221" s="50"/>
      <c r="GB221" s="50"/>
      <c r="GC221" s="50"/>
      <c r="GD221" s="50"/>
      <c r="GE221" s="50"/>
      <c r="GF221" s="50"/>
      <c r="GG221" s="50"/>
      <c r="GH221" s="50"/>
      <c r="GI221" s="50"/>
      <c r="GJ221" s="50"/>
      <c r="GK221" s="50"/>
      <c r="GL221" s="50"/>
      <c r="GM221" s="50"/>
      <c r="GN221" s="50"/>
      <c r="GO221" s="50"/>
      <c r="GP221" s="50"/>
      <c r="GQ221" s="50"/>
      <c r="GR221" s="50"/>
      <c r="GS221" s="50"/>
    </row>
    <row r="222" spans="7:201" x14ac:dyDescent="0.25"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  <c r="V222" s="50"/>
      <c r="W222" s="50"/>
      <c r="X222" s="50"/>
      <c r="Y222" s="50"/>
      <c r="Z222" s="50"/>
      <c r="AA222" s="50"/>
      <c r="AB222" s="50"/>
      <c r="AC222" s="50"/>
      <c r="AD222" s="50"/>
      <c r="AE222" s="50"/>
      <c r="AF222" s="50"/>
      <c r="AG222" s="50"/>
      <c r="AH222" s="50"/>
      <c r="AI222" s="50"/>
      <c r="AJ222" s="50"/>
      <c r="AK222" s="50"/>
      <c r="AL222" s="50"/>
      <c r="AM222" s="50"/>
      <c r="AN222" s="50"/>
      <c r="AO222" s="50"/>
      <c r="AP222" s="50"/>
      <c r="AQ222" s="50"/>
      <c r="AR222" s="50"/>
      <c r="AS222" s="50"/>
      <c r="AT222" s="50"/>
      <c r="AU222" s="50"/>
      <c r="AV222" s="50"/>
      <c r="AW222" s="50"/>
      <c r="AX222" s="50"/>
      <c r="AY222" s="50"/>
      <c r="AZ222" s="50"/>
      <c r="BA222" s="50"/>
      <c r="BB222" s="50"/>
      <c r="BC222" s="50"/>
      <c r="BD222" s="50"/>
      <c r="BE222" s="50"/>
      <c r="BF222" s="50"/>
      <c r="BG222" s="50"/>
      <c r="BH222" s="50"/>
      <c r="BI222" s="50"/>
      <c r="BJ222" s="50"/>
      <c r="BK222" s="50"/>
      <c r="BL222" s="50"/>
      <c r="BM222" s="50"/>
      <c r="BN222" s="50"/>
      <c r="BO222" s="50"/>
      <c r="BP222" s="50"/>
      <c r="BQ222" s="50"/>
      <c r="BR222" s="50"/>
      <c r="BS222" s="50"/>
      <c r="BT222" s="50"/>
      <c r="BU222" s="50"/>
      <c r="BV222" s="50"/>
      <c r="BW222" s="50"/>
      <c r="BX222" s="50"/>
      <c r="BY222" s="50"/>
      <c r="BZ222" s="50"/>
      <c r="CA222" s="50"/>
      <c r="CB222" s="50"/>
      <c r="CC222" s="50"/>
      <c r="CD222" s="50"/>
      <c r="CE222" s="50"/>
      <c r="CF222" s="50"/>
      <c r="CG222" s="50"/>
      <c r="CH222" s="50"/>
      <c r="CI222" s="50"/>
      <c r="CJ222" s="50"/>
      <c r="CK222" s="50"/>
      <c r="CL222" s="50"/>
      <c r="CM222" s="50"/>
      <c r="CN222" s="50"/>
      <c r="CO222" s="50"/>
      <c r="CP222" s="50"/>
      <c r="CQ222" s="50"/>
      <c r="CR222" s="50"/>
      <c r="CS222" s="50"/>
      <c r="CT222" s="50"/>
      <c r="CU222" s="50"/>
      <c r="CV222" s="50"/>
      <c r="CW222" s="50"/>
      <c r="CX222" s="50"/>
      <c r="CY222" s="50"/>
      <c r="CZ222" s="50"/>
      <c r="DA222" s="50"/>
      <c r="DB222" s="50"/>
      <c r="DC222" s="50"/>
      <c r="DD222" s="50"/>
      <c r="DE222" s="50"/>
      <c r="DF222" s="50"/>
      <c r="DG222" s="50"/>
      <c r="DH222" s="50"/>
      <c r="DI222" s="50"/>
      <c r="DJ222" s="50"/>
      <c r="DK222" s="50"/>
      <c r="DL222" s="50"/>
      <c r="DM222" s="50"/>
      <c r="DN222" s="50"/>
      <c r="DO222" s="50"/>
      <c r="DP222" s="50"/>
      <c r="DQ222" s="50"/>
      <c r="DR222" s="50"/>
      <c r="DS222" s="50"/>
      <c r="DT222" s="50"/>
      <c r="DU222" s="50"/>
      <c r="DV222" s="50"/>
      <c r="DW222" s="50"/>
      <c r="DX222" s="50"/>
      <c r="DY222" s="50"/>
      <c r="DZ222" s="50"/>
      <c r="EA222" s="50"/>
      <c r="EB222" s="50"/>
      <c r="EC222" s="50"/>
      <c r="ED222" s="50"/>
      <c r="EE222" s="50"/>
      <c r="EF222" s="50"/>
      <c r="EG222" s="50"/>
      <c r="EH222" s="50"/>
      <c r="EI222" s="50"/>
      <c r="EJ222" s="50"/>
      <c r="EK222" s="50"/>
      <c r="EL222" s="50"/>
      <c r="EM222" s="50"/>
      <c r="EN222" s="50"/>
      <c r="EO222" s="50"/>
      <c r="EP222" s="50"/>
      <c r="EQ222" s="50"/>
      <c r="ER222" s="50"/>
      <c r="ES222" s="50"/>
      <c r="ET222" s="50"/>
      <c r="EU222" s="50"/>
      <c r="EV222" s="50"/>
      <c r="EW222" s="50"/>
      <c r="EX222" s="50"/>
      <c r="EY222" s="50"/>
      <c r="EZ222" s="50"/>
      <c r="FA222" s="50"/>
      <c r="FB222" s="50"/>
      <c r="FC222" s="50"/>
      <c r="FD222" s="50"/>
      <c r="FE222" s="50"/>
      <c r="FF222" s="50"/>
      <c r="FG222" s="50"/>
      <c r="FH222" s="50"/>
      <c r="FI222" s="50"/>
      <c r="FJ222" s="50"/>
      <c r="FK222" s="50"/>
      <c r="FL222" s="50"/>
      <c r="FM222" s="50"/>
      <c r="FN222" s="50"/>
      <c r="FO222" s="50"/>
      <c r="FP222" s="50"/>
      <c r="FQ222" s="50"/>
      <c r="FR222" s="50"/>
      <c r="FS222" s="50"/>
      <c r="FT222" s="50"/>
      <c r="FU222" s="50"/>
      <c r="FV222" s="50"/>
      <c r="FW222" s="50"/>
      <c r="FX222" s="50"/>
      <c r="FY222" s="50"/>
      <c r="FZ222" s="50"/>
      <c r="GA222" s="50"/>
      <c r="GB222" s="50"/>
      <c r="GC222" s="50"/>
      <c r="GD222" s="50"/>
      <c r="GE222" s="50"/>
      <c r="GF222" s="50"/>
      <c r="GG222" s="50"/>
      <c r="GH222" s="50"/>
      <c r="GI222" s="50"/>
      <c r="GJ222" s="50"/>
      <c r="GK222" s="50"/>
      <c r="GL222" s="50"/>
      <c r="GM222" s="50"/>
      <c r="GN222" s="50"/>
      <c r="GO222" s="50"/>
      <c r="GP222" s="50"/>
      <c r="GQ222" s="50"/>
      <c r="GR222" s="50"/>
      <c r="GS222" s="50"/>
    </row>
    <row r="223" spans="7:201" x14ac:dyDescent="0.25"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  <c r="V223" s="50"/>
      <c r="W223" s="50"/>
      <c r="X223" s="50"/>
      <c r="Y223" s="50"/>
      <c r="Z223" s="50"/>
      <c r="AA223" s="50"/>
      <c r="AB223" s="50"/>
      <c r="AC223" s="50"/>
      <c r="AD223" s="50"/>
      <c r="AE223" s="50"/>
      <c r="AF223" s="50"/>
      <c r="AG223" s="50"/>
      <c r="AH223" s="50"/>
      <c r="AI223" s="50"/>
      <c r="AJ223" s="50"/>
      <c r="AK223" s="50"/>
      <c r="AL223" s="50"/>
      <c r="AM223" s="50"/>
      <c r="AN223" s="50"/>
      <c r="AO223" s="50"/>
      <c r="AP223" s="50"/>
      <c r="AQ223" s="50"/>
      <c r="AR223" s="50"/>
      <c r="AS223" s="50"/>
      <c r="AT223" s="50"/>
      <c r="AU223" s="50"/>
      <c r="AV223" s="50"/>
      <c r="AW223" s="50"/>
      <c r="AX223" s="50"/>
      <c r="AY223" s="50"/>
      <c r="AZ223" s="50"/>
      <c r="BA223" s="50"/>
      <c r="BB223" s="50"/>
      <c r="BC223" s="50"/>
      <c r="BD223" s="50"/>
      <c r="BE223" s="50"/>
      <c r="BF223" s="50"/>
      <c r="BG223" s="50"/>
      <c r="BH223" s="50"/>
      <c r="BI223" s="50"/>
      <c r="BJ223" s="50"/>
      <c r="BK223" s="50"/>
      <c r="BL223" s="50"/>
      <c r="BM223" s="50"/>
      <c r="BN223" s="50"/>
      <c r="BO223" s="50"/>
      <c r="BP223" s="50"/>
      <c r="BQ223" s="50"/>
      <c r="BR223" s="50"/>
      <c r="BS223" s="50"/>
      <c r="BT223" s="50"/>
      <c r="BU223" s="50"/>
      <c r="BV223" s="50"/>
      <c r="BW223" s="50"/>
      <c r="BX223" s="50"/>
      <c r="BY223" s="50"/>
      <c r="BZ223" s="50"/>
      <c r="CA223" s="50"/>
      <c r="CB223" s="50"/>
      <c r="CC223" s="50"/>
      <c r="CD223" s="50"/>
      <c r="CE223" s="50"/>
      <c r="CF223" s="50"/>
      <c r="CG223" s="50"/>
      <c r="CH223" s="50"/>
      <c r="CI223" s="50"/>
      <c r="CJ223" s="50"/>
      <c r="CK223" s="50"/>
      <c r="CL223" s="50"/>
      <c r="CM223" s="50"/>
      <c r="CN223" s="50"/>
      <c r="CO223" s="50"/>
      <c r="CP223" s="50"/>
      <c r="CQ223" s="50"/>
      <c r="CR223" s="50"/>
      <c r="CS223" s="50"/>
      <c r="CT223" s="50"/>
      <c r="CU223" s="50"/>
      <c r="CV223" s="50"/>
      <c r="CW223" s="50"/>
      <c r="CX223" s="50"/>
      <c r="CY223" s="50"/>
      <c r="CZ223" s="50"/>
      <c r="DA223" s="50"/>
      <c r="DB223" s="50"/>
      <c r="DC223" s="50"/>
      <c r="DD223" s="50"/>
      <c r="DE223" s="50"/>
      <c r="DF223" s="50"/>
      <c r="DG223" s="50"/>
      <c r="DH223" s="50"/>
      <c r="DI223" s="50"/>
      <c r="DJ223" s="50"/>
      <c r="DK223" s="50"/>
      <c r="DL223" s="50"/>
      <c r="DM223" s="50"/>
      <c r="DN223" s="50"/>
      <c r="DO223" s="50"/>
      <c r="DP223" s="50"/>
      <c r="DQ223" s="50"/>
      <c r="DR223" s="50"/>
      <c r="DS223" s="50"/>
      <c r="DT223" s="50"/>
      <c r="DU223" s="50"/>
      <c r="DV223" s="50"/>
      <c r="DW223" s="50"/>
      <c r="DX223" s="50"/>
      <c r="DY223" s="50"/>
      <c r="DZ223" s="50"/>
      <c r="EA223" s="50"/>
      <c r="EB223" s="50"/>
      <c r="EC223" s="50"/>
      <c r="ED223" s="50"/>
      <c r="EE223" s="50"/>
      <c r="EF223" s="50"/>
      <c r="EG223" s="50"/>
      <c r="EH223" s="50"/>
      <c r="EI223" s="50"/>
      <c r="EJ223" s="50"/>
      <c r="EK223" s="50"/>
      <c r="EL223" s="50"/>
      <c r="EM223" s="50"/>
      <c r="EN223" s="50"/>
      <c r="EO223" s="50"/>
      <c r="EP223" s="50"/>
      <c r="EQ223" s="50"/>
      <c r="ER223" s="50"/>
      <c r="ES223" s="50"/>
      <c r="ET223" s="50"/>
      <c r="EU223" s="50"/>
      <c r="EV223" s="50"/>
      <c r="EW223" s="50"/>
      <c r="EX223" s="50"/>
      <c r="EY223" s="50"/>
      <c r="EZ223" s="50"/>
      <c r="FA223" s="50"/>
      <c r="FB223" s="50"/>
      <c r="FC223" s="50"/>
      <c r="FD223" s="50"/>
      <c r="FE223" s="50"/>
      <c r="FF223" s="50"/>
      <c r="FG223" s="50"/>
      <c r="FH223" s="50"/>
      <c r="FI223" s="50"/>
      <c r="FJ223" s="50"/>
      <c r="FK223" s="50"/>
      <c r="FL223" s="50"/>
      <c r="FM223" s="50"/>
      <c r="FN223" s="50"/>
      <c r="FO223" s="50"/>
      <c r="FP223" s="50"/>
      <c r="FQ223" s="50"/>
      <c r="FR223" s="50"/>
      <c r="FS223" s="50"/>
      <c r="FT223" s="50"/>
      <c r="FU223" s="50"/>
      <c r="FV223" s="50"/>
      <c r="FW223" s="50"/>
      <c r="FX223" s="50"/>
      <c r="FY223" s="50"/>
      <c r="FZ223" s="50"/>
      <c r="GA223" s="50"/>
      <c r="GB223" s="50"/>
      <c r="GC223" s="50"/>
      <c r="GD223" s="50"/>
      <c r="GE223" s="50"/>
      <c r="GF223" s="50"/>
      <c r="GG223" s="50"/>
      <c r="GH223" s="50"/>
      <c r="GI223" s="50"/>
      <c r="GJ223" s="50"/>
      <c r="GK223" s="50"/>
      <c r="GL223" s="50"/>
      <c r="GM223" s="50"/>
      <c r="GN223" s="50"/>
      <c r="GO223" s="50"/>
      <c r="GP223" s="50"/>
      <c r="GQ223" s="50"/>
      <c r="GR223" s="50"/>
      <c r="GS223" s="50"/>
    </row>
    <row r="224" spans="7:201" x14ac:dyDescent="0.25"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  <c r="V224" s="50"/>
      <c r="W224" s="50"/>
      <c r="X224" s="50"/>
      <c r="Y224" s="50"/>
      <c r="Z224" s="50"/>
      <c r="AA224" s="50"/>
      <c r="AB224" s="50"/>
      <c r="AC224" s="50"/>
      <c r="AD224" s="50"/>
      <c r="AE224" s="50"/>
      <c r="AF224" s="50"/>
      <c r="AG224" s="50"/>
      <c r="AH224" s="50"/>
      <c r="AI224" s="50"/>
      <c r="AJ224" s="50"/>
      <c r="AK224" s="50"/>
      <c r="AL224" s="50"/>
      <c r="AM224" s="50"/>
      <c r="AN224" s="50"/>
      <c r="AO224" s="50"/>
      <c r="AP224" s="50"/>
      <c r="AQ224" s="50"/>
      <c r="AR224" s="50"/>
      <c r="AS224" s="50"/>
      <c r="AT224" s="50"/>
      <c r="AU224" s="50"/>
      <c r="AV224" s="50"/>
      <c r="AW224" s="50"/>
      <c r="AX224" s="50"/>
      <c r="AY224" s="50"/>
      <c r="AZ224" s="50"/>
      <c r="BA224" s="50"/>
      <c r="BB224" s="50"/>
      <c r="BC224" s="50"/>
      <c r="BD224" s="50"/>
      <c r="BE224" s="50"/>
      <c r="BF224" s="50"/>
      <c r="BG224" s="50"/>
      <c r="BH224" s="50"/>
      <c r="BI224" s="50"/>
      <c r="BJ224" s="50"/>
      <c r="BK224" s="50"/>
      <c r="BL224" s="50"/>
      <c r="BM224" s="50"/>
      <c r="BN224" s="50"/>
      <c r="BO224" s="50"/>
      <c r="BP224" s="50"/>
      <c r="BQ224" s="50"/>
      <c r="BR224" s="50"/>
      <c r="BS224" s="50"/>
      <c r="BT224" s="50"/>
      <c r="BU224" s="50"/>
      <c r="BV224" s="50"/>
      <c r="BW224" s="50"/>
      <c r="BX224" s="50"/>
      <c r="BY224" s="50"/>
      <c r="BZ224" s="50"/>
      <c r="CA224" s="50"/>
      <c r="CB224" s="50"/>
      <c r="CC224" s="50"/>
      <c r="CD224" s="50"/>
      <c r="CE224" s="50"/>
      <c r="CF224" s="50"/>
      <c r="CG224" s="50"/>
      <c r="CH224" s="50"/>
      <c r="CI224" s="50"/>
      <c r="CJ224" s="50"/>
      <c r="CK224" s="50"/>
      <c r="CL224" s="50"/>
      <c r="CM224" s="50"/>
      <c r="CN224" s="50"/>
      <c r="CO224" s="50"/>
      <c r="CP224" s="50"/>
      <c r="CQ224" s="50"/>
      <c r="CR224" s="50"/>
      <c r="CS224" s="50"/>
      <c r="CT224" s="50"/>
      <c r="CU224" s="50"/>
      <c r="CV224" s="50"/>
      <c r="CW224" s="50"/>
      <c r="CX224" s="50"/>
      <c r="CY224" s="50"/>
      <c r="CZ224" s="50"/>
      <c r="DA224" s="50"/>
      <c r="DB224" s="50"/>
      <c r="DC224" s="50"/>
      <c r="DD224" s="50"/>
      <c r="DE224" s="50"/>
      <c r="DF224" s="50"/>
      <c r="DG224" s="50"/>
      <c r="DH224" s="50"/>
      <c r="DI224" s="50"/>
      <c r="DJ224" s="50"/>
      <c r="DK224" s="50"/>
      <c r="DL224" s="50"/>
      <c r="DM224" s="50"/>
      <c r="DN224" s="50"/>
      <c r="DO224" s="50"/>
      <c r="DP224" s="50"/>
      <c r="DQ224" s="50"/>
      <c r="DR224" s="50"/>
      <c r="DS224" s="50"/>
      <c r="DT224" s="50"/>
      <c r="DU224" s="50"/>
      <c r="DV224" s="50"/>
      <c r="DW224" s="50"/>
      <c r="DX224" s="50"/>
      <c r="DY224" s="50"/>
      <c r="DZ224" s="50"/>
      <c r="EA224" s="50"/>
      <c r="EB224" s="50"/>
      <c r="EC224" s="50"/>
      <c r="ED224" s="50"/>
      <c r="EE224" s="50"/>
      <c r="EF224" s="50"/>
      <c r="EG224" s="50"/>
      <c r="EH224" s="50"/>
      <c r="EI224" s="50"/>
      <c r="EJ224" s="50"/>
      <c r="EK224" s="50"/>
      <c r="EL224" s="50"/>
      <c r="EM224" s="50"/>
      <c r="EN224" s="50"/>
      <c r="EO224" s="50"/>
      <c r="EP224" s="50"/>
      <c r="EQ224" s="50"/>
      <c r="ER224" s="50"/>
      <c r="ES224" s="50"/>
      <c r="ET224" s="50"/>
      <c r="EU224" s="50"/>
      <c r="EV224" s="50"/>
      <c r="EW224" s="50"/>
      <c r="EX224" s="50"/>
      <c r="EY224" s="50"/>
      <c r="EZ224" s="50"/>
      <c r="FA224" s="50"/>
      <c r="FB224" s="50"/>
      <c r="FC224" s="50"/>
      <c r="FD224" s="50"/>
      <c r="FE224" s="50"/>
      <c r="FF224" s="50"/>
      <c r="FG224" s="50"/>
      <c r="FH224" s="50"/>
      <c r="FI224" s="50"/>
      <c r="FJ224" s="50"/>
      <c r="FK224" s="50"/>
      <c r="FL224" s="50"/>
      <c r="FM224" s="50"/>
      <c r="FN224" s="50"/>
      <c r="FO224" s="50"/>
      <c r="FP224" s="50"/>
      <c r="FQ224" s="50"/>
      <c r="FR224" s="50"/>
      <c r="FS224" s="50"/>
      <c r="FT224" s="50"/>
      <c r="FU224" s="50"/>
      <c r="FV224" s="50"/>
      <c r="FW224" s="50"/>
      <c r="FX224" s="50"/>
      <c r="FY224" s="50"/>
      <c r="FZ224" s="50"/>
      <c r="GA224" s="50"/>
      <c r="GB224" s="50"/>
      <c r="GC224" s="50"/>
      <c r="GD224" s="50"/>
      <c r="GE224" s="50"/>
      <c r="GF224" s="50"/>
      <c r="GG224" s="50"/>
      <c r="GH224" s="50"/>
      <c r="GI224" s="50"/>
      <c r="GJ224" s="50"/>
      <c r="GK224" s="50"/>
      <c r="GL224" s="50"/>
      <c r="GM224" s="50"/>
      <c r="GN224" s="50"/>
      <c r="GO224" s="50"/>
      <c r="GP224" s="50"/>
      <c r="GQ224" s="50"/>
      <c r="GR224" s="50"/>
      <c r="GS224" s="50"/>
    </row>
    <row r="225" spans="7:201" x14ac:dyDescent="0.25"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  <c r="V225" s="50"/>
      <c r="W225" s="50"/>
      <c r="X225" s="50"/>
      <c r="Y225" s="50"/>
      <c r="Z225" s="50"/>
      <c r="AA225" s="50"/>
      <c r="AB225" s="50"/>
      <c r="AC225" s="50"/>
      <c r="AD225" s="50"/>
      <c r="AE225" s="50"/>
      <c r="AF225" s="50"/>
      <c r="AG225" s="50"/>
      <c r="AH225" s="50"/>
      <c r="AI225" s="50"/>
      <c r="AJ225" s="50"/>
      <c r="AK225" s="50"/>
      <c r="AL225" s="50"/>
      <c r="AM225" s="50"/>
      <c r="AN225" s="50"/>
      <c r="AO225" s="50"/>
      <c r="AP225" s="50"/>
      <c r="AQ225" s="50"/>
      <c r="AR225" s="50"/>
      <c r="AS225" s="50"/>
      <c r="AT225" s="50"/>
      <c r="AU225" s="50"/>
      <c r="AV225" s="50"/>
      <c r="AW225" s="50"/>
      <c r="AX225" s="50"/>
      <c r="AY225" s="50"/>
      <c r="AZ225" s="50"/>
      <c r="BA225" s="50"/>
      <c r="BB225" s="50"/>
      <c r="BC225" s="50"/>
      <c r="BD225" s="50"/>
      <c r="BE225" s="50"/>
      <c r="BF225" s="50"/>
      <c r="BG225" s="50"/>
      <c r="BH225" s="50"/>
      <c r="BI225" s="50"/>
      <c r="BJ225" s="50"/>
      <c r="BK225" s="50"/>
      <c r="BL225" s="50"/>
      <c r="BM225" s="50"/>
      <c r="BN225" s="50"/>
      <c r="BO225" s="50"/>
      <c r="BP225" s="50"/>
      <c r="BQ225" s="50"/>
      <c r="BR225" s="50"/>
      <c r="BS225" s="50"/>
      <c r="BT225" s="50"/>
      <c r="BU225" s="50"/>
      <c r="BV225" s="50"/>
      <c r="BW225" s="50"/>
      <c r="BX225" s="50"/>
      <c r="BY225" s="50"/>
      <c r="BZ225" s="50"/>
      <c r="CA225" s="50"/>
      <c r="CB225" s="50"/>
      <c r="CC225" s="50"/>
      <c r="CD225" s="50"/>
      <c r="CE225" s="50"/>
      <c r="CF225" s="50"/>
      <c r="CG225" s="50"/>
      <c r="CH225" s="50"/>
      <c r="CI225" s="50"/>
      <c r="CJ225" s="50"/>
      <c r="CK225" s="50"/>
      <c r="CL225" s="50"/>
      <c r="CM225" s="50"/>
      <c r="CN225" s="50"/>
      <c r="CO225" s="50"/>
      <c r="CP225" s="50"/>
      <c r="CQ225" s="50"/>
      <c r="CR225" s="50"/>
      <c r="CS225" s="50"/>
      <c r="CT225" s="50"/>
      <c r="CU225" s="50"/>
      <c r="CV225" s="50"/>
      <c r="CW225" s="50"/>
      <c r="CX225" s="50"/>
      <c r="CY225" s="50"/>
      <c r="CZ225" s="50"/>
      <c r="DA225" s="50"/>
      <c r="DB225" s="50"/>
      <c r="DC225" s="50"/>
      <c r="DD225" s="50"/>
      <c r="DE225" s="50"/>
      <c r="DF225" s="50"/>
      <c r="DG225" s="50"/>
      <c r="DH225" s="50"/>
      <c r="DI225" s="50"/>
      <c r="DJ225" s="50"/>
      <c r="DK225" s="50"/>
      <c r="DL225" s="50"/>
      <c r="DM225" s="50"/>
      <c r="DN225" s="50"/>
      <c r="DO225" s="50"/>
      <c r="DP225" s="50"/>
      <c r="DQ225" s="50"/>
      <c r="DR225" s="50"/>
      <c r="DS225" s="50"/>
      <c r="DT225" s="50"/>
      <c r="DU225" s="50"/>
      <c r="DV225" s="50"/>
      <c r="DW225" s="50"/>
      <c r="DX225" s="50"/>
      <c r="DY225" s="50"/>
      <c r="DZ225" s="50"/>
      <c r="EA225" s="50"/>
      <c r="EB225" s="50"/>
      <c r="EC225" s="50"/>
      <c r="ED225" s="50"/>
      <c r="EE225" s="50"/>
      <c r="EF225" s="50"/>
      <c r="EG225" s="50"/>
      <c r="EH225" s="50"/>
      <c r="EI225" s="50"/>
      <c r="EJ225" s="50"/>
      <c r="EK225" s="50"/>
      <c r="EL225" s="50"/>
      <c r="EM225" s="50"/>
      <c r="EN225" s="50"/>
      <c r="EO225" s="50"/>
      <c r="EP225" s="50"/>
      <c r="EQ225" s="50"/>
      <c r="ER225" s="50"/>
      <c r="ES225" s="50"/>
      <c r="ET225" s="50"/>
      <c r="EU225" s="50"/>
      <c r="EV225" s="50"/>
      <c r="EW225" s="50"/>
      <c r="EX225" s="50"/>
      <c r="EY225" s="50"/>
      <c r="EZ225" s="50"/>
      <c r="FA225" s="50"/>
      <c r="FB225" s="50"/>
      <c r="FC225" s="50"/>
      <c r="FD225" s="50"/>
      <c r="FE225" s="50"/>
      <c r="FF225" s="50"/>
      <c r="FG225" s="50"/>
      <c r="FH225" s="50"/>
      <c r="FI225" s="50"/>
      <c r="FJ225" s="50"/>
      <c r="FK225" s="50"/>
      <c r="FL225" s="50"/>
      <c r="FM225" s="50"/>
      <c r="FN225" s="50"/>
      <c r="FO225" s="50"/>
      <c r="FP225" s="50"/>
      <c r="FQ225" s="50"/>
      <c r="FR225" s="50"/>
      <c r="FS225" s="50"/>
      <c r="FT225" s="50"/>
      <c r="FU225" s="50"/>
      <c r="FV225" s="50"/>
      <c r="FW225" s="50"/>
      <c r="FX225" s="50"/>
      <c r="FY225" s="50"/>
      <c r="FZ225" s="50"/>
      <c r="GA225" s="50"/>
      <c r="GB225" s="50"/>
      <c r="GC225" s="50"/>
      <c r="GD225" s="50"/>
      <c r="GE225" s="50"/>
      <c r="GF225" s="50"/>
      <c r="GG225" s="50"/>
      <c r="GH225" s="50"/>
      <c r="GI225" s="50"/>
      <c r="GJ225" s="50"/>
      <c r="GK225" s="50"/>
      <c r="GL225" s="50"/>
      <c r="GM225" s="50"/>
      <c r="GN225" s="50"/>
      <c r="GO225" s="50"/>
      <c r="GP225" s="50"/>
      <c r="GQ225" s="50"/>
      <c r="GR225" s="50"/>
      <c r="GS225" s="50"/>
    </row>
    <row r="226" spans="7:201" x14ac:dyDescent="0.25"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  <c r="V226" s="50"/>
      <c r="W226" s="50"/>
      <c r="X226" s="50"/>
      <c r="Y226" s="50"/>
      <c r="Z226" s="50"/>
      <c r="AA226" s="50"/>
      <c r="AB226" s="50"/>
      <c r="AC226" s="50"/>
      <c r="AD226" s="50"/>
      <c r="AE226" s="50"/>
      <c r="AF226" s="50"/>
      <c r="AG226" s="50"/>
      <c r="AH226" s="50"/>
      <c r="AI226" s="50"/>
      <c r="AJ226" s="50"/>
      <c r="AK226" s="50"/>
      <c r="AL226" s="50"/>
      <c r="AM226" s="50"/>
      <c r="AN226" s="50"/>
      <c r="AO226" s="50"/>
      <c r="AP226" s="50"/>
      <c r="AQ226" s="50"/>
      <c r="AR226" s="50"/>
      <c r="AS226" s="50"/>
      <c r="AT226" s="50"/>
      <c r="AU226" s="50"/>
      <c r="AV226" s="50"/>
      <c r="AW226" s="50"/>
      <c r="AX226" s="50"/>
      <c r="AY226" s="50"/>
      <c r="AZ226" s="50"/>
      <c r="BA226" s="50"/>
      <c r="BB226" s="50"/>
      <c r="BC226" s="50"/>
      <c r="BD226" s="50"/>
      <c r="BE226" s="50"/>
      <c r="BF226" s="50"/>
      <c r="BG226" s="50"/>
      <c r="BH226" s="50"/>
      <c r="BI226" s="50"/>
      <c r="BJ226" s="50"/>
      <c r="BK226" s="50"/>
      <c r="BL226" s="50"/>
      <c r="BM226" s="50"/>
      <c r="BN226" s="50"/>
      <c r="BO226" s="50"/>
      <c r="BP226" s="50"/>
      <c r="BQ226" s="50"/>
      <c r="BR226" s="50"/>
      <c r="BS226" s="50"/>
      <c r="BT226" s="50"/>
      <c r="BU226" s="50"/>
      <c r="BV226" s="50"/>
      <c r="BW226" s="50"/>
      <c r="BX226" s="50"/>
      <c r="BY226" s="50"/>
      <c r="BZ226" s="50"/>
      <c r="CA226" s="50"/>
      <c r="CB226" s="50"/>
      <c r="CC226" s="50"/>
      <c r="CD226" s="50"/>
      <c r="CE226" s="50"/>
      <c r="CF226" s="50"/>
      <c r="CG226" s="50"/>
      <c r="CH226" s="50"/>
      <c r="CI226" s="50"/>
      <c r="CJ226" s="50"/>
      <c r="CK226" s="50"/>
      <c r="CL226" s="50"/>
      <c r="CM226" s="50"/>
      <c r="CN226" s="50"/>
      <c r="CO226" s="50"/>
      <c r="CP226" s="50"/>
      <c r="CQ226" s="50"/>
      <c r="CR226" s="50"/>
      <c r="CS226" s="50"/>
      <c r="CT226" s="50"/>
      <c r="CU226" s="50"/>
      <c r="CV226" s="50"/>
      <c r="CW226" s="50"/>
      <c r="CX226" s="50"/>
      <c r="CY226" s="50"/>
      <c r="CZ226" s="50"/>
      <c r="DA226" s="50"/>
      <c r="DB226" s="50"/>
      <c r="DC226" s="50"/>
      <c r="DD226" s="50"/>
      <c r="DE226" s="50"/>
      <c r="DF226" s="50"/>
      <c r="DG226" s="50"/>
      <c r="DH226" s="50"/>
      <c r="DI226" s="50"/>
      <c r="DJ226" s="50"/>
      <c r="DK226" s="50"/>
      <c r="DL226" s="50"/>
      <c r="DM226" s="50"/>
      <c r="DN226" s="50"/>
      <c r="DO226" s="50"/>
      <c r="DP226" s="50"/>
      <c r="DQ226" s="50"/>
      <c r="DR226" s="50"/>
      <c r="DS226" s="50"/>
      <c r="DT226" s="50"/>
      <c r="DU226" s="50"/>
      <c r="DV226" s="50"/>
      <c r="DW226" s="50"/>
      <c r="DX226" s="50"/>
      <c r="DY226" s="50"/>
      <c r="DZ226" s="50"/>
      <c r="EA226" s="50"/>
      <c r="EB226" s="50"/>
      <c r="EC226" s="50"/>
      <c r="ED226" s="50"/>
      <c r="EE226" s="50"/>
      <c r="EF226" s="50"/>
      <c r="EG226" s="50"/>
      <c r="EH226" s="50"/>
      <c r="EI226" s="50"/>
      <c r="EJ226" s="50"/>
      <c r="EK226" s="50"/>
      <c r="EL226" s="50"/>
      <c r="EM226" s="50"/>
      <c r="EN226" s="50"/>
      <c r="EO226" s="50"/>
      <c r="EP226" s="50"/>
      <c r="EQ226" s="50"/>
      <c r="ER226" s="50"/>
      <c r="ES226" s="50"/>
      <c r="ET226" s="50"/>
      <c r="EU226" s="50"/>
      <c r="EV226" s="50"/>
      <c r="EW226" s="50"/>
      <c r="EX226" s="50"/>
      <c r="EY226" s="50"/>
      <c r="EZ226" s="50"/>
      <c r="FA226" s="50"/>
      <c r="FB226" s="50"/>
      <c r="FC226" s="50"/>
      <c r="FD226" s="50"/>
      <c r="FE226" s="50"/>
      <c r="FF226" s="50"/>
      <c r="FG226" s="50"/>
      <c r="FH226" s="50"/>
      <c r="FI226" s="50"/>
      <c r="FJ226" s="50"/>
      <c r="FK226" s="50"/>
      <c r="FL226" s="50"/>
      <c r="FM226" s="50"/>
      <c r="FN226" s="50"/>
      <c r="FO226" s="50"/>
      <c r="FP226" s="50"/>
      <c r="FQ226" s="50"/>
      <c r="FR226" s="50"/>
      <c r="FS226" s="50"/>
      <c r="FT226" s="50"/>
      <c r="FU226" s="50"/>
      <c r="FV226" s="50"/>
      <c r="FW226" s="50"/>
      <c r="FX226" s="50"/>
      <c r="FY226" s="50"/>
      <c r="FZ226" s="50"/>
      <c r="GA226" s="50"/>
      <c r="GB226" s="50"/>
      <c r="GC226" s="50"/>
      <c r="GD226" s="50"/>
      <c r="GE226" s="50"/>
      <c r="GF226" s="50"/>
      <c r="GG226" s="50"/>
      <c r="GH226" s="50"/>
      <c r="GI226" s="50"/>
      <c r="GJ226" s="50"/>
      <c r="GK226" s="50"/>
      <c r="GL226" s="50"/>
      <c r="GM226" s="50"/>
      <c r="GN226" s="50"/>
      <c r="GO226" s="50"/>
      <c r="GP226" s="50"/>
      <c r="GQ226" s="50"/>
      <c r="GR226" s="50"/>
      <c r="GS226" s="50"/>
    </row>
    <row r="227" spans="7:201" x14ac:dyDescent="0.25"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  <c r="S227" s="50"/>
      <c r="T227" s="50"/>
      <c r="U227" s="50"/>
      <c r="V227" s="50"/>
      <c r="W227" s="50"/>
      <c r="X227" s="50"/>
      <c r="Y227" s="50"/>
      <c r="Z227" s="50"/>
      <c r="AA227" s="50"/>
      <c r="AB227" s="50"/>
      <c r="AC227" s="50"/>
      <c r="AD227" s="50"/>
      <c r="AE227" s="50"/>
      <c r="AF227" s="50"/>
      <c r="AG227" s="50"/>
      <c r="AH227" s="50"/>
      <c r="AI227" s="50"/>
      <c r="AJ227" s="50"/>
      <c r="AK227" s="50"/>
      <c r="AL227" s="50"/>
      <c r="AM227" s="50"/>
      <c r="AN227" s="50"/>
      <c r="AO227" s="50"/>
      <c r="AP227" s="50"/>
      <c r="AQ227" s="50"/>
      <c r="AR227" s="50"/>
      <c r="AS227" s="50"/>
      <c r="AT227" s="50"/>
      <c r="AU227" s="50"/>
      <c r="AV227" s="50"/>
      <c r="AW227" s="50"/>
      <c r="AX227" s="50"/>
      <c r="AY227" s="50"/>
      <c r="AZ227" s="50"/>
      <c r="BA227" s="50"/>
      <c r="BB227" s="50"/>
      <c r="BC227" s="50"/>
      <c r="BD227" s="50"/>
      <c r="BE227" s="50"/>
      <c r="BF227" s="50"/>
      <c r="BG227" s="50"/>
      <c r="BH227" s="50"/>
      <c r="BI227" s="50"/>
      <c r="BJ227" s="50"/>
      <c r="BK227" s="50"/>
      <c r="BL227" s="50"/>
      <c r="BM227" s="50"/>
      <c r="BN227" s="50"/>
      <c r="BO227" s="50"/>
      <c r="BP227" s="50"/>
      <c r="BQ227" s="50"/>
      <c r="BR227" s="50"/>
      <c r="BS227" s="50"/>
      <c r="BT227" s="50"/>
      <c r="BU227" s="50"/>
      <c r="BV227" s="50"/>
      <c r="BW227" s="50"/>
      <c r="BX227" s="50"/>
      <c r="BY227" s="50"/>
      <c r="BZ227" s="50"/>
      <c r="CA227" s="50"/>
      <c r="CB227" s="50"/>
      <c r="CC227" s="50"/>
      <c r="CD227" s="50"/>
      <c r="CE227" s="50"/>
      <c r="CF227" s="50"/>
      <c r="CG227" s="50"/>
      <c r="CH227" s="50"/>
      <c r="CI227" s="50"/>
      <c r="CJ227" s="50"/>
      <c r="CK227" s="50"/>
      <c r="CL227" s="50"/>
      <c r="CM227" s="50"/>
      <c r="CN227" s="50"/>
      <c r="CO227" s="50"/>
      <c r="CP227" s="50"/>
      <c r="CQ227" s="50"/>
      <c r="CR227" s="50"/>
      <c r="CS227" s="50"/>
      <c r="CT227" s="50"/>
      <c r="CU227" s="50"/>
      <c r="CV227" s="50"/>
      <c r="CW227" s="50"/>
      <c r="CX227" s="50"/>
      <c r="CY227" s="50"/>
      <c r="CZ227" s="50"/>
      <c r="DA227" s="50"/>
      <c r="DB227" s="50"/>
      <c r="DC227" s="50"/>
      <c r="DD227" s="50"/>
      <c r="DE227" s="50"/>
      <c r="DF227" s="50"/>
      <c r="DG227" s="50"/>
      <c r="DH227" s="50"/>
      <c r="DI227" s="50"/>
      <c r="DJ227" s="50"/>
      <c r="DK227" s="50"/>
      <c r="DL227" s="50"/>
      <c r="DM227" s="50"/>
      <c r="DN227" s="50"/>
      <c r="DO227" s="50"/>
      <c r="DP227" s="50"/>
      <c r="DQ227" s="50"/>
      <c r="DR227" s="50"/>
      <c r="DS227" s="50"/>
      <c r="DT227" s="50"/>
      <c r="DU227" s="50"/>
      <c r="DV227" s="50"/>
      <c r="DW227" s="50"/>
      <c r="DX227" s="50"/>
      <c r="DY227" s="50"/>
      <c r="DZ227" s="50"/>
      <c r="EA227" s="50"/>
      <c r="EB227" s="50"/>
      <c r="EC227" s="50"/>
      <c r="ED227" s="50"/>
      <c r="EE227" s="50"/>
      <c r="EF227" s="50"/>
      <c r="EG227" s="50"/>
      <c r="EH227" s="50"/>
      <c r="EI227" s="50"/>
      <c r="EJ227" s="50"/>
      <c r="EK227" s="50"/>
      <c r="EL227" s="50"/>
      <c r="EM227" s="50"/>
      <c r="EN227" s="50"/>
      <c r="EO227" s="50"/>
      <c r="EP227" s="50"/>
      <c r="EQ227" s="50"/>
      <c r="ER227" s="50"/>
      <c r="ES227" s="50"/>
      <c r="ET227" s="50"/>
      <c r="EU227" s="50"/>
      <c r="EV227" s="50"/>
      <c r="EW227" s="50"/>
      <c r="EX227" s="50"/>
      <c r="EY227" s="50"/>
      <c r="EZ227" s="50"/>
      <c r="FA227" s="50"/>
      <c r="FB227" s="50"/>
      <c r="FC227" s="50"/>
      <c r="FD227" s="50"/>
      <c r="FE227" s="50"/>
      <c r="FF227" s="50"/>
      <c r="FG227" s="50"/>
      <c r="FH227" s="50"/>
      <c r="FI227" s="50"/>
      <c r="FJ227" s="50"/>
      <c r="FK227" s="50"/>
      <c r="FL227" s="50"/>
      <c r="FM227" s="50"/>
      <c r="FN227" s="50"/>
      <c r="FO227" s="50"/>
      <c r="FP227" s="50"/>
      <c r="FQ227" s="50"/>
      <c r="FR227" s="50"/>
      <c r="FS227" s="50"/>
      <c r="FT227" s="50"/>
      <c r="FU227" s="50"/>
      <c r="FV227" s="50"/>
      <c r="FW227" s="50"/>
      <c r="FX227" s="50"/>
      <c r="FY227" s="50"/>
      <c r="FZ227" s="50"/>
      <c r="GA227" s="50"/>
      <c r="GB227" s="50"/>
      <c r="GC227" s="50"/>
      <c r="GD227" s="50"/>
      <c r="GE227" s="50"/>
      <c r="GF227" s="50"/>
      <c r="GG227" s="50"/>
      <c r="GH227" s="50"/>
      <c r="GI227" s="50"/>
      <c r="GJ227" s="50"/>
      <c r="GK227" s="50"/>
      <c r="GL227" s="50"/>
      <c r="GM227" s="50"/>
      <c r="GN227" s="50"/>
      <c r="GO227" s="50"/>
      <c r="GP227" s="50"/>
      <c r="GQ227" s="50"/>
      <c r="GR227" s="50"/>
      <c r="GS227" s="50"/>
    </row>
    <row r="228" spans="7:201" x14ac:dyDescent="0.25"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/>
      <c r="S228" s="50"/>
      <c r="T228" s="50"/>
      <c r="U228" s="50"/>
      <c r="V228" s="50"/>
      <c r="W228" s="50"/>
      <c r="X228" s="50"/>
      <c r="Y228" s="50"/>
      <c r="Z228" s="50"/>
      <c r="AA228" s="50"/>
      <c r="AB228" s="50"/>
      <c r="AC228" s="50"/>
      <c r="AD228" s="50"/>
      <c r="AE228" s="50"/>
      <c r="AF228" s="50"/>
      <c r="AG228" s="50"/>
      <c r="AH228" s="50"/>
      <c r="AI228" s="50"/>
      <c r="AJ228" s="50"/>
      <c r="AK228" s="50"/>
      <c r="AL228" s="50"/>
      <c r="AM228" s="50"/>
      <c r="AN228" s="50"/>
      <c r="AO228" s="50"/>
      <c r="AP228" s="50"/>
      <c r="AQ228" s="50"/>
      <c r="AR228" s="50"/>
      <c r="AS228" s="50"/>
      <c r="AT228" s="50"/>
      <c r="AU228" s="50"/>
      <c r="AV228" s="50"/>
      <c r="AW228" s="50"/>
      <c r="AX228" s="50"/>
      <c r="AY228" s="50"/>
      <c r="AZ228" s="50"/>
      <c r="BA228" s="50"/>
      <c r="BB228" s="50"/>
      <c r="BC228" s="50"/>
      <c r="BD228" s="50"/>
      <c r="BE228" s="50"/>
      <c r="BF228" s="50"/>
      <c r="BG228" s="50"/>
      <c r="BH228" s="50"/>
      <c r="BI228" s="50"/>
      <c r="BJ228" s="50"/>
      <c r="BK228" s="50"/>
      <c r="BL228" s="50"/>
      <c r="BM228" s="50"/>
      <c r="BN228" s="50"/>
      <c r="BO228" s="50"/>
      <c r="BP228" s="50"/>
      <c r="BQ228" s="50"/>
      <c r="BR228" s="50"/>
      <c r="BS228" s="50"/>
      <c r="BT228" s="50"/>
      <c r="BU228" s="50"/>
      <c r="BV228" s="50"/>
      <c r="BW228" s="50"/>
      <c r="BX228" s="50"/>
      <c r="BY228" s="50"/>
      <c r="BZ228" s="50"/>
      <c r="CA228" s="50"/>
      <c r="CB228" s="50"/>
      <c r="CC228" s="50"/>
      <c r="CD228" s="50"/>
      <c r="CE228" s="50"/>
      <c r="CF228" s="50"/>
      <c r="CG228" s="50"/>
      <c r="CH228" s="50"/>
      <c r="CI228" s="50"/>
      <c r="CJ228" s="50"/>
      <c r="CK228" s="50"/>
      <c r="CL228" s="50"/>
      <c r="CM228" s="50"/>
      <c r="CN228" s="50"/>
      <c r="CO228" s="50"/>
      <c r="CP228" s="50"/>
      <c r="CQ228" s="50"/>
      <c r="CR228" s="50"/>
      <c r="CS228" s="50"/>
      <c r="CT228" s="50"/>
      <c r="CU228" s="50"/>
      <c r="CV228" s="50"/>
      <c r="CW228" s="50"/>
      <c r="CX228" s="50"/>
      <c r="CY228" s="50"/>
      <c r="CZ228" s="50"/>
      <c r="DA228" s="50"/>
      <c r="DB228" s="50"/>
      <c r="DC228" s="50"/>
      <c r="DD228" s="50"/>
      <c r="DE228" s="50"/>
      <c r="DF228" s="50"/>
      <c r="DG228" s="50"/>
      <c r="DH228" s="50"/>
      <c r="DI228" s="50"/>
      <c r="DJ228" s="50"/>
      <c r="DK228" s="50"/>
      <c r="DL228" s="50"/>
      <c r="DM228" s="50"/>
      <c r="DN228" s="50"/>
      <c r="DO228" s="50"/>
      <c r="DP228" s="50"/>
      <c r="DQ228" s="50"/>
      <c r="DR228" s="50"/>
      <c r="DS228" s="50"/>
      <c r="DT228" s="50"/>
      <c r="DU228" s="50"/>
      <c r="DV228" s="50"/>
      <c r="DW228" s="50"/>
      <c r="DX228" s="50"/>
      <c r="DY228" s="50"/>
      <c r="DZ228" s="50"/>
      <c r="EA228" s="50"/>
      <c r="EB228" s="50"/>
      <c r="EC228" s="50"/>
      <c r="ED228" s="50"/>
      <c r="EE228" s="50"/>
      <c r="EF228" s="50"/>
      <c r="EG228" s="50"/>
      <c r="EH228" s="50"/>
      <c r="EI228" s="50"/>
      <c r="EJ228" s="50"/>
      <c r="EK228" s="50"/>
      <c r="EL228" s="50"/>
      <c r="EM228" s="50"/>
      <c r="EN228" s="50"/>
      <c r="EO228" s="50"/>
      <c r="EP228" s="50"/>
      <c r="EQ228" s="50"/>
      <c r="ER228" s="50"/>
      <c r="ES228" s="50"/>
      <c r="ET228" s="50"/>
      <c r="EU228" s="50"/>
      <c r="EV228" s="50"/>
      <c r="EW228" s="50"/>
      <c r="EX228" s="50"/>
      <c r="EY228" s="50"/>
      <c r="EZ228" s="50"/>
      <c r="FA228" s="50"/>
      <c r="FB228" s="50"/>
      <c r="FC228" s="50"/>
      <c r="FD228" s="50"/>
      <c r="FE228" s="50"/>
      <c r="FF228" s="50"/>
      <c r="FG228" s="50"/>
      <c r="FH228" s="50"/>
      <c r="FI228" s="50"/>
      <c r="FJ228" s="50"/>
      <c r="FK228" s="50"/>
      <c r="FL228" s="50"/>
      <c r="FM228" s="50"/>
      <c r="FN228" s="50"/>
      <c r="FO228" s="50"/>
      <c r="FP228" s="50"/>
      <c r="FQ228" s="50"/>
      <c r="FR228" s="50"/>
      <c r="FS228" s="50"/>
      <c r="FT228" s="50"/>
      <c r="FU228" s="50"/>
      <c r="FV228" s="50"/>
      <c r="FW228" s="50"/>
      <c r="FX228" s="50"/>
      <c r="FY228" s="50"/>
      <c r="FZ228" s="50"/>
      <c r="GA228" s="50"/>
      <c r="GB228" s="50"/>
      <c r="GC228" s="50"/>
      <c r="GD228" s="50"/>
      <c r="GE228" s="50"/>
      <c r="GF228" s="50"/>
      <c r="GG228" s="50"/>
      <c r="GH228" s="50"/>
      <c r="GI228" s="50"/>
      <c r="GJ228" s="50"/>
      <c r="GK228" s="50"/>
      <c r="GL228" s="50"/>
      <c r="GM228" s="50"/>
      <c r="GN228" s="50"/>
      <c r="GO228" s="50"/>
      <c r="GP228" s="50"/>
      <c r="GQ228" s="50"/>
      <c r="GR228" s="50"/>
      <c r="GS228" s="50"/>
    </row>
    <row r="229" spans="7:201" x14ac:dyDescent="0.25">
      <c r="G229" s="50"/>
      <c r="H229" s="50"/>
      <c r="I229" s="50"/>
      <c r="J229" s="50"/>
      <c r="K229" s="50"/>
      <c r="L229" s="50"/>
      <c r="M229" s="50"/>
      <c r="N229" s="50"/>
      <c r="O229" s="50"/>
      <c r="P229" s="50"/>
      <c r="Q229" s="50"/>
      <c r="R229" s="50"/>
      <c r="S229" s="50"/>
      <c r="T229" s="50"/>
      <c r="U229" s="50"/>
      <c r="V229" s="50"/>
      <c r="W229" s="50"/>
      <c r="X229" s="50"/>
      <c r="Y229" s="50"/>
      <c r="Z229" s="50"/>
      <c r="AA229" s="50"/>
      <c r="AB229" s="50"/>
      <c r="AC229" s="50"/>
      <c r="AD229" s="50"/>
      <c r="AE229" s="50"/>
      <c r="AF229" s="50"/>
      <c r="AG229" s="50"/>
      <c r="AH229" s="50"/>
      <c r="AI229" s="50"/>
      <c r="AJ229" s="50"/>
      <c r="AK229" s="50"/>
      <c r="AL229" s="50"/>
      <c r="AM229" s="50"/>
      <c r="AN229" s="50"/>
      <c r="AO229" s="50"/>
      <c r="AP229" s="50"/>
      <c r="AQ229" s="50"/>
      <c r="AR229" s="50"/>
      <c r="AS229" s="50"/>
      <c r="AT229" s="50"/>
      <c r="AU229" s="50"/>
      <c r="AV229" s="50"/>
      <c r="AW229" s="50"/>
      <c r="AX229" s="50"/>
      <c r="AY229" s="50"/>
      <c r="AZ229" s="50"/>
      <c r="BA229" s="50"/>
      <c r="BB229" s="50"/>
      <c r="BC229" s="50"/>
      <c r="BD229" s="50"/>
      <c r="BE229" s="50"/>
      <c r="BF229" s="50"/>
      <c r="BG229" s="50"/>
      <c r="BH229" s="50"/>
      <c r="BI229" s="50"/>
      <c r="BJ229" s="50"/>
      <c r="BK229" s="50"/>
      <c r="BL229" s="50"/>
      <c r="BM229" s="50"/>
      <c r="BN229" s="50"/>
      <c r="BO229" s="50"/>
      <c r="BP229" s="50"/>
      <c r="BQ229" s="50"/>
      <c r="BR229" s="50"/>
      <c r="BS229" s="50"/>
      <c r="BT229" s="50"/>
      <c r="BU229" s="50"/>
      <c r="BV229" s="50"/>
      <c r="BW229" s="50"/>
      <c r="BX229" s="50"/>
      <c r="BY229" s="50"/>
      <c r="BZ229" s="50"/>
      <c r="CA229" s="50"/>
      <c r="CB229" s="50"/>
      <c r="CC229" s="50"/>
      <c r="CD229" s="50"/>
      <c r="CE229" s="50"/>
      <c r="CF229" s="50"/>
      <c r="CG229" s="50"/>
      <c r="CH229" s="50"/>
      <c r="CI229" s="50"/>
      <c r="CJ229" s="50"/>
      <c r="CK229" s="50"/>
      <c r="CL229" s="50"/>
      <c r="CM229" s="50"/>
      <c r="CN229" s="50"/>
      <c r="CO229" s="50"/>
      <c r="CP229" s="50"/>
      <c r="CQ229" s="50"/>
      <c r="CR229" s="50"/>
      <c r="CS229" s="50"/>
      <c r="CT229" s="50"/>
      <c r="CU229" s="50"/>
      <c r="CV229" s="50"/>
      <c r="CW229" s="50"/>
      <c r="CX229" s="50"/>
      <c r="CY229" s="50"/>
      <c r="CZ229" s="50"/>
      <c r="DA229" s="50"/>
      <c r="DB229" s="50"/>
      <c r="DC229" s="50"/>
      <c r="DD229" s="50"/>
      <c r="DE229" s="50"/>
      <c r="DF229" s="50"/>
      <c r="DG229" s="50"/>
      <c r="DH229" s="50"/>
      <c r="DI229" s="50"/>
      <c r="DJ229" s="50"/>
      <c r="DK229" s="50"/>
      <c r="DL229" s="50"/>
      <c r="DM229" s="50"/>
      <c r="DN229" s="50"/>
      <c r="DO229" s="50"/>
      <c r="DP229" s="50"/>
      <c r="DQ229" s="50"/>
      <c r="DR229" s="50"/>
      <c r="DS229" s="50"/>
      <c r="DT229" s="50"/>
      <c r="DU229" s="50"/>
      <c r="DV229" s="50"/>
      <c r="DW229" s="50"/>
      <c r="DX229" s="50"/>
      <c r="DY229" s="50"/>
      <c r="DZ229" s="50"/>
      <c r="EA229" s="50"/>
      <c r="EB229" s="50"/>
      <c r="EC229" s="50"/>
      <c r="ED229" s="50"/>
      <c r="EE229" s="50"/>
      <c r="EF229" s="50"/>
      <c r="EG229" s="50"/>
      <c r="EH229" s="50"/>
      <c r="EI229" s="50"/>
      <c r="EJ229" s="50"/>
      <c r="EK229" s="50"/>
      <c r="EL229" s="50"/>
      <c r="EM229" s="50"/>
      <c r="EN229" s="50"/>
      <c r="EO229" s="50"/>
      <c r="EP229" s="50"/>
      <c r="EQ229" s="50"/>
      <c r="ER229" s="50"/>
      <c r="ES229" s="50"/>
      <c r="ET229" s="50"/>
      <c r="EU229" s="50"/>
      <c r="EV229" s="50"/>
      <c r="EW229" s="50"/>
      <c r="EX229" s="50"/>
      <c r="EY229" s="50"/>
      <c r="EZ229" s="50"/>
      <c r="FA229" s="50"/>
      <c r="FB229" s="50"/>
      <c r="FC229" s="50"/>
      <c r="FD229" s="50"/>
      <c r="FE229" s="50"/>
      <c r="FF229" s="50"/>
      <c r="FG229" s="50"/>
      <c r="FH229" s="50"/>
      <c r="FI229" s="50"/>
      <c r="FJ229" s="50"/>
      <c r="FK229" s="50"/>
      <c r="FL229" s="50"/>
      <c r="FM229" s="50"/>
      <c r="FN229" s="50"/>
      <c r="FO229" s="50"/>
      <c r="FP229" s="50"/>
      <c r="FQ229" s="50"/>
      <c r="FR229" s="50"/>
      <c r="FS229" s="50"/>
      <c r="FT229" s="50"/>
      <c r="FU229" s="50"/>
      <c r="FV229" s="50"/>
      <c r="FW229" s="50"/>
      <c r="FX229" s="50"/>
      <c r="FY229" s="50"/>
      <c r="FZ229" s="50"/>
      <c r="GA229" s="50"/>
      <c r="GB229" s="50"/>
      <c r="GC229" s="50"/>
      <c r="GD229" s="50"/>
      <c r="GE229" s="50"/>
      <c r="GF229" s="50"/>
      <c r="GG229" s="50"/>
      <c r="GH229" s="50"/>
      <c r="GI229" s="50"/>
      <c r="GJ229" s="50"/>
      <c r="GK229" s="50"/>
      <c r="GL229" s="50"/>
      <c r="GM229" s="50"/>
      <c r="GN229" s="50"/>
      <c r="GO229" s="50"/>
      <c r="GP229" s="50"/>
      <c r="GQ229" s="50"/>
      <c r="GR229" s="50"/>
      <c r="GS229" s="50"/>
    </row>
    <row r="230" spans="7:201" x14ac:dyDescent="0.25">
      <c r="G230" s="50"/>
      <c r="H230" s="50"/>
      <c r="I230" s="50"/>
      <c r="J230" s="50"/>
      <c r="K230" s="50"/>
      <c r="L230" s="50"/>
      <c r="M230" s="50"/>
      <c r="N230" s="50"/>
      <c r="O230" s="50"/>
      <c r="P230" s="50"/>
      <c r="Q230" s="50"/>
      <c r="R230" s="50"/>
      <c r="S230" s="50"/>
      <c r="T230" s="50"/>
      <c r="U230" s="50"/>
      <c r="V230" s="50"/>
      <c r="W230" s="50"/>
      <c r="X230" s="50"/>
      <c r="Y230" s="50"/>
      <c r="Z230" s="50"/>
      <c r="AA230" s="50"/>
      <c r="AB230" s="50"/>
      <c r="AC230" s="50"/>
      <c r="AD230" s="50"/>
      <c r="AE230" s="50"/>
      <c r="AF230" s="50"/>
      <c r="AG230" s="50"/>
      <c r="AH230" s="50"/>
      <c r="AI230" s="50"/>
      <c r="AJ230" s="50"/>
      <c r="AK230" s="50"/>
      <c r="AL230" s="50"/>
      <c r="AM230" s="50"/>
      <c r="AN230" s="50"/>
      <c r="AO230" s="50"/>
      <c r="AP230" s="50"/>
      <c r="AQ230" s="50"/>
      <c r="AR230" s="50"/>
      <c r="AS230" s="50"/>
      <c r="AT230" s="50"/>
      <c r="AU230" s="50"/>
      <c r="AV230" s="50"/>
      <c r="AW230" s="50"/>
      <c r="AX230" s="50"/>
      <c r="AY230" s="50"/>
      <c r="AZ230" s="50"/>
      <c r="BA230" s="50"/>
      <c r="BB230" s="50"/>
      <c r="BC230" s="50"/>
      <c r="BD230" s="50"/>
      <c r="BE230" s="50"/>
      <c r="BF230" s="50"/>
      <c r="BG230" s="50"/>
      <c r="BH230" s="50"/>
      <c r="BI230" s="50"/>
      <c r="BJ230" s="50"/>
      <c r="BK230" s="50"/>
      <c r="BL230" s="50"/>
      <c r="BM230" s="50"/>
      <c r="BN230" s="50"/>
      <c r="BO230" s="50"/>
      <c r="BP230" s="50"/>
      <c r="BQ230" s="50"/>
      <c r="BR230" s="50"/>
      <c r="BS230" s="50"/>
      <c r="BT230" s="50"/>
      <c r="BU230" s="50"/>
      <c r="BV230" s="50"/>
      <c r="BW230" s="50"/>
      <c r="BX230" s="50"/>
      <c r="BY230" s="50"/>
      <c r="BZ230" s="50"/>
      <c r="CA230" s="50"/>
      <c r="CB230" s="50"/>
      <c r="CC230" s="50"/>
      <c r="CD230" s="50"/>
      <c r="CE230" s="50"/>
      <c r="CF230" s="50"/>
      <c r="CG230" s="50"/>
      <c r="CH230" s="50"/>
      <c r="CI230" s="50"/>
      <c r="CJ230" s="50"/>
      <c r="CK230" s="50"/>
      <c r="CL230" s="50"/>
      <c r="CM230" s="50"/>
      <c r="CN230" s="50"/>
      <c r="CO230" s="50"/>
      <c r="CP230" s="50"/>
      <c r="CQ230" s="50"/>
      <c r="CR230" s="50"/>
      <c r="CS230" s="50"/>
      <c r="CT230" s="50"/>
      <c r="CU230" s="50"/>
      <c r="CV230" s="50"/>
      <c r="CW230" s="50"/>
      <c r="CX230" s="50"/>
      <c r="CY230" s="50"/>
      <c r="CZ230" s="50"/>
      <c r="DA230" s="50"/>
      <c r="DB230" s="50"/>
      <c r="DC230" s="50"/>
      <c r="DD230" s="50"/>
      <c r="DE230" s="50"/>
      <c r="DF230" s="50"/>
      <c r="DG230" s="50"/>
      <c r="DH230" s="50"/>
      <c r="DI230" s="50"/>
      <c r="DJ230" s="50"/>
      <c r="DK230" s="50"/>
      <c r="DL230" s="50"/>
      <c r="DM230" s="50"/>
      <c r="DN230" s="50"/>
      <c r="DO230" s="50"/>
      <c r="DP230" s="50"/>
      <c r="DQ230" s="50"/>
      <c r="DR230" s="50"/>
      <c r="DS230" s="50"/>
      <c r="DT230" s="50"/>
      <c r="DU230" s="50"/>
      <c r="DV230" s="50"/>
      <c r="DW230" s="50"/>
      <c r="DX230" s="50"/>
      <c r="DY230" s="50"/>
      <c r="DZ230" s="50"/>
      <c r="EA230" s="50"/>
      <c r="EB230" s="50"/>
      <c r="EC230" s="50"/>
      <c r="ED230" s="50"/>
      <c r="EE230" s="50"/>
      <c r="EF230" s="50"/>
      <c r="EG230" s="50"/>
      <c r="EH230" s="50"/>
      <c r="EI230" s="50"/>
      <c r="EJ230" s="50"/>
      <c r="EK230" s="50"/>
      <c r="EL230" s="50"/>
      <c r="EM230" s="50"/>
      <c r="EN230" s="50"/>
      <c r="EO230" s="50"/>
      <c r="EP230" s="50"/>
      <c r="EQ230" s="50"/>
      <c r="ER230" s="50"/>
      <c r="ES230" s="50"/>
      <c r="ET230" s="50"/>
      <c r="EU230" s="50"/>
      <c r="EV230" s="50"/>
      <c r="EW230" s="50"/>
      <c r="EX230" s="50"/>
      <c r="EY230" s="50"/>
      <c r="EZ230" s="50"/>
      <c r="FA230" s="50"/>
      <c r="FB230" s="50"/>
      <c r="FC230" s="50"/>
      <c r="FD230" s="50"/>
      <c r="FE230" s="50"/>
      <c r="FF230" s="50"/>
      <c r="FG230" s="50"/>
      <c r="FH230" s="50"/>
      <c r="FI230" s="50"/>
      <c r="FJ230" s="50"/>
      <c r="FK230" s="50"/>
      <c r="FL230" s="50"/>
      <c r="FM230" s="50"/>
      <c r="FN230" s="50"/>
      <c r="FO230" s="50"/>
      <c r="FP230" s="50"/>
      <c r="FQ230" s="50"/>
      <c r="FR230" s="50"/>
      <c r="FS230" s="50"/>
      <c r="FT230" s="50"/>
      <c r="FU230" s="50"/>
      <c r="FV230" s="50"/>
      <c r="FW230" s="50"/>
      <c r="FX230" s="50"/>
      <c r="FY230" s="50"/>
      <c r="FZ230" s="50"/>
      <c r="GA230" s="50"/>
      <c r="GB230" s="50"/>
      <c r="GC230" s="50"/>
      <c r="GD230" s="50"/>
      <c r="GE230" s="50"/>
      <c r="GF230" s="50"/>
      <c r="GG230" s="50"/>
      <c r="GH230" s="50"/>
      <c r="GI230" s="50"/>
      <c r="GJ230" s="50"/>
      <c r="GK230" s="50"/>
      <c r="GL230" s="50"/>
      <c r="GM230" s="50"/>
      <c r="GN230" s="50"/>
      <c r="GO230" s="50"/>
      <c r="GP230" s="50"/>
      <c r="GQ230" s="50"/>
      <c r="GR230" s="50"/>
      <c r="GS230" s="50"/>
    </row>
    <row r="231" spans="7:201" x14ac:dyDescent="0.25">
      <c r="G231" s="50"/>
      <c r="H231" s="50"/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0"/>
      <c r="T231" s="50"/>
      <c r="U231" s="50"/>
      <c r="V231" s="50"/>
      <c r="W231" s="50"/>
      <c r="X231" s="50"/>
      <c r="Y231" s="50"/>
      <c r="Z231" s="50"/>
      <c r="AA231" s="50"/>
      <c r="AB231" s="50"/>
      <c r="AC231" s="50"/>
      <c r="AD231" s="50"/>
      <c r="AE231" s="50"/>
      <c r="AF231" s="50"/>
      <c r="AG231" s="50"/>
      <c r="AH231" s="50"/>
      <c r="AI231" s="50"/>
      <c r="AJ231" s="50"/>
      <c r="AK231" s="50"/>
      <c r="AL231" s="50"/>
      <c r="AM231" s="50"/>
      <c r="AN231" s="50"/>
      <c r="AO231" s="50"/>
      <c r="AP231" s="50"/>
      <c r="AQ231" s="50"/>
      <c r="AR231" s="50"/>
      <c r="AS231" s="50"/>
      <c r="AT231" s="50"/>
      <c r="AU231" s="50"/>
      <c r="AV231" s="50"/>
      <c r="AW231" s="50"/>
      <c r="AX231" s="50"/>
      <c r="AY231" s="50"/>
      <c r="AZ231" s="50"/>
      <c r="BA231" s="50"/>
      <c r="BB231" s="50"/>
      <c r="BC231" s="50"/>
      <c r="BD231" s="50"/>
      <c r="BE231" s="50"/>
      <c r="BF231" s="50"/>
      <c r="BG231" s="50"/>
      <c r="BH231" s="50"/>
      <c r="BI231" s="50"/>
      <c r="BJ231" s="50"/>
      <c r="BK231" s="50"/>
      <c r="BL231" s="50"/>
      <c r="BM231" s="50"/>
      <c r="BN231" s="50"/>
      <c r="BO231" s="50"/>
      <c r="BP231" s="50"/>
      <c r="BQ231" s="50"/>
      <c r="BR231" s="50"/>
      <c r="BS231" s="50"/>
      <c r="BT231" s="50"/>
      <c r="BU231" s="50"/>
      <c r="BV231" s="50"/>
      <c r="BW231" s="50"/>
      <c r="BX231" s="50"/>
      <c r="BY231" s="50"/>
      <c r="BZ231" s="50"/>
      <c r="CA231" s="50"/>
      <c r="CB231" s="50"/>
      <c r="CC231" s="50"/>
      <c r="CD231" s="50"/>
      <c r="CE231" s="50"/>
      <c r="CF231" s="50"/>
      <c r="CG231" s="50"/>
      <c r="CH231" s="50"/>
      <c r="CI231" s="50"/>
      <c r="CJ231" s="50"/>
      <c r="CK231" s="50"/>
      <c r="CL231" s="50"/>
      <c r="CM231" s="50"/>
      <c r="CN231" s="50"/>
      <c r="CO231" s="50"/>
      <c r="CP231" s="50"/>
      <c r="CQ231" s="50"/>
      <c r="CR231" s="50"/>
      <c r="CS231" s="50"/>
      <c r="CT231" s="50"/>
      <c r="CU231" s="50"/>
      <c r="CV231" s="50"/>
      <c r="CW231" s="50"/>
      <c r="CX231" s="50"/>
      <c r="CY231" s="50"/>
      <c r="CZ231" s="50"/>
      <c r="DA231" s="50"/>
      <c r="DB231" s="50"/>
      <c r="DC231" s="50"/>
      <c r="DD231" s="50"/>
      <c r="DE231" s="50"/>
      <c r="DF231" s="50"/>
      <c r="DG231" s="50"/>
      <c r="DH231" s="50"/>
      <c r="DI231" s="50"/>
      <c r="DJ231" s="50"/>
      <c r="DK231" s="50"/>
      <c r="DL231" s="50"/>
      <c r="DM231" s="50"/>
      <c r="DN231" s="50"/>
      <c r="DO231" s="50"/>
      <c r="DP231" s="50"/>
      <c r="DQ231" s="50"/>
      <c r="DR231" s="50"/>
      <c r="DS231" s="50"/>
      <c r="DT231" s="50"/>
      <c r="DU231" s="50"/>
      <c r="DV231" s="50"/>
      <c r="DW231" s="50"/>
      <c r="DX231" s="50"/>
      <c r="DY231" s="50"/>
      <c r="DZ231" s="50"/>
      <c r="EA231" s="50"/>
      <c r="EB231" s="50"/>
      <c r="EC231" s="50"/>
      <c r="ED231" s="50"/>
      <c r="EE231" s="50"/>
      <c r="EF231" s="50"/>
      <c r="EG231" s="50"/>
      <c r="EH231" s="50"/>
      <c r="EI231" s="50"/>
      <c r="EJ231" s="50"/>
      <c r="EK231" s="50"/>
      <c r="EL231" s="50"/>
      <c r="EM231" s="50"/>
      <c r="EN231" s="50"/>
      <c r="EO231" s="50"/>
      <c r="EP231" s="50"/>
      <c r="EQ231" s="50"/>
      <c r="ER231" s="50"/>
      <c r="ES231" s="50"/>
      <c r="ET231" s="50"/>
      <c r="EU231" s="50"/>
      <c r="EV231" s="50"/>
      <c r="EW231" s="50"/>
      <c r="EX231" s="50"/>
      <c r="EY231" s="50"/>
      <c r="EZ231" s="50"/>
      <c r="FA231" s="50"/>
      <c r="FB231" s="50"/>
      <c r="FC231" s="50"/>
      <c r="FD231" s="50"/>
      <c r="FE231" s="50"/>
      <c r="FF231" s="50"/>
      <c r="FG231" s="50"/>
      <c r="FH231" s="50"/>
      <c r="FI231" s="50"/>
      <c r="FJ231" s="50"/>
      <c r="FK231" s="50"/>
      <c r="FL231" s="50"/>
      <c r="FM231" s="50"/>
      <c r="FN231" s="50"/>
      <c r="FO231" s="50"/>
      <c r="FP231" s="50"/>
      <c r="FQ231" s="50"/>
      <c r="FR231" s="50"/>
      <c r="FS231" s="50"/>
      <c r="FT231" s="50"/>
      <c r="FU231" s="50"/>
      <c r="FV231" s="50"/>
      <c r="FW231" s="50"/>
      <c r="FX231" s="50"/>
      <c r="FY231" s="50"/>
      <c r="FZ231" s="50"/>
      <c r="GA231" s="50"/>
      <c r="GB231" s="50"/>
      <c r="GC231" s="50"/>
      <c r="GD231" s="50"/>
      <c r="GE231" s="50"/>
      <c r="GF231" s="50"/>
      <c r="GG231" s="50"/>
      <c r="GH231" s="50"/>
      <c r="GI231" s="50"/>
      <c r="GJ231" s="50"/>
      <c r="GK231" s="50"/>
      <c r="GL231" s="50"/>
      <c r="GM231" s="50"/>
      <c r="GN231" s="50"/>
      <c r="GO231" s="50"/>
      <c r="GP231" s="50"/>
      <c r="GQ231" s="50"/>
      <c r="GR231" s="50"/>
      <c r="GS231" s="50"/>
    </row>
    <row r="232" spans="7:201" x14ac:dyDescent="0.25">
      <c r="G232" s="50"/>
      <c r="H232" s="50"/>
      <c r="I232" s="50"/>
      <c r="J232" s="50"/>
      <c r="K232" s="50"/>
      <c r="L232" s="50"/>
      <c r="M232" s="50"/>
      <c r="N232" s="50"/>
      <c r="O232" s="50"/>
      <c r="P232" s="50"/>
      <c r="Q232" s="50"/>
      <c r="R232" s="50"/>
      <c r="S232" s="50"/>
      <c r="T232" s="50"/>
      <c r="U232" s="50"/>
      <c r="V232" s="50"/>
      <c r="W232" s="50"/>
      <c r="X232" s="50"/>
      <c r="Y232" s="50"/>
      <c r="Z232" s="50"/>
      <c r="AA232" s="50"/>
      <c r="AB232" s="50"/>
      <c r="AC232" s="50"/>
      <c r="AD232" s="50"/>
      <c r="AE232" s="50"/>
      <c r="AF232" s="50"/>
      <c r="AG232" s="50"/>
      <c r="AH232" s="50"/>
      <c r="AI232" s="50"/>
      <c r="AJ232" s="50"/>
      <c r="AK232" s="50"/>
      <c r="AL232" s="50"/>
      <c r="AM232" s="50"/>
      <c r="AN232" s="50"/>
      <c r="AO232" s="50"/>
      <c r="AP232" s="50"/>
      <c r="AQ232" s="50"/>
      <c r="AR232" s="50"/>
      <c r="AS232" s="50"/>
      <c r="AT232" s="50"/>
      <c r="AU232" s="50"/>
      <c r="AV232" s="50"/>
      <c r="AW232" s="50"/>
      <c r="AX232" s="50"/>
      <c r="AY232" s="50"/>
      <c r="AZ232" s="50"/>
      <c r="BA232" s="50"/>
      <c r="BB232" s="50"/>
      <c r="BC232" s="50"/>
      <c r="BD232" s="50"/>
      <c r="BE232" s="50"/>
      <c r="BF232" s="50"/>
      <c r="BG232" s="50"/>
      <c r="BH232" s="50"/>
      <c r="BI232" s="50"/>
      <c r="BJ232" s="50"/>
      <c r="BK232" s="50"/>
      <c r="BL232" s="50"/>
      <c r="BM232" s="50"/>
      <c r="BN232" s="50"/>
      <c r="BO232" s="50"/>
      <c r="BP232" s="50"/>
      <c r="BQ232" s="50"/>
      <c r="BR232" s="50"/>
      <c r="BS232" s="50"/>
      <c r="BT232" s="50"/>
      <c r="BU232" s="50"/>
      <c r="BV232" s="50"/>
      <c r="BW232" s="50"/>
      <c r="BX232" s="50"/>
      <c r="BY232" s="50"/>
      <c r="BZ232" s="50"/>
      <c r="CA232" s="50"/>
      <c r="CB232" s="50"/>
      <c r="CC232" s="50"/>
      <c r="CD232" s="50"/>
      <c r="CE232" s="50"/>
      <c r="CF232" s="50"/>
      <c r="CG232" s="50"/>
      <c r="CH232" s="50"/>
      <c r="CI232" s="50"/>
      <c r="CJ232" s="50"/>
      <c r="CK232" s="50"/>
      <c r="CL232" s="50"/>
      <c r="CM232" s="50"/>
      <c r="CN232" s="50"/>
      <c r="CO232" s="50"/>
      <c r="CP232" s="50"/>
      <c r="CQ232" s="50"/>
      <c r="CR232" s="50"/>
      <c r="CS232" s="50"/>
      <c r="CT232" s="50"/>
      <c r="CU232" s="50"/>
      <c r="CV232" s="50"/>
      <c r="CW232" s="50"/>
      <c r="CX232" s="50"/>
      <c r="CY232" s="50"/>
      <c r="CZ232" s="50"/>
      <c r="DA232" s="50"/>
      <c r="DB232" s="50"/>
      <c r="DC232" s="50"/>
      <c r="DD232" s="50"/>
      <c r="DE232" s="50"/>
      <c r="DF232" s="50"/>
      <c r="DG232" s="50"/>
      <c r="DH232" s="50"/>
      <c r="DI232" s="50"/>
      <c r="DJ232" s="50"/>
      <c r="DK232" s="50"/>
      <c r="DL232" s="50"/>
      <c r="DM232" s="50"/>
      <c r="DN232" s="50"/>
      <c r="DO232" s="50"/>
      <c r="DP232" s="50"/>
      <c r="DQ232" s="50"/>
      <c r="DR232" s="50"/>
      <c r="DS232" s="50"/>
      <c r="DT232" s="50"/>
      <c r="DU232" s="50"/>
      <c r="DV232" s="50"/>
      <c r="DW232" s="50"/>
      <c r="DX232" s="50"/>
      <c r="DY232" s="50"/>
      <c r="DZ232" s="50"/>
      <c r="EA232" s="50"/>
      <c r="EB232" s="50"/>
      <c r="EC232" s="50"/>
      <c r="ED232" s="50"/>
      <c r="EE232" s="50"/>
      <c r="EF232" s="50"/>
      <c r="EG232" s="50"/>
      <c r="EH232" s="50"/>
      <c r="EI232" s="50"/>
      <c r="EJ232" s="50"/>
      <c r="EK232" s="50"/>
      <c r="EL232" s="50"/>
      <c r="EM232" s="50"/>
      <c r="EN232" s="50"/>
      <c r="EO232" s="50"/>
      <c r="EP232" s="50"/>
      <c r="EQ232" s="50"/>
      <c r="ER232" s="50"/>
      <c r="ES232" s="50"/>
      <c r="ET232" s="50"/>
      <c r="EU232" s="50"/>
      <c r="EV232" s="50"/>
      <c r="EW232" s="50"/>
      <c r="EX232" s="50"/>
      <c r="EY232" s="50"/>
      <c r="EZ232" s="50"/>
      <c r="FA232" s="50"/>
      <c r="FB232" s="50"/>
      <c r="FC232" s="50"/>
      <c r="FD232" s="50"/>
      <c r="FE232" s="50"/>
      <c r="FF232" s="50"/>
      <c r="FG232" s="50"/>
      <c r="FH232" s="50"/>
      <c r="FI232" s="50"/>
      <c r="FJ232" s="50"/>
      <c r="FK232" s="50"/>
      <c r="FL232" s="50"/>
      <c r="FM232" s="50"/>
      <c r="FN232" s="50"/>
      <c r="FO232" s="50"/>
      <c r="FP232" s="50"/>
      <c r="FQ232" s="50"/>
      <c r="FR232" s="50"/>
      <c r="FS232" s="50"/>
      <c r="FT232" s="50"/>
      <c r="FU232" s="50"/>
      <c r="FV232" s="50"/>
      <c r="FW232" s="50"/>
      <c r="FX232" s="50"/>
      <c r="FY232" s="50"/>
      <c r="FZ232" s="50"/>
      <c r="GA232" s="50"/>
      <c r="GB232" s="50"/>
      <c r="GC232" s="50"/>
      <c r="GD232" s="50"/>
      <c r="GE232" s="50"/>
      <c r="GF232" s="50"/>
      <c r="GG232" s="50"/>
      <c r="GH232" s="50"/>
      <c r="GI232" s="50"/>
      <c r="GJ232" s="50"/>
      <c r="GK232" s="50"/>
      <c r="GL232" s="50"/>
      <c r="GM232" s="50"/>
      <c r="GN232" s="50"/>
      <c r="GO232" s="50"/>
      <c r="GP232" s="50"/>
      <c r="GQ232" s="50"/>
      <c r="GR232" s="50"/>
      <c r="GS232" s="50"/>
    </row>
    <row r="233" spans="7:201" x14ac:dyDescent="0.25">
      <c r="G233" s="50"/>
      <c r="H233" s="50"/>
      <c r="I233" s="50"/>
      <c r="J233" s="50"/>
      <c r="K233" s="50"/>
      <c r="L233" s="50"/>
      <c r="M233" s="50"/>
      <c r="N233" s="50"/>
      <c r="O233" s="50"/>
      <c r="P233" s="50"/>
      <c r="Q233" s="50"/>
      <c r="R233" s="50"/>
      <c r="S233" s="50"/>
      <c r="T233" s="50"/>
      <c r="U233" s="50"/>
      <c r="V233" s="50"/>
      <c r="W233" s="50"/>
      <c r="X233" s="50"/>
      <c r="Y233" s="50"/>
      <c r="Z233" s="50"/>
      <c r="AA233" s="50"/>
      <c r="AB233" s="50"/>
      <c r="AC233" s="50"/>
      <c r="AD233" s="50"/>
      <c r="AE233" s="50"/>
      <c r="AF233" s="50"/>
      <c r="AG233" s="50"/>
      <c r="AH233" s="50"/>
      <c r="AI233" s="50"/>
      <c r="AJ233" s="50"/>
      <c r="AK233" s="50"/>
      <c r="AL233" s="50"/>
      <c r="AM233" s="50"/>
      <c r="AN233" s="50"/>
      <c r="AO233" s="50"/>
      <c r="AP233" s="50"/>
      <c r="AQ233" s="50"/>
      <c r="AR233" s="50"/>
      <c r="AS233" s="50"/>
      <c r="AT233" s="50"/>
      <c r="AU233" s="50"/>
      <c r="AV233" s="50"/>
      <c r="AW233" s="50"/>
      <c r="AX233" s="50"/>
      <c r="AY233" s="50"/>
      <c r="AZ233" s="50"/>
      <c r="BA233" s="50"/>
      <c r="BB233" s="50"/>
      <c r="BC233" s="50"/>
      <c r="BD233" s="50"/>
      <c r="BE233" s="50"/>
      <c r="BF233" s="50"/>
      <c r="BG233" s="50"/>
      <c r="BH233" s="50"/>
      <c r="BI233" s="50"/>
      <c r="BJ233" s="50"/>
      <c r="BK233" s="50"/>
      <c r="BL233" s="50"/>
      <c r="BM233" s="50"/>
      <c r="BN233" s="50"/>
      <c r="BO233" s="50"/>
      <c r="BP233" s="50"/>
      <c r="BQ233" s="50"/>
      <c r="BR233" s="50"/>
      <c r="BS233" s="50"/>
      <c r="BT233" s="50"/>
      <c r="BU233" s="50"/>
      <c r="BV233" s="50"/>
      <c r="BW233" s="50"/>
      <c r="BX233" s="50"/>
      <c r="BY233" s="50"/>
      <c r="BZ233" s="50"/>
      <c r="CA233" s="50"/>
      <c r="CB233" s="50"/>
      <c r="CC233" s="50"/>
      <c r="CD233" s="50"/>
      <c r="CE233" s="50"/>
      <c r="CF233" s="50"/>
      <c r="CG233" s="50"/>
      <c r="CH233" s="50"/>
      <c r="CI233" s="50"/>
      <c r="CJ233" s="50"/>
      <c r="CK233" s="50"/>
      <c r="CL233" s="50"/>
      <c r="CM233" s="50"/>
      <c r="CN233" s="50"/>
      <c r="CO233" s="50"/>
      <c r="CP233" s="50"/>
      <c r="CQ233" s="50"/>
      <c r="CR233" s="50"/>
      <c r="CS233" s="50"/>
      <c r="CT233" s="50"/>
      <c r="CU233" s="50"/>
      <c r="CV233" s="50"/>
      <c r="CW233" s="50"/>
      <c r="CX233" s="50"/>
      <c r="CY233" s="50"/>
      <c r="CZ233" s="50"/>
      <c r="DA233" s="50"/>
      <c r="DB233" s="50"/>
      <c r="DC233" s="50"/>
      <c r="DD233" s="50"/>
      <c r="DE233" s="50"/>
      <c r="DF233" s="50"/>
      <c r="DG233" s="50"/>
      <c r="DH233" s="50"/>
      <c r="DI233" s="50"/>
      <c r="DJ233" s="50"/>
      <c r="DK233" s="50"/>
      <c r="DL233" s="50"/>
      <c r="DM233" s="50"/>
      <c r="DN233" s="50"/>
      <c r="DO233" s="50"/>
      <c r="DP233" s="50"/>
      <c r="DQ233" s="50"/>
      <c r="DR233" s="50"/>
      <c r="DS233" s="50"/>
      <c r="DT233" s="50"/>
      <c r="DU233" s="50"/>
      <c r="DV233" s="50"/>
      <c r="DW233" s="50"/>
      <c r="DX233" s="50"/>
      <c r="DY233" s="50"/>
      <c r="DZ233" s="50"/>
      <c r="EA233" s="50"/>
      <c r="EB233" s="50"/>
      <c r="EC233" s="50"/>
      <c r="ED233" s="50"/>
      <c r="EE233" s="50"/>
      <c r="EF233" s="50"/>
      <c r="EG233" s="50"/>
      <c r="EH233" s="50"/>
      <c r="EI233" s="50"/>
      <c r="EJ233" s="50"/>
      <c r="EK233" s="50"/>
      <c r="EL233" s="50"/>
      <c r="EM233" s="50"/>
      <c r="EN233" s="50"/>
      <c r="EO233" s="50"/>
      <c r="EP233" s="50"/>
      <c r="EQ233" s="50"/>
      <c r="ER233" s="50"/>
      <c r="ES233" s="50"/>
      <c r="ET233" s="50"/>
      <c r="EU233" s="50"/>
      <c r="EV233" s="50"/>
      <c r="EW233" s="50"/>
      <c r="EX233" s="50"/>
      <c r="EY233" s="50"/>
      <c r="EZ233" s="50"/>
      <c r="FA233" s="50"/>
      <c r="FB233" s="50"/>
      <c r="FC233" s="50"/>
      <c r="FD233" s="50"/>
      <c r="FE233" s="50"/>
      <c r="FF233" s="50"/>
      <c r="FG233" s="50"/>
      <c r="FH233" s="50"/>
      <c r="FI233" s="50"/>
      <c r="FJ233" s="50"/>
      <c r="FK233" s="50"/>
      <c r="FL233" s="50"/>
      <c r="FM233" s="50"/>
      <c r="FN233" s="50"/>
      <c r="FO233" s="50"/>
      <c r="FP233" s="50"/>
      <c r="FQ233" s="50"/>
      <c r="FR233" s="50"/>
      <c r="FS233" s="50"/>
      <c r="FT233" s="50"/>
      <c r="FU233" s="50"/>
      <c r="FV233" s="50"/>
      <c r="FW233" s="50"/>
      <c r="FX233" s="50"/>
      <c r="FY233" s="50"/>
      <c r="FZ233" s="50"/>
      <c r="GA233" s="50"/>
      <c r="GB233" s="50"/>
      <c r="GC233" s="50"/>
      <c r="GD233" s="50"/>
      <c r="GE233" s="50"/>
      <c r="GF233" s="50"/>
      <c r="GG233" s="50"/>
      <c r="GH233" s="50"/>
      <c r="GI233" s="50"/>
      <c r="GJ233" s="50"/>
      <c r="GK233" s="50"/>
      <c r="GL233" s="50"/>
      <c r="GM233" s="50"/>
      <c r="GN233" s="50"/>
      <c r="GO233" s="50"/>
      <c r="GP233" s="50"/>
      <c r="GQ233" s="50"/>
      <c r="GR233" s="50"/>
      <c r="GS233" s="50"/>
    </row>
    <row r="234" spans="7:201" x14ac:dyDescent="0.25">
      <c r="G234" s="50"/>
      <c r="H234" s="50"/>
      <c r="I234" s="50"/>
      <c r="J234" s="50"/>
      <c r="K234" s="50"/>
      <c r="L234" s="50"/>
      <c r="M234" s="50"/>
      <c r="N234" s="50"/>
      <c r="O234" s="50"/>
      <c r="P234" s="50"/>
      <c r="Q234" s="50"/>
      <c r="R234" s="50"/>
      <c r="S234" s="50"/>
      <c r="T234" s="50"/>
      <c r="U234" s="50"/>
      <c r="V234" s="50"/>
      <c r="W234" s="50"/>
      <c r="X234" s="50"/>
      <c r="Y234" s="50"/>
      <c r="Z234" s="50"/>
      <c r="AA234" s="50"/>
      <c r="AB234" s="50"/>
      <c r="AC234" s="50"/>
      <c r="AD234" s="50"/>
      <c r="AE234" s="50"/>
      <c r="AF234" s="50"/>
      <c r="AG234" s="50"/>
      <c r="AH234" s="50"/>
      <c r="AI234" s="50"/>
      <c r="AJ234" s="50"/>
      <c r="AK234" s="50"/>
      <c r="AL234" s="50"/>
      <c r="AM234" s="50"/>
      <c r="AN234" s="50"/>
      <c r="AO234" s="50"/>
      <c r="AP234" s="50"/>
      <c r="AQ234" s="50"/>
      <c r="AR234" s="50"/>
      <c r="AS234" s="50"/>
      <c r="AT234" s="50"/>
      <c r="AU234" s="50"/>
      <c r="AV234" s="50"/>
      <c r="AW234" s="50"/>
      <c r="AX234" s="50"/>
      <c r="AY234" s="50"/>
      <c r="AZ234" s="50"/>
      <c r="BA234" s="50"/>
      <c r="BB234" s="50"/>
      <c r="BC234" s="50"/>
      <c r="BD234" s="50"/>
      <c r="BE234" s="50"/>
      <c r="BF234" s="50"/>
      <c r="BG234" s="50"/>
      <c r="BH234" s="50"/>
      <c r="BI234" s="50"/>
      <c r="BJ234" s="50"/>
      <c r="BK234" s="50"/>
      <c r="BL234" s="50"/>
      <c r="BM234" s="50"/>
      <c r="BN234" s="50"/>
      <c r="BO234" s="50"/>
      <c r="BP234" s="50"/>
      <c r="BQ234" s="50"/>
      <c r="BR234" s="50"/>
      <c r="BS234" s="50"/>
      <c r="BT234" s="50"/>
      <c r="BU234" s="50"/>
      <c r="BV234" s="50"/>
      <c r="BW234" s="50"/>
      <c r="BX234" s="50"/>
      <c r="BY234" s="50"/>
      <c r="BZ234" s="50"/>
      <c r="CA234" s="50"/>
      <c r="CB234" s="50"/>
      <c r="CC234" s="50"/>
      <c r="CD234" s="50"/>
      <c r="CE234" s="50"/>
      <c r="CF234" s="50"/>
      <c r="CG234" s="50"/>
      <c r="CH234" s="50"/>
      <c r="CI234" s="50"/>
      <c r="CJ234" s="50"/>
      <c r="CK234" s="50"/>
      <c r="CL234" s="50"/>
      <c r="CM234" s="50"/>
      <c r="CN234" s="50"/>
      <c r="CO234" s="50"/>
      <c r="CP234" s="50"/>
      <c r="CQ234" s="50"/>
      <c r="CR234" s="50"/>
      <c r="CS234" s="50"/>
      <c r="CT234" s="50"/>
      <c r="CU234" s="50"/>
      <c r="CV234" s="50"/>
      <c r="CW234" s="50"/>
      <c r="CX234" s="50"/>
      <c r="CY234" s="50"/>
      <c r="CZ234" s="50"/>
      <c r="DA234" s="50"/>
      <c r="DB234" s="50"/>
      <c r="DC234" s="50"/>
      <c r="DD234" s="50"/>
      <c r="DE234" s="50"/>
      <c r="DF234" s="50"/>
      <c r="DG234" s="50"/>
      <c r="DH234" s="50"/>
      <c r="DI234" s="50"/>
      <c r="DJ234" s="50"/>
      <c r="DK234" s="50"/>
      <c r="DL234" s="50"/>
      <c r="DM234" s="50"/>
      <c r="DN234" s="50"/>
      <c r="DO234" s="50"/>
      <c r="DP234" s="50"/>
      <c r="DQ234" s="50"/>
      <c r="DR234" s="50"/>
      <c r="DS234" s="50"/>
      <c r="DT234" s="50"/>
      <c r="DU234" s="50"/>
      <c r="DV234" s="50"/>
      <c r="DW234" s="50"/>
      <c r="DX234" s="50"/>
      <c r="DY234" s="50"/>
      <c r="DZ234" s="50"/>
      <c r="EA234" s="50"/>
      <c r="EB234" s="50"/>
      <c r="EC234" s="50"/>
      <c r="ED234" s="50"/>
      <c r="EE234" s="50"/>
      <c r="EF234" s="50"/>
      <c r="EG234" s="50"/>
      <c r="EH234" s="50"/>
      <c r="EI234" s="50"/>
      <c r="EJ234" s="50"/>
      <c r="EK234" s="50"/>
      <c r="EL234" s="50"/>
      <c r="EM234" s="50"/>
      <c r="EN234" s="50"/>
      <c r="EO234" s="50"/>
      <c r="EP234" s="50"/>
      <c r="EQ234" s="50"/>
      <c r="ER234" s="50"/>
      <c r="ES234" s="50"/>
      <c r="ET234" s="50"/>
      <c r="EU234" s="50"/>
      <c r="EV234" s="50"/>
      <c r="EW234" s="50"/>
      <c r="EX234" s="50"/>
      <c r="EY234" s="50"/>
      <c r="EZ234" s="50"/>
      <c r="FA234" s="50"/>
      <c r="FB234" s="50"/>
      <c r="FC234" s="50"/>
      <c r="FD234" s="50"/>
      <c r="FE234" s="50"/>
      <c r="FF234" s="50"/>
      <c r="FG234" s="50"/>
      <c r="FH234" s="50"/>
      <c r="FI234" s="50"/>
      <c r="FJ234" s="50"/>
      <c r="FK234" s="50"/>
      <c r="FL234" s="50"/>
      <c r="FM234" s="50"/>
      <c r="FN234" s="50"/>
      <c r="FO234" s="50"/>
      <c r="FP234" s="50"/>
      <c r="FQ234" s="50"/>
      <c r="FR234" s="50"/>
      <c r="FS234" s="50"/>
      <c r="FT234" s="50"/>
      <c r="FU234" s="50"/>
      <c r="FV234" s="50"/>
      <c r="FW234" s="50"/>
      <c r="FX234" s="50"/>
      <c r="FY234" s="50"/>
      <c r="FZ234" s="50"/>
      <c r="GA234" s="50"/>
      <c r="GB234" s="50"/>
      <c r="GC234" s="50"/>
      <c r="GD234" s="50"/>
      <c r="GE234" s="50"/>
      <c r="GF234" s="50"/>
      <c r="GG234" s="50"/>
      <c r="GH234" s="50"/>
      <c r="GI234" s="50"/>
      <c r="GJ234" s="50"/>
      <c r="GK234" s="50"/>
      <c r="GL234" s="50"/>
      <c r="GM234" s="50"/>
      <c r="GN234" s="50"/>
      <c r="GO234" s="50"/>
      <c r="GP234" s="50"/>
      <c r="GQ234" s="50"/>
      <c r="GR234" s="50"/>
      <c r="GS234" s="50"/>
    </row>
    <row r="235" spans="7:201" x14ac:dyDescent="0.25">
      <c r="G235" s="50"/>
      <c r="H235" s="50"/>
      <c r="I235" s="50"/>
      <c r="J235" s="50"/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  <c r="V235" s="50"/>
      <c r="W235" s="50"/>
      <c r="X235" s="50"/>
      <c r="Y235" s="50"/>
      <c r="Z235" s="50"/>
      <c r="AA235" s="50"/>
      <c r="AB235" s="50"/>
      <c r="AC235" s="50"/>
      <c r="AD235" s="50"/>
      <c r="AE235" s="50"/>
      <c r="AF235" s="50"/>
      <c r="AG235" s="50"/>
      <c r="AH235" s="50"/>
      <c r="AI235" s="50"/>
      <c r="AJ235" s="50"/>
      <c r="AK235" s="50"/>
      <c r="AL235" s="50"/>
      <c r="AM235" s="50"/>
      <c r="AN235" s="50"/>
      <c r="AO235" s="50"/>
      <c r="AP235" s="50"/>
      <c r="AQ235" s="50"/>
      <c r="AR235" s="50"/>
      <c r="AS235" s="50"/>
      <c r="AT235" s="50"/>
      <c r="AU235" s="50"/>
      <c r="AV235" s="50"/>
      <c r="AW235" s="50"/>
      <c r="AX235" s="50"/>
      <c r="AY235" s="50"/>
      <c r="AZ235" s="50"/>
      <c r="BA235" s="50"/>
      <c r="BB235" s="50"/>
      <c r="BC235" s="50"/>
      <c r="BD235" s="50"/>
      <c r="BE235" s="50"/>
      <c r="BF235" s="50"/>
      <c r="BG235" s="50"/>
      <c r="BH235" s="50"/>
      <c r="BI235" s="50"/>
      <c r="BJ235" s="50"/>
      <c r="BK235" s="50"/>
      <c r="BL235" s="50"/>
      <c r="BM235" s="50"/>
      <c r="BN235" s="50"/>
      <c r="BO235" s="50"/>
      <c r="BP235" s="50"/>
      <c r="BQ235" s="50"/>
      <c r="BR235" s="50"/>
      <c r="BS235" s="50"/>
      <c r="BT235" s="50"/>
      <c r="BU235" s="50"/>
      <c r="BV235" s="50"/>
      <c r="BW235" s="50"/>
      <c r="BX235" s="50"/>
      <c r="BY235" s="50"/>
      <c r="BZ235" s="50"/>
      <c r="CA235" s="50"/>
      <c r="CB235" s="50"/>
      <c r="CC235" s="50"/>
      <c r="CD235" s="50"/>
      <c r="CE235" s="50"/>
      <c r="CF235" s="50"/>
      <c r="CG235" s="50"/>
      <c r="CH235" s="50"/>
      <c r="CI235" s="50"/>
      <c r="CJ235" s="50"/>
      <c r="CK235" s="50"/>
      <c r="CL235" s="50"/>
      <c r="CM235" s="50"/>
      <c r="CN235" s="50"/>
      <c r="CO235" s="50"/>
      <c r="CP235" s="50"/>
      <c r="CQ235" s="50"/>
      <c r="CR235" s="50"/>
      <c r="CS235" s="50"/>
      <c r="CT235" s="50"/>
      <c r="CU235" s="50"/>
      <c r="CV235" s="50"/>
      <c r="CW235" s="50"/>
      <c r="CX235" s="50"/>
      <c r="CY235" s="50"/>
      <c r="CZ235" s="50"/>
      <c r="DA235" s="50"/>
      <c r="DB235" s="50"/>
      <c r="DC235" s="50"/>
      <c r="DD235" s="50"/>
      <c r="DE235" s="50"/>
      <c r="DF235" s="50"/>
      <c r="DG235" s="50"/>
      <c r="DH235" s="50"/>
      <c r="DI235" s="50"/>
      <c r="DJ235" s="50"/>
      <c r="DK235" s="50"/>
      <c r="DL235" s="50"/>
      <c r="DM235" s="50"/>
      <c r="DN235" s="50"/>
      <c r="DO235" s="50"/>
      <c r="DP235" s="50"/>
      <c r="DQ235" s="50"/>
      <c r="DR235" s="50"/>
      <c r="DS235" s="50"/>
      <c r="DT235" s="50"/>
      <c r="DU235" s="50"/>
      <c r="DV235" s="50"/>
      <c r="DW235" s="50"/>
      <c r="DX235" s="50"/>
      <c r="DY235" s="50"/>
      <c r="DZ235" s="50"/>
      <c r="EA235" s="50"/>
      <c r="EB235" s="50"/>
      <c r="EC235" s="50"/>
      <c r="ED235" s="50"/>
      <c r="EE235" s="50"/>
      <c r="EF235" s="50"/>
      <c r="EG235" s="50"/>
      <c r="EH235" s="50"/>
      <c r="EI235" s="50"/>
      <c r="EJ235" s="50"/>
      <c r="EK235" s="50"/>
      <c r="EL235" s="50"/>
      <c r="EM235" s="50"/>
      <c r="EN235" s="50"/>
      <c r="EO235" s="50"/>
      <c r="EP235" s="50"/>
      <c r="EQ235" s="50"/>
      <c r="ER235" s="50"/>
      <c r="ES235" s="50"/>
      <c r="ET235" s="50"/>
      <c r="EU235" s="50"/>
      <c r="EV235" s="50"/>
      <c r="EW235" s="50"/>
      <c r="EX235" s="50"/>
      <c r="EY235" s="50"/>
      <c r="EZ235" s="50"/>
      <c r="FA235" s="50"/>
      <c r="FB235" s="50"/>
      <c r="FC235" s="50"/>
      <c r="FD235" s="50"/>
      <c r="FE235" s="50"/>
      <c r="FF235" s="50"/>
      <c r="FG235" s="50"/>
      <c r="FH235" s="50"/>
      <c r="FI235" s="50"/>
      <c r="FJ235" s="50"/>
      <c r="FK235" s="50"/>
      <c r="FL235" s="50"/>
      <c r="FM235" s="50"/>
      <c r="FN235" s="50"/>
      <c r="FO235" s="50"/>
      <c r="FP235" s="50"/>
      <c r="FQ235" s="50"/>
      <c r="FR235" s="50"/>
      <c r="FS235" s="50"/>
      <c r="FT235" s="50"/>
      <c r="FU235" s="50"/>
      <c r="FV235" s="50"/>
      <c r="FW235" s="50"/>
      <c r="FX235" s="50"/>
      <c r="FY235" s="50"/>
      <c r="FZ235" s="50"/>
      <c r="GA235" s="50"/>
      <c r="GB235" s="50"/>
      <c r="GC235" s="50"/>
      <c r="GD235" s="50"/>
      <c r="GE235" s="50"/>
      <c r="GF235" s="50"/>
      <c r="GG235" s="50"/>
      <c r="GH235" s="50"/>
      <c r="GI235" s="50"/>
      <c r="GJ235" s="50"/>
      <c r="GK235" s="50"/>
      <c r="GL235" s="50"/>
      <c r="GM235" s="50"/>
      <c r="GN235" s="50"/>
      <c r="GO235" s="50"/>
      <c r="GP235" s="50"/>
      <c r="GQ235" s="50"/>
      <c r="GR235" s="50"/>
      <c r="GS235" s="50"/>
    </row>
    <row r="236" spans="7:201" x14ac:dyDescent="0.25">
      <c r="G236" s="50"/>
      <c r="H236" s="50"/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  <c r="V236" s="50"/>
      <c r="W236" s="50"/>
      <c r="X236" s="50"/>
      <c r="Y236" s="50"/>
      <c r="Z236" s="50"/>
      <c r="AA236" s="50"/>
      <c r="AB236" s="50"/>
      <c r="AC236" s="50"/>
      <c r="AD236" s="50"/>
      <c r="AE236" s="50"/>
      <c r="AF236" s="50"/>
      <c r="AG236" s="50"/>
      <c r="AH236" s="50"/>
      <c r="AI236" s="50"/>
      <c r="AJ236" s="50"/>
      <c r="AK236" s="50"/>
      <c r="AL236" s="50"/>
      <c r="AM236" s="50"/>
      <c r="AN236" s="50"/>
      <c r="AO236" s="50"/>
      <c r="AP236" s="50"/>
      <c r="AQ236" s="50"/>
      <c r="AR236" s="50"/>
      <c r="AS236" s="50"/>
      <c r="AT236" s="50"/>
      <c r="AU236" s="50"/>
      <c r="AV236" s="50"/>
      <c r="AW236" s="50"/>
      <c r="AX236" s="50"/>
      <c r="AY236" s="50"/>
      <c r="AZ236" s="50"/>
      <c r="BA236" s="50"/>
      <c r="BB236" s="50"/>
      <c r="BC236" s="50"/>
      <c r="BD236" s="50"/>
      <c r="BE236" s="50"/>
      <c r="BF236" s="50"/>
      <c r="BG236" s="50"/>
      <c r="BH236" s="50"/>
      <c r="BI236" s="50"/>
      <c r="BJ236" s="50"/>
      <c r="BK236" s="50"/>
      <c r="BL236" s="50"/>
      <c r="BM236" s="50"/>
      <c r="BN236" s="50"/>
      <c r="BO236" s="50"/>
      <c r="BP236" s="50"/>
      <c r="BQ236" s="50"/>
      <c r="BR236" s="50"/>
      <c r="BS236" s="50"/>
      <c r="BT236" s="50"/>
      <c r="BU236" s="50"/>
      <c r="BV236" s="50"/>
      <c r="BW236" s="50"/>
      <c r="BX236" s="50"/>
      <c r="BY236" s="50"/>
      <c r="BZ236" s="50"/>
      <c r="CA236" s="50"/>
      <c r="CB236" s="50"/>
      <c r="CC236" s="50"/>
      <c r="CD236" s="50"/>
      <c r="CE236" s="50"/>
      <c r="CF236" s="50"/>
      <c r="CG236" s="50"/>
      <c r="CH236" s="50"/>
      <c r="CI236" s="50"/>
      <c r="CJ236" s="50"/>
      <c r="CK236" s="50"/>
      <c r="CL236" s="50"/>
      <c r="CM236" s="50"/>
      <c r="CN236" s="50"/>
      <c r="CO236" s="50"/>
      <c r="CP236" s="50"/>
      <c r="CQ236" s="50"/>
      <c r="CR236" s="50"/>
      <c r="CS236" s="50"/>
      <c r="CT236" s="50"/>
      <c r="CU236" s="50"/>
      <c r="CV236" s="50"/>
      <c r="CW236" s="50"/>
      <c r="CX236" s="50"/>
      <c r="CY236" s="50"/>
      <c r="CZ236" s="50"/>
      <c r="DA236" s="50"/>
      <c r="DB236" s="50"/>
      <c r="DC236" s="50"/>
      <c r="DD236" s="50"/>
      <c r="DE236" s="50"/>
      <c r="DF236" s="50"/>
      <c r="DG236" s="50"/>
      <c r="DH236" s="50"/>
      <c r="DI236" s="50"/>
      <c r="DJ236" s="50"/>
      <c r="DK236" s="50"/>
      <c r="DL236" s="50"/>
      <c r="DM236" s="50"/>
      <c r="DN236" s="50"/>
      <c r="DO236" s="50"/>
      <c r="DP236" s="50"/>
      <c r="DQ236" s="50"/>
      <c r="DR236" s="50"/>
      <c r="DS236" s="50"/>
      <c r="DT236" s="50"/>
      <c r="DU236" s="50"/>
      <c r="DV236" s="50"/>
      <c r="DW236" s="50"/>
      <c r="DX236" s="50"/>
      <c r="DY236" s="50"/>
      <c r="DZ236" s="50"/>
      <c r="EA236" s="50"/>
      <c r="EB236" s="50"/>
      <c r="EC236" s="50"/>
      <c r="ED236" s="50"/>
      <c r="EE236" s="50"/>
      <c r="EF236" s="50"/>
      <c r="EG236" s="50"/>
      <c r="EH236" s="50"/>
      <c r="EI236" s="50"/>
      <c r="EJ236" s="50"/>
      <c r="EK236" s="50"/>
      <c r="EL236" s="50"/>
      <c r="EM236" s="50"/>
      <c r="EN236" s="50"/>
      <c r="EO236" s="50"/>
      <c r="EP236" s="50"/>
      <c r="EQ236" s="50"/>
      <c r="ER236" s="50"/>
      <c r="ES236" s="50"/>
      <c r="ET236" s="50"/>
      <c r="EU236" s="50"/>
      <c r="EV236" s="50"/>
      <c r="EW236" s="50"/>
      <c r="EX236" s="50"/>
      <c r="EY236" s="50"/>
      <c r="EZ236" s="50"/>
      <c r="FA236" s="50"/>
      <c r="FB236" s="50"/>
      <c r="FC236" s="50"/>
      <c r="FD236" s="50"/>
      <c r="FE236" s="50"/>
      <c r="FF236" s="50"/>
      <c r="FG236" s="50"/>
      <c r="FH236" s="50"/>
      <c r="FI236" s="50"/>
      <c r="FJ236" s="50"/>
      <c r="FK236" s="50"/>
      <c r="FL236" s="50"/>
      <c r="FM236" s="50"/>
      <c r="FN236" s="50"/>
      <c r="FO236" s="50"/>
      <c r="FP236" s="50"/>
      <c r="FQ236" s="50"/>
      <c r="FR236" s="50"/>
      <c r="FS236" s="50"/>
      <c r="FT236" s="50"/>
      <c r="FU236" s="50"/>
      <c r="FV236" s="50"/>
      <c r="FW236" s="50"/>
      <c r="FX236" s="50"/>
      <c r="FY236" s="50"/>
      <c r="FZ236" s="50"/>
      <c r="GA236" s="50"/>
      <c r="GB236" s="50"/>
      <c r="GC236" s="50"/>
      <c r="GD236" s="50"/>
      <c r="GE236" s="50"/>
      <c r="GF236" s="50"/>
      <c r="GG236" s="50"/>
      <c r="GH236" s="50"/>
      <c r="GI236" s="50"/>
      <c r="GJ236" s="50"/>
      <c r="GK236" s="50"/>
      <c r="GL236" s="50"/>
      <c r="GM236" s="50"/>
      <c r="GN236" s="50"/>
      <c r="GO236" s="50"/>
      <c r="GP236" s="50"/>
      <c r="GQ236" s="50"/>
      <c r="GR236" s="50"/>
      <c r="GS236" s="50"/>
    </row>
    <row r="237" spans="7:201" x14ac:dyDescent="0.25">
      <c r="G237" s="50"/>
      <c r="H237" s="50"/>
      <c r="I237" s="50"/>
      <c r="J237" s="50"/>
      <c r="K237" s="50"/>
      <c r="L237" s="50"/>
      <c r="M237" s="50"/>
      <c r="N237" s="50"/>
      <c r="O237" s="50"/>
      <c r="P237" s="50"/>
      <c r="Q237" s="50"/>
      <c r="R237" s="50"/>
      <c r="S237" s="50"/>
      <c r="T237" s="50"/>
      <c r="U237" s="50"/>
      <c r="V237" s="50"/>
      <c r="W237" s="50"/>
      <c r="X237" s="50"/>
      <c r="Y237" s="50"/>
      <c r="Z237" s="50"/>
      <c r="AA237" s="50"/>
      <c r="AB237" s="50"/>
      <c r="AC237" s="50"/>
      <c r="AD237" s="50"/>
      <c r="AE237" s="50"/>
      <c r="AF237" s="50"/>
      <c r="AG237" s="50"/>
      <c r="AH237" s="50"/>
      <c r="AI237" s="50"/>
      <c r="AJ237" s="50"/>
      <c r="AK237" s="50"/>
      <c r="AL237" s="50"/>
      <c r="AM237" s="50"/>
      <c r="AN237" s="50"/>
      <c r="AO237" s="50"/>
      <c r="AP237" s="50"/>
      <c r="AQ237" s="50"/>
      <c r="AR237" s="50"/>
      <c r="AS237" s="50"/>
      <c r="AT237" s="50"/>
      <c r="AU237" s="50"/>
      <c r="AV237" s="50"/>
      <c r="AW237" s="50"/>
      <c r="AX237" s="50"/>
      <c r="AY237" s="50"/>
      <c r="AZ237" s="50"/>
      <c r="BA237" s="50"/>
      <c r="BB237" s="50"/>
      <c r="BC237" s="50"/>
      <c r="BD237" s="50"/>
      <c r="BE237" s="50"/>
      <c r="BF237" s="50"/>
      <c r="BG237" s="50"/>
      <c r="BH237" s="50"/>
      <c r="BI237" s="50"/>
      <c r="BJ237" s="50"/>
      <c r="BK237" s="50"/>
      <c r="BL237" s="50"/>
      <c r="BM237" s="50"/>
      <c r="BN237" s="50"/>
      <c r="BO237" s="50"/>
      <c r="BP237" s="50"/>
      <c r="BQ237" s="50"/>
      <c r="BR237" s="50"/>
      <c r="BS237" s="50"/>
      <c r="BT237" s="50"/>
      <c r="BU237" s="50"/>
      <c r="BV237" s="50"/>
      <c r="BW237" s="50"/>
      <c r="BX237" s="50"/>
      <c r="BY237" s="50"/>
      <c r="BZ237" s="50"/>
      <c r="CA237" s="50"/>
      <c r="CB237" s="50"/>
      <c r="CC237" s="50"/>
      <c r="CD237" s="50"/>
      <c r="CE237" s="50"/>
      <c r="CF237" s="50"/>
      <c r="CG237" s="50"/>
      <c r="CH237" s="50"/>
      <c r="CI237" s="50"/>
      <c r="CJ237" s="50"/>
      <c r="CK237" s="50"/>
      <c r="CL237" s="50"/>
      <c r="CM237" s="50"/>
      <c r="CN237" s="50"/>
      <c r="CO237" s="50"/>
      <c r="CP237" s="50"/>
      <c r="CQ237" s="50"/>
      <c r="CR237" s="50"/>
      <c r="CS237" s="50"/>
      <c r="CT237" s="50"/>
      <c r="CU237" s="50"/>
      <c r="CV237" s="50"/>
      <c r="CW237" s="50"/>
      <c r="CX237" s="50"/>
      <c r="CY237" s="50"/>
      <c r="CZ237" s="50"/>
      <c r="DA237" s="50"/>
      <c r="DB237" s="50"/>
      <c r="DC237" s="50"/>
      <c r="DD237" s="50"/>
      <c r="DE237" s="50"/>
      <c r="DF237" s="50"/>
      <c r="DG237" s="50"/>
      <c r="DH237" s="50"/>
      <c r="DI237" s="50"/>
      <c r="DJ237" s="50"/>
      <c r="DK237" s="50"/>
      <c r="DL237" s="50"/>
      <c r="DM237" s="50"/>
      <c r="DN237" s="50"/>
      <c r="DO237" s="50"/>
      <c r="DP237" s="50"/>
      <c r="DQ237" s="50"/>
      <c r="DR237" s="50"/>
      <c r="DS237" s="50"/>
      <c r="DT237" s="50"/>
      <c r="DU237" s="50"/>
      <c r="DV237" s="50"/>
      <c r="DW237" s="50"/>
      <c r="DX237" s="50"/>
      <c r="DY237" s="50"/>
      <c r="DZ237" s="50"/>
      <c r="EA237" s="50"/>
      <c r="EB237" s="50"/>
      <c r="EC237" s="50"/>
      <c r="ED237" s="50"/>
      <c r="EE237" s="50"/>
      <c r="EF237" s="50"/>
      <c r="EG237" s="50"/>
      <c r="EH237" s="50"/>
      <c r="EI237" s="50"/>
      <c r="EJ237" s="50"/>
      <c r="EK237" s="50"/>
      <c r="EL237" s="50"/>
      <c r="EM237" s="50"/>
      <c r="EN237" s="50"/>
      <c r="EO237" s="50"/>
      <c r="EP237" s="50"/>
      <c r="EQ237" s="50"/>
      <c r="ER237" s="50"/>
      <c r="ES237" s="50"/>
      <c r="ET237" s="50"/>
      <c r="EU237" s="50"/>
      <c r="EV237" s="50"/>
      <c r="EW237" s="50"/>
      <c r="EX237" s="50"/>
      <c r="EY237" s="50"/>
      <c r="EZ237" s="50"/>
      <c r="FA237" s="50"/>
      <c r="FB237" s="50"/>
      <c r="FC237" s="50"/>
      <c r="FD237" s="50"/>
      <c r="FE237" s="50"/>
      <c r="FF237" s="50"/>
      <c r="FG237" s="50"/>
      <c r="FH237" s="50"/>
      <c r="FI237" s="50"/>
      <c r="FJ237" s="50"/>
      <c r="FK237" s="50"/>
      <c r="FL237" s="50"/>
      <c r="FM237" s="50"/>
      <c r="FN237" s="50"/>
      <c r="FO237" s="50"/>
      <c r="FP237" s="50"/>
      <c r="FQ237" s="50"/>
      <c r="FR237" s="50"/>
      <c r="FS237" s="50"/>
      <c r="FT237" s="50"/>
      <c r="FU237" s="50"/>
      <c r="FV237" s="50"/>
      <c r="FW237" s="50"/>
      <c r="FX237" s="50"/>
      <c r="FY237" s="50"/>
      <c r="FZ237" s="50"/>
      <c r="GA237" s="50"/>
      <c r="GB237" s="50"/>
      <c r="GC237" s="50"/>
      <c r="GD237" s="50"/>
      <c r="GE237" s="50"/>
      <c r="GF237" s="50"/>
      <c r="GG237" s="50"/>
      <c r="GH237" s="50"/>
      <c r="GI237" s="50"/>
      <c r="GJ237" s="50"/>
      <c r="GK237" s="50"/>
      <c r="GL237" s="50"/>
      <c r="GM237" s="50"/>
      <c r="GN237" s="50"/>
      <c r="GO237" s="50"/>
      <c r="GP237" s="50"/>
      <c r="GQ237" s="50"/>
      <c r="GR237" s="50"/>
      <c r="GS237" s="50"/>
    </row>
    <row r="238" spans="7:201" x14ac:dyDescent="0.25">
      <c r="G238" s="50"/>
      <c r="H238" s="50"/>
      <c r="I238" s="50"/>
      <c r="J238" s="50"/>
      <c r="K238" s="50"/>
      <c r="L238" s="50"/>
      <c r="M238" s="50"/>
      <c r="N238" s="50"/>
      <c r="O238" s="50"/>
      <c r="P238" s="50"/>
      <c r="Q238" s="50"/>
      <c r="R238" s="50"/>
      <c r="S238" s="50"/>
      <c r="T238" s="50"/>
      <c r="U238" s="50"/>
      <c r="V238" s="50"/>
      <c r="W238" s="50"/>
      <c r="X238" s="50"/>
      <c r="Y238" s="50"/>
      <c r="Z238" s="50"/>
      <c r="AA238" s="50"/>
      <c r="AB238" s="50"/>
      <c r="AC238" s="50"/>
      <c r="AD238" s="50"/>
      <c r="AE238" s="50"/>
      <c r="AF238" s="50"/>
      <c r="AG238" s="50"/>
      <c r="AH238" s="50"/>
      <c r="AI238" s="50"/>
      <c r="AJ238" s="50"/>
      <c r="AK238" s="50"/>
      <c r="AL238" s="50"/>
      <c r="AM238" s="50"/>
      <c r="AN238" s="50"/>
      <c r="AO238" s="50"/>
      <c r="AP238" s="50"/>
      <c r="AQ238" s="50"/>
      <c r="AR238" s="50"/>
      <c r="AS238" s="50"/>
      <c r="AT238" s="50"/>
      <c r="AU238" s="50"/>
      <c r="AV238" s="50"/>
      <c r="AW238" s="50"/>
      <c r="AX238" s="50"/>
      <c r="AY238" s="50"/>
      <c r="AZ238" s="50"/>
      <c r="BA238" s="50"/>
      <c r="BB238" s="50"/>
      <c r="BC238" s="50"/>
      <c r="BD238" s="50"/>
      <c r="BE238" s="50"/>
      <c r="BF238" s="50"/>
      <c r="BG238" s="50"/>
      <c r="BH238" s="50"/>
      <c r="BI238" s="50"/>
      <c r="BJ238" s="50"/>
      <c r="BK238" s="50"/>
      <c r="BL238" s="50"/>
      <c r="BM238" s="50"/>
      <c r="BN238" s="50"/>
      <c r="BO238" s="50"/>
      <c r="BP238" s="50"/>
      <c r="BQ238" s="50"/>
      <c r="BR238" s="50"/>
      <c r="BS238" s="50"/>
      <c r="BT238" s="50"/>
      <c r="BU238" s="50"/>
      <c r="BV238" s="50"/>
      <c r="BW238" s="50"/>
      <c r="BX238" s="50"/>
      <c r="BY238" s="50"/>
      <c r="BZ238" s="50"/>
      <c r="CA238" s="50"/>
      <c r="CB238" s="50"/>
      <c r="CC238" s="50"/>
      <c r="CD238" s="50"/>
      <c r="CE238" s="50"/>
      <c r="CF238" s="50"/>
      <c r="CG238" s="50"/>
      <c r="CH238" s="50"/>
      <c r="CI238" s="50"/>
      <c r="CJ238" s="50"/>
      <c r="CK238" s="50"/>
      <c r="CL238" s="50"/>
      <c r="CM238" s="50"/>
      <c r="CN238" s="50"/>
      <c r="CO238" s="50"/>
      <c r="CP238" s="50"/>
      <c r="CQ238" s="50"/>
      <c r="CR238" s="50"/>
      <c r="CS238" s="50"/>
      <c r="CT238" s="50"/>
      <c r="CU238" s="50"/>
      <c r="CV238" s="50"/>
      <c r="CW238" s="50"/>
      <c r="CX238" s="50"/>
      <c r="CY238" s="50"/>
      <c r="CZ238" s="50"/>
      <c r="DA238" s="50"/>
      <c r="DB238" s="50"/>
      <c r="DC238" s="50"/>
      <c r="DD238" s="50"/>
      <c r="DE238" s="50"/>
      <c r="DF238" s="50"/>
      <c r="DG238" s="50"/>
      <c r="DH238" s="50"/>
      <c r="DI238" s="50"/>
      <c r="DJ238" s="50"/>
      <c r="DK238" s="50"/>
      <c r="DL238" s="50"/>
      <c r="DM238" s="50"/>
      <c r="DN238" s="50"/>
      <c r="DO238" s="50"/>
      <c r="DP238" s="50"/>
      <c r="DQ238" s="50"/>
      <c r="DR238" s="50"/>
      <c r="DS238" s="50"/>
      <c r="DT238" s="50"/>
      <c r="DU238" s="50"/>
      <c r="DV238" s="50"/>
      <c r="DW238" s="50"/>
      <c r="DX238" s="50"/>
      <c r="DY238" s="50"/>
      <c r="DZ238" s="50"/>
      <c r="EA238" s="50"/>
      <c r="EB238" s="50"/>
      <c r="EC238" s="50"/>
      <c r="ED238" s="50"/>
      <c r="EE238" s="50"/>
      <c r="EF238" s="50"/>
      <c r="EG238" s="50"/>
      <c r="EH238" s="50"/>
      <c r="EI238" s="50"/>
      <c r="EJ238" s="50"/>
      <c r="EK238" s="50"/>
      <c r="EL238" s="50"/>
      <c r="EM238" s="50"/>
      <c r="EN238" s="50"/>
      <c r="EO238" s="50"/>
      <c r="EP238" s="50"/>
      <c r="EQ238" s="50"/>
      <c r="ER238" s="50"/>
      <c r="ES238" s="50"/>
      <c r="ET238" s="50"/>
      <c r="EU238" s="50"/>
      <c r="EV238" s="50"/>
      <c r="EW238" s="50"/>
      <c r="EX238" s="50"/>
      <c r="EY238" s="50"/>
      <c r="EZ238" s="50"/>
      <c r="FA238" s="50"/>
      <c r="FB238" s="50"/>
      <c r="FC238" s="50"/>
      <c r="FD238" s="50"/>
      <c r="FE238" s="50"/>
      <c r="FF238" s="50"/>
      <c r="FG238" s="50"/>
      <c r="FH238" s="50"/>
      <c r="FI238" s="50"/>
      <c r="FJ238" s="50"/>
      <c r="FK238" s="50"/>
      <c r="FL238" s="50"/>
      <c r="FM238" s="50"/>
      <c r="FN238" s="50"/>
      <c r="FO238" s="50"/>
      <c r="FP238" s="50"/>
      <c r="FQ238" s="50"/>
      <c r="FR238" s="50"/>
      <c r="FS238" s="50"/>
      <c r="FT238" s="50"/>
      <c r="FU238" s="50"/>
      <c r="FV238" s="50"/>
      <c r="FW238" s="50"/>
      <c r="FX238" s="50"/>
      <c r="FY238" s="50"/>
      <c r="FZ238" s="50"/>
      <c r="GA238" s="50"/>
      <c r="GB238" s="50"/>
      <c r="GC238" s="50"/>
      <c r="GD238" s="50"/>
      <c r="GE238" s="50"/>
      <c r="GF238" s="50"/>
      <c r="GG238" s="50"/>
      <c r="GH238" s="50"/>
      <c r="GI238" s="50"/>
      <c r="GJ238" s="50"/>
      <c r="GK238" s="50"/>
      <c r="GL238" s="50"/>
      <c r="GM238" s="50"/>
      <c r="GN238" s="50"/>
      <c r="GO238" s="50"/>
      <c r="GP238" s="50"/>
      <c r="GQ238" s="50"/>
      <c r="GR238" s="50"/>
      <c r="GS238" s="50"/>
    </row>
    <row r="239" spans="7:201" x14ac:dyDescent="0.25">
      <c r="G239" s="50"/>
      <c r="H239" s="50"/>
      <c r="I239" s="50"/>
      <c r="J239" s="50"/>
      <c r="K239" s="50"/>
      <c r="L239" s="50"/>
      <c r="M239" s="50"/>
      <c r="N239" s="50"/>
      <c r="O239" s="50"/>
      <c r="P239" s="50"/>
      <c r="Q239" s="50"/>
      <c r="R239" s="50"/>
      <c r="S239" s="50"/>
      <c r="T239" s="50"/>
      <c r="U239" s="50"/>
      <c r="V239" s="50"/>
      <c r="W239" s="50"/>
      <c r="X239" s="50"/>
      <c r="Y239" s="50"/>
      <c r="Z239" s="50"/>
      <c r="AA239" s="50"/>
      <c r="AB239" s="50"/>
      <c r="AC239" s="50"/>
      <c r="AD239" s="50"/>
      <c r="AE239" s="50"/>
      <c r="AF239" s="50"/>
      <c r="AG239" s="50"/>
      <c r="AH239" s="50"/>
      <c r="AI239" s="50"/>
      <c r="AJ239" s="50"/>
      <c r="AK239" s="50"/>
      <c r="AL239" s="50"/>
      <c r="AM239" s="50"/>
      <c r="AN239" s="50"/>
      <c r="AO239" s="50"/>
      <c r="AP239" s="50"/>
      <c r="AQ239" s="50"/>
      <c r="AR239" s="50"/>
      <c r="AS239" s="50"/>
      <c r="AT239" s="50"/>
      <c r="AU239" s="50"/>
      <c r="AV239" s="50"/>
      <c r="AW239" s="50"/>
      <c r="AX239" s="50"/>
      <c r="AY239" s="50"/>
      <c r="AZ239" s="50"/>
      <c r="BA239" s="50"/>
      <c r="BB239" s="50"/>
      <c r="BC239" s="50"/>
      <c r="BD239" s="50"/>
      <c r="BE239" s="50"/>
      <c r="BF239" s="50"/>
      <c r="BG239" s="50"/>
      <c r="BH239" s="50"/>
      <c r="BI239" s="50"/>
      <c r="BJ239" s="50"/>
      <c r="BK239" s="50"/>
      <c r="BL239" s="50"/>
      <c r="BM239" s="50"/>
      <c r="BN239" s="50"/>
      <c r="BO239" s="50"/>
      <c r="BP239" s="50"/>
      <c r="BQ239" s="50"/>
      <c r="BR239" s="50"/>
      <c r="BS239" s="50"/>
      <c r="BT239" s="50"/>
      <c r="BU239" s="50"/>
      <c r="BV239" s="50"/>
      <c r="BW239" s="50"/>
      <c r="BX239" s="50"/>
      <c r="BY239" s="50"/>
      <c r="BZ239" s="50"/>
      <c r="CA239" s="50"/>
      <c r="CB239" s="50"/>
      <c r="CC239" s="50"/>
      <c r="CD239" s="50"/>
      <c r="CE239" s="50"/>
      <c r="CF239" s="50"/>
      <c r="CG239" s="50"/>
      <c r="CH239" s="50"/>
      <c r="CI239" s="50"/>
      <c r="CJ239" s="50"/>
      <c r="CK239" s="50"/>
      <c r="CL239" s="50"/>
      <c r="CM239" s="50"/>
      <c r="CN239" s="50"/>
      <c r="CO239" s="50"/>
      <c r="CP239" s="50"/>
      <c r="CQ239" s="50"/>
      <c r="CR239" s="50"/>
      <c r="CS239" s="50"/>
      <c r="CT239" s="50"/>
      <c r="CU239" s="50"/>
      <c r="CV239" s="50"/>
      <c r="CW239" s="50"/>
      <c r="CX239" s="50"/>
      <c r="CY239" s="50"/>
      <c r="CZ239" s="50"/>
      <c r="DA239" s="50"/>
      <c r="DB239" s="50"/>
      <c r="DC239" s="50"/>
      <c r="DD239" s="50"/>
      <c r="DE239" s="50"/>
      <c r="DF239" s="50"/>
      <c r="DG239" s="50"/>
      <c r="DH239" s="50"/>
      <c r="DI239" s="50"/>
      <c r="DJ239" s="50"/>
      <c r="DK239" s="50"/>
      <c r="DL239" s="50"/>
      <c r="DM239" s="50"/>
      <c r="DN239" s="50"/>
      <c r="DO239" s="50"/>
      <c r="DP239" s="50"/>
      <c r="DQ239" s="50"/>
      <c r="DR239" s="50"/>
      <c r="DS239" s="50"/>
      <c r="DT239" s="50"/>
      <c r="DU239" s="50"/>
      <c r="DV239" s="50"/>
      <c r="DW239" s="50"/>
      <c r="DX239" s="50"/>
      <c r="DY239" s="50"/>
      <c r="DZ239" s="50"/>
      <c r="EA239" s="50"/>
      <c r="EB239" s="50"/>
      <c r="EC239" s="50"/>
      <c r="ED239" s="50"/>
      <c r="EE239" s="50"/>
      <c r="EF239" s="50"/>
      <c r="EG239" s="50"/>
      <c r="EH239" s="50"/>
      <c r="EI239" s="50"/>
      <c r="EJ239" s="50"/>
      <c r="EK239" s="50"/>
      <c r="EL239" s="50"/>
      <c r="EM239" s="50"/>
      <c r="EN239" s="50"/>
      <c r="EO239" s="50"/>
      <c r="EP239" s="50"/>
      <c r="EQ239" s="50"/>
      <c r="ER239" s="50"/>
      <c r="ES239" s="50"/>
      <c r="ET239" s="50"/>
      <c r="EU239" s="50"/>
      <c r="EV239" s="50"/>
      <c r="EW239" s="50"/>
      <c r="EX239" s="50"/>
      <c r="EY239" s="50"/>
      <c r="EZ239" s="50"/>
      <c r="FA239" s="50"/>
      <c r="FB239" s="50"/>
      <c r="FC239" s="50"/>
      <c r="FD239" s="50"/>
      <c r="FE239" s="50"/>
      <c r="FF239" s="50"/>
      <c r="FG239" s="50"/>
      <c r="FH239" s="50"/>
      <c r="FI239" s="50"/>
      <c r="FJ239" s="50"/>
      <c r="FK239" s="50"/>
      <c r="FL239" s="50"/>
      <c r="FM239" s="50"/>
      <c r="FN239" s="50"/>
      <c r="FO239" s="50"/>
      <c r="FP239" s="50"/>
      <c r="FQ239" s="50"/>
      <c r="FR239" s="50"/>
      <c r="FS239" s="50"/>
      <c r="FT239" s="50"/>
      <c r="FU239" s="50"/>
      <c r="FV239" s="50"/>
      <c r="FW239" s="50"/>
      <c r="FX239" s="50"/>
      <c r="FY239" s="50"/>
      <c r="FZ239" s="50"/>
      <c r="GA239" s="50"/>
      <c r="GB239" s="50"/>
      <c r="GC239" s="50"/>
      <c r="GD239" s="50"/>
      <c r="GE239" s="50"/>
      <c r="GF239" s="50"/>
      <c r="GG239" s="50"/>
      <c r="GH239" s="50"/>
      <c r="GI239" s="50"/>
      <c r="GJ239" s="50"/>
      <c r="GK239" s="50"/>
      <c r="GL239" s="50"/>
      <c r="GM239" s="50"/>
      <c r="GN239" s="50"/>
      <c r="GO239" s="50"/>
      <c r="GP239" s="50"/>
      <c r="GQ239" s="50"/>
      <c r="GR239" s="50"/>
      <c r="GS239" s="50"/>
    </row>
    <row r="240" spans="7:201" x14ac:dyDescent="0.25">
      <c r="G240" s="50"/>
      <c r="H240" s="50"/>
      <c r="I240" s="50"/>
      <c r="J240" s="50"/>
      <c r="K240" s="50"/>
      <c r="L240" s="50"/>
      <c r="M240" s="50"/>
      <c r="N240" s="50"/>
      <c r="O240" s="50"/>
      <c r="P240" s="50"/>
      <c r="Q240" s="50"/>
      <c r="R240" s="50"/>
      <c r="S240" s="50"/>
      <c r="T240" s="50"/>
      <c r="U240" s="50"/>
      <c r="V240" s="50"/>
      <c r="W240" s="50"/>
      <c r="X240" s="50"/>
      <c r="Y240" s="50"/>
      <c r="Z240" s="50"/>
      <c r="AA240" s="50"/>
      <c r="AB240" s="50"/>
      <c r="AC240" s="50"/>
      <c r="AD240" s="50"/>
      <c r="AE240" s="50"/>
      <c r="AF240" s="50"/>
      <c r="AG240" s="50"/>
      <c r="AH240" s="50"/>
      <c r="AI240" s="50"/>
      <c r="AJ240" s="50"/>
      <c r="AK240" s="50"/>
      <c r="AL240" s="50"/>
      <c r="AM240" s="50"/>
      <c r="AN240" s="50"/>
      <c r="AO240" s="50"/>
      <c r="AP240" s="50"/>
      <c r="AQ240" s="50"/>
      <c r="AR240" s="50"/>
      <c r="AS240" s="50"/>
      <c r="AT240" s="50"/>
      <c r="AU240" s="50"/>
      <c r="AV240" s="50"/>
      <c r="AW240" s="50"/>
      <c r="AX240" s="50"/>
      <c r="AY240" s="50"/>
      <c r="AZ240" s="50"/>
      <c r="BA240" s="50"/>
      <c r="BB240" s="50"/>
      <c r="BC240" s="50"/>
      <c r="BD240" s="50"/>
      <c r="BE240" s="50"/>
      <c r="BF240" s="50"/>
      <c r="BG240" s="50"/>
      <c r="BH240" s="50"/>
      <c r="BI240" s="50"/>
      <c r="BJ240" s="50"/>
      <c r="BK240" s="50"/>
      <c r="BL240" s="50"/>
      <c r="BM240" s="50"/>
      <c r="BN240" s="50"/>
      <c r="BO240" s="50"/>
      <c r="BP240" s="50"/>
      <c r="BQ240" s="50"/>
      <c r="BR240" s="50"/>
      <c r="BS240" s="50"/>
      <c r="BT240" s="50"/>
      <c r="BU240" s="50"/>
      <c r="BV240" s="50"/>
      <c r="BW240" s="50"/>
      <c r="BX240" s="50"/>
      <c r="BY240" s="50"/>
      <c r="BZ240" s="50"/>
      <c r="CA240" s="50"/>
      <c r="CB240" s="50"/>
      <c r="CC240" s="50"/>
      <c r="CD240" s="50"/>
      <c r="CE240" s="50"/>
      <c r="CF240" s="50"/>
      <c r="CG240" s="50"/>
      <c r="CH240" s="50"/>
      <c r="CI240" s="50"/>
      <c r="CJ240" s="50"/>
      <c r="CK240" s="50"/>
      <c r="CL240" s="50"/>
      <c r="CM240" s="50"/>
      <c r="CN240" s="50"/>
      <c r="CO240" s="50"/>
      <c r="CP240" s="50"/>
      <c r="CQ240" s="50"/>
      <c r="CR240" s="50"/>
      <c r="CS240" s="50"/>
      <c r="CT240" s="50"/>
      <c r="CU240" s="50"/>
      <c r="CV240" s="50"/>
      <c r="CW240" s="50"/>
      <c r="CX240" s="50"/>
      <c r="CY240" s="50"/>
      <c r="CZ240" s="50"/>
      <c r="DA240" s="50"/>
      <c r="DB240" s="50"/>
      <c r="DC240" s="50"/>
      <c r="DD240" s="50"/>
      <c r="DE240" s="50"/>
      <c r="DF240" s="50"/>
      <c r="DG240" s="50"/>
      <c r="DH240" s="50"/>
      <c r="DI240" s="50"/>
      <c r="DJ240" s="50"/>
      <c r="DK240" s="50"/>
      <c r="DL240" s="50"/>
      <c r="DM240" s="50"/>
      <c r="DN240" s="50"/>
      <c r="DO240" s="50"/>
      <c r="DP240" s="50"/>
      <c r="DQ240" s="50"/>
      <c r="DR240" s="50"/>
      <c r="DS240" s="50"/>
      <c r="DT240" s="50"/>
      <c r="DU240" s="50"/>
      <c r="DV240" s="50"/>
      <c r="DW240" s="50"/>
      <c r="DX240" s="50"/>
      <c r="DY240" s="50"/>
      <c r="DZ240" s="50"/>
      <c r="EA240" s="50"/>
      <c r="EB240" s="50"/>
      <c r="EC240" s="50"/>
      <c r="ED240" s="50"/>
      <c r="EE240" s="50"/>
      <c r="EF240" s="50"/>
      <c r="EG240" s="50"/>
      <c r="EH240" s="50"/>
      <c r="EI240" s="50"/>
      <c r="EJ240" s="50"/>
      <c r="EK240" s="50"/>
      <c r="EL240" s="50"/>
      <c r="EM240" s="50"/>
      <c r="EN240" s="50"/>
      <c r="EO240" s="50"/>
      <c r="EP240" s="50"/>
      <c r="EQ240" s="50"/>
      <c r="ER240" s="50"/>
      <c r="ES240" s="50"/>
      <c r="ET240" s="50"/>
      <c r="EU240" s="50"/>
      <c r="EV240" s="50"/>
      <c r="EW240" s="50"/>
      <c r="EX240" s="50"/>
      <c r="EY240" s="50"/>
      <c r="EZ240" s="50"/>
      <c r="FA240" s="50"/>
      <c r="FB240" s="50"/>
      <c r="FC240" s="50"/>
      <c r="FD240" s="50"/>
      <c r="FE240" s="50"/>
      <c r="FF240" s="50"/>
      <c r="FG240" s="50"/>
      <c r="FH240" s="50"/>
      <c r="FI240" s="50"/>
      <c r="FJ240" s="50"/>
      <c r="FK240" s="50"/>
      <c r="FL240" s="50"/>
      <c r="FM240" s="50"/>
      <c r="FN240" s="50"/>
      <c r="FO240" s="50"/>
      <c r="FP240" s="50"/>
      <c r="FQ240" s="50"/>
      <c r="FR240" s="50"/>
      <c r="FS240" s="50"/>
      <c r="FT240" s="50"/>
      <c r="FU240" s="50"/>
      <c r="FV240" s="50"/>
      <c r="FW240" s="50"/>
      <c r="FX240" s="50"/>
      <c r="FY240" s="50"/>
      <c r="FZ240" s="50"/>
      <c r="GA240" s="50"/>
      <c r="GB240" s="50"/>
      <c r="GC240" s="50"/>
      <c r="GD240" s="50"/>
      <c r="GE240" s="50"/>
      <c r="GF240" s="50"/>
      <c r="GG240" s="50"/>
      <c r="GH240" s="50"/>
      <c r="GI240" s="50"/>
      <c r="GJ240" s="50"/>
      <c r="GK240" s="50"/>
      <c r="GL240" s="50"/>
      <c r="GM240" s="50"/>
      <c r="GN240" s="50"/>
      <c r="GO240" s="50"/>
      <c r="GP240" s="50"/>
      <c r="GQ240" s="50"/>
      <c r="GR240" s="50"/>
      <c r="GS240" s="50"/>
    </row>
    <row r="241" spans="7:201" x14ac:dyDescent="0.25">
      <c r="G241" s="50"/>
      <c r="H241" s="50"/>
      <c r="I241" s="50"/>
      <c r="J241" s="50"/>
      <c r="K241" s="50"/>
      <c r="L241" s="50"/>
      <c r="M241" s="50"/>
      <c r="N241" s="50"/>
      <c r="O241" s="50"/>
      <c r="P241" s="50"/>
      <c r="Q241" s="50"/>
      <c r="R241" s="50"/>
      <c r="S241" s="50"/>
      <c r="T241" s="50"/>
      <c r="U241" s="50"/>
      <c r="V241" s="50"/>
      <c r="W241" s="50"/>
      <c r="X241" s="50"/>
      <c r="Y241" s="50"/>
      <c r="Z241" s="50"/>
      <c r="AA241" s="50"/>
      <c r="AB241" s="50"/>
      <c r="AC241" s="50"/>
      <c r="AD241" s="50"/>
      <c r="AE241" s="50"/>
      <c r="AF241" s="50"/>
      <c r="AG241" s="50"/>
      <c r="AH241" s="50"/>
      <c r="AI241" s="50"/>
      <c r="AJ241" s="50"/>
      <c r="AK241" s="50"/>
      <c r="AL241" s="50"/>
      <c r="AM241" s="50"/>
      <c r="AN241" s="50"/>
      <c r="AO241" s="50"/>
      <c r="AP241" s="50"/>
      <c r="AQ241" s="50"/>
      <c r="AR241" s="50"/>
      <c r="AS241" s="50"/>
      <c r="AT241" s="50"/>
      <c r="AU241" s="50"/>
      <c r="AV241" s="50"/>
      <c r="AW241" s="50"/>
      <c r="AX241" s="50"/>
      <c r="AY241" s="50"/>
      <c r="AZ241" s="50"/>
      <c r="BA241" s="50"/>
      <c r="BB241" s="50"/>
      <c r="BC241" s="50"/>
      <c r="BD241" s="50"/>
      <c r="BE241" s="50"/>
      <c r="BF241" s="50"/>
      <c r="BG241" s="50"/>
      <c r="BH241" s="50"/>
      <c r="BI241" s="50"/>
      <c r="BJ241" s="50"/>
      <c r="BK241" s="50"/>
      <c r="BL241" s="50"/>
      <c r="BM241" s="50"/>
      <c r="BN241" s="50"/>
      <c r="BO241" s="50"/>
      <c r="BP241" s="50"/>
      <c r="BQ241" s="50"/>
      <c r="BR241" s="50"/>
      <c r="BS241" s="50"/>
      <c r="BT241" s="50"/>
      <c r="BU241" s="50"/>
      <c r="BV241" s="50"/>
      <c r="BW241" s="50"/>
      <c r="BX241" s="50"/>
      <c r="BY241" s="50"/>
      <c r="BZ241" s="50"/>
      <c r="CA241" s="50"/>
      <c r="CB241" s="50"/>
      <c r="CC241" s="50"/>
      <c r="CD241" s="50"/>
      <c r="CE241" s="50"/>
      <c r="CF241" s="50"/>
      <c r="CG241" s="50"/>
      <c r="CH241" s="50"/>
      <c r="CI241" s="50"/>
      <c r="CJ241" s="50"/>
      <c r="CK241" s="50"/>
      <c r="CL241" s="50"/>
      <c r="CM241" s="50"/>
      <c r="CN241" s="50"/>
      <c r="CO241" s="50"/>
      <c r="CP241" s="50"/>
      <c r="CQ241" s="50"/>
      <c r="CR241" s="50"/>
      <c r="CS241" s="50"/>
      <c r="CT241" s="50"/>
      <c r="CU241" s="50"/>
      <c r="CV241" s="50"/>
      <c r="CW241" s="50"/>
      <c r="CX241" s="50"/>
      <c r="CY241" s="50"/>
      <c r="CZ241" s="50"/>
      <c r="DA241" s="50"/>
      <c r="DB241" s="50"/>
      <c r="DC241" s="50"/>
      <c r="DD241" s="50"/>
      <c r="DE241" s="50"/>
      <c r="DF241" s="50"/>
      <c r="DG241" s="50"/>
      <c r="DH241" s="50"/>
      <c r="DI241" s="50"/>
      <c r="DJ241" s="50"/>
      <c r="DK241" s="50"/>
      <c r="DL241" s="50"/>
      <c r="DM241" s="50"/>
      <c r="DN241" s="50"/>
      <c r="DO241" s="50"/>
      <c r="DP241" s="50"/>
      <c r="DQ241" s="50"/>
      <c r="DR241" s="50"/>
      <c r="DS241" s="50"/>
      <c r="DT241" s="50"/>
      <c r="DU241" s="50"/>
      <c r="DV241" s="50"/>
      <c r="DW241" s="50"/>
      <c r="DX241" s="50"/>
      <c r="DY241" s="50"/>
      <c r="DZ241" s="50"/>
      <c r="EA241" s="50"/>
      <c r="EB241" s="50"/>
      <c r="EC241" s="50"/>
      <c r="ED241" s="50"/>
      <c r="EE241" s="50"/>
      <c r="EF241" s="50"/>
      <c r="EG241" s="50"/>
      <c r="EH241" s="50"/>
      <c r="EI241" s="50"/>
      <c r="EJ241" s="50"/>
      <c r="EK241" s="50"/>
      <c r="EL241" s="50"/>
      <c r="EM241" s="50"/>
      <c r="EN241" s="50"/>
      <c r="EO241" s="50"/>
      <c r="EP241" s="50"/>
      <c r="EQ241" s="50"/>
      <c r="ER241" s="50"/>
      <c r="ES241" s="50"/>
      <c r="ET241" s="50"/>
      <c r="EU241" s="50"/>
      <c r="EV241" s="50"/>
      <c r="EW241" s="50"/>
      <c r="EX241" s="50"/>
      <c r="EY241" s="50"/>
      <c r="EZ241" s="50"/>
      <c r="FA241" s="50"/>
      <c r="FB241" s="50"/>
      <c r="FC241" s="50"/>
      <c r="FD241" s="50"/>
      <c r="FE241" s="50"/>
      <c r="FF241" s="50"/>
      <c r="FG241" s="50"/>
      <c r="FH241" s="50"/>
      <c r="FI241" s="50"/>
      <c r="FJ241" s="50"/>
      <c r="FK241" s="50"/>
      <c r="FL241" s="50"/>
      <c r="FM241" s="50"/>
      <c r="FN241" s="50"/>
      <c r="FO241" s="50"/>
      <c r="FP241" s="50"/>
      <c r="FQ241" s="50"/>
      <c r="FR241" s="50"/>
      <c r="FS241" s="50"/>
      <c r="FT241" s="50"/>
      <c r="FU241" s="50"/>
      <c r="FV241" s="50"/>
      <c r="FW241" s="50"/>
      <c r="FX241" s="50"/>
      <c r="FY241" s="50"/>
      <c r="FZ241" s="50"/>
      <c r="GA241" s="50"/>
      <c r="GB241" s="50"/>
      <c r="GC241" s="50"/>
      <c r="GD241" s="50"/>
      <c r="GE241" s="50"/>
      <c r="GF241" s="50"/>
      <c r="GG241" s="50"/>
      <c r="GH241" s="50"/>
      <c r="GI241" s="50"/>
      <c r="GJ241" s="50"/>
      <c r="GK241" s="50"/>
      <c r="GL241" s="50"/>
      <c r="GM241" s="50"/>
      <c r="GN241" s="50"/>
      <c r="GO241" s="50"/>
      <c r="GP241" s="50"/>
      <c r="GQ241" s="50"/>
      <c r="GR241" s="50"/>
      <c r="GS241" s="50"/>
    </row>
    <row r="242" spans="7:201" x14ac:dyDescent="0.25">
      <c r="G242" s="50"/>
      <c r="H242" s="50"/>
      <c r="I242" s="50"/>
      <c r="J242" s="50"/>
      <c r="K242" s="50"/>
      <c r="L242" s="50"/>
      <c r="M242" s="50"/>
      <c r="N242" s="50"/>
      <c r="O242" s="50"/>
      <c r="P242" s="50"/>
      <c r="Q242" s="50"/>
      <c r="R242" s="50"/>
      <c r="S242" s="50"/>
      <c r="T242" s="50"/>
      <c r="U242" s="50"/>
      <c r="V242" s="50"/>
      <c r="W242" s="50"/>
      <c r="X242" s="50"/>
      <c r="Y242" s="50"/>
      <c r="Z242" s="50"/>
      <c r="AA242" s="50"/>
      <c r="AB242" s="50"/>
      <c r="AC242" s="50"/>
      <c r="AD242" s="50"/>
      <c r="AE242" s="50"/>
      <c r="AF242" s="50"/>
      <c r="AG242" s="50"/>
      <c r="AH242" s="50"/>
      <c r="AI242" s="50"/>
      <c r="AJ242" s="50"/>
      <c r="AK242" s="50"/>
      <c r="AL242" s="50"/>
      <c r="AM242" s="50"/>
      <c r="AN242" s="50"/>
      <c r="AO242" s="50"/>
      <c r="AP242" s="50"/>
      <c r="AQ242" s="50"/>
      <c r="AR242" s="50"/>
      <c r="AS242" s="50"/>
      <c r="AT242" s="50"/>
      <c r="AU242" s="50"/>
      <c r="AV242" s="50"/>
      <c r="AW242" s="50"/>
      <c r="AX242" s="50"/>
      <c r="AY242" s="50"/>
      <c r="AZ242" s="50"/>
      <c r="BA242" s="50"/>
      <c r="BB242" s="50"/>
      <c r="BC242" s="50"/>
      <c r="BD242" s="50"/>
      <c r="BE242" s="50"/>
      <c r="BF242" s="50"/>
      <c r="BG242" s="50"/>
      <c r="BH242" s="50"/>
      <c r="BI242" s="50"/>
      <c r="BJ242" s="50"/>
      <c r="BK242" s="50"/>
      <c r="BL242" s="50"/>
      <c r="BM242" s="50"/>
      <c r="BN242" s="50"/>
      <c r="BO242" s="50"/>
      <c r="BP242" s="50"/>
      <c r="BQ242" s="50"/>
      <c r="BR242" s="50"/>
      <c r="BS242" s="50"/>
      <c r="BT242" s="50"/>
      <c r="BU242" s="50"/>
      <c r="BV242" s="50"/>
      <c r="BW242" s="50"/>
      <c r="BX242" s="50"/>
      <c r="BY242" s="50"/>
      <c r="BZ242" s="50"/>
      <c r="CA242" s="50"/>
      <c r="CB242" s="50"/>
      <c r="CC242" s="50"/>
      <c r="CD242" s="50"/>
      <c r="CE242" s="50"/>
      <c r="CF242" s="50"/>
      <c r="CG242" s="50"/>
      <c r="CH242" s="50"/>
      <c r="CI242" s="50"/>
      <c r="CJ242" s="50"/>
      <c r="CK242" s="50"/>
      <c r="CL242" s="50"/>
      <c r="CM242" s="50"/>
      <c r="CN242" s="50"/>
      <c r="CO242" s="50"/>
      <c r="CP242" s="50"/>
      <c r="CQ242" s="50"/>
      <c r="CR242" s="50"/>
      <c r="CS242" s="50"/>
      <c r="CT242" s="50"/>
      <c r="CU242" s="50"/>
      <c r="CV242" s="50"/>
      <c r="CW242" s="50"/>
      <c r="CX242" s="50"/>
      <c r="CY242" s="50"/>
      <c r="CZ242" s="50"/>
      <c r="DA242" s="50"/>
      <c r="DB242" s="50"/>
      <c r="DC242" s="50"/>
      <c r="DD242" s="50"/>
      <c r="DE242" s="50"/>
      <c r="DF242" s="50"/>
      <c r="DG242" s="50"/>
      <c r="DH242" s="50"/>
      <c r="DI242" s="50"/>
      <c r="DJ242" s="50"/>
      <c r="DK242" s="50"/>
      <c r="DL242" s="50"/>
      <c r="DM242" s="50"/>
      <c r="DN242" s="50"/>
      <c r="DO242" s="50"/>
      <c r="DP242" s="50"/>
      <c r="DQ242" s="50"/>
      <c r="DR242" s="50"/>
      <c r="DS242" s="50"/>
      <c r="DT242" s="50"/>
      <c r="DU242" s="50"/>
      <c r="DV242" s="50"/>
      <c r="DW242" s="50"/>
      <c r="DX242" s="50"/>
      <c r="DY242" s="50"/>
      <c r="DZ242" s="50"/>
      <c r="EA242" s="50"/>
      <c r="EB242" s="50"/>
      <c r="EC242" s="50"/>
      <c r="ED242" s="50"/>
      <c r="EE242" s="50"/>
      <c r="EF242" s="50"/>
      <c r="EG242" s="50"/>
      <c r="EH242" s="50"/>
      <c r="EI242" s="50"/>
      <c r="EJ242" s="50"/>
      <c r="EK242" s="50"/>
      <c r="EL242" s="50"/>
      <c r="EM242" s="50"/>
      <c r="EN242" s="50"/>
      <c r="EO242" s="50"/>
      <c r="EP242" s="50"/>
      <c r="EQ242" s="50"/>
      <c r="ER242" s="50"/>
      <c r="ES242" s="50"/>
      <c r="ET242" s="50"/>
      <c r="EU242" s="50"/>
      <c r="EV242" s="50"/>
      <c r="EW242" s="50"/>
      <c r="EX242" s="50"/>
      <c r="EY242" s="50"/>
      <c r="EZ242" s="50"/>
      <c r="FA242" s="50"/>
      <c r="FB242" s="50"/>
      <c r="FC242" s="50"/>
      <c r="FD242" s="50"/>
      <c r="FE242" s="50"/>
      <c r="FF242" s="50"/>
      <c r="FG242" s="50"/>
      <c r="FH242" s="50"/>
      <c r="FI242" s="50"/>
      <c r="FJ242" s="50"/>
      <c r="FK242" s="50"/>
      <c r="FL242" s="50"/>
      <c r="FM242" s="50"/>
      <c r="FN242" s="50"/>
      <c r="FO242" s="50"/>
      <c r="FP242" s="50"/>
      <c r="FQ242" s="50"/>
      <c r="FR242" s="50"/>
      <c r="FS242" s="50"/>
      <c r="FT242" s="50"/>
      <c r="FU242" s="50"/>
      <c r="FV242" s="50"/>
      <c r="FW242" s="50"/>
      <c r="FX242" s="50"/>
      <c r="FY242" s="50"/>
      <c r="FZ242" s="50"/>
      <c r="GA242" s="50"/>
      <c r="GB242" s="50"/>
      <c r="GC242" s="50"/>
      <c r="GD242" s="50"/>
      <c r="GE242" s="50"/>
      <c r="GF242" s="50"/>
      <c r="GG242" s="50"/>
      <c r="GH242" s="50"/>
      <c r="GI242" s="50"/>
      <c r="GJ242" s="50"/>
      <c r="GK242" s="50"/>
      <c r="GL242" s="50"/>
      <c r="GM242" s="50"/>
      <c r="GN242" s="50"/>
      <c r="GO242" s="50"/>
      <c r="GP242" s="50"/>
      <c r="GQ242" s="50"/>
      <c r="GR242" s="50"/>
      <c r="GS242" s="50"/>
    </row>
    <row r="243" spans="7:201" x14ac:dyDescent="0.25">
      <c r="G243" s="50"/>
      <c r="H243" s="50"/>
      <c r="I243" s="50"/>
      <c r="J243" s="50"/>
      <c r="K243" s="50"/>
      <c r="L243" s="50"/>
      <c r="M243" s="50"/>
      <c r="N243" s="50"/>
      <c r="O243" s="50"/>
      <c r="P243" s="50"/>
      <c r="Q243" s="50"/>
      <c r="R243" s="50"/>
      <c r="S243" s="50"/>
      <c r="T243" s="50"/>
      <c r="U243" s="50"/>
      <c r="V243" s="50"/>
      <c r="W243" s="50"/>
      <c r="X243" s="50"/>
      <c r="Y243" s="50"/>
      <c r="Z243" s="50"/>
      <c r="AA243" s="50"/>
      <c r="AB243" s="50"/>
      <c r="AC243" s="50"/>
      <c r="AD243" s="50"/>
      <c r="AE243" s="50"/>
      <c r="AF243" s="50"/>
      <c r="AG243" s="50"/>
      <c r="AH243" s="50"/>
      <c r="AI243" s="50"/>
      <c r="AJ243" s="50"/>
      <c r="AK243" s="50"/>
      <c r="AL243" s="50"/>
      <c r="AM243" s="50"/>
      <c r="AN243" s="50"/>
      <c r="AO243" s="50"/>
      <c r="AP243" s="50"/>
      <c r="AQ243" s="50"/>
      <c r="AR243" s="50"/>
      <c r="AS243" s="50"/>
      <c r="AT243" s="50"/>
      <c r="AU243" s="50"/>
      <c r="AV243" s="50"/>
      <c r="AW243" s="50"/>
      <c r="AX243" s="50"/>
      <c r="AY243" s="50"/>
      <c r="AZ243" s="50"/>
      <c r="BA243" s="50"/>
      <c r="BB243" s="50"/>
      <c r="BC243" s="50"/>
      <c r="BD243" s="50"/>
      <c r="BE243" s="50"/>
      <c r="BF243" s="50"/>
      <c r="BG243" s="50"/>
      <c r="BH243" s="50"/>
      <c r="BI243" s="50"/>
      <c r="BJ243" s="50"/>
      <c r="BK243" s="50"/>
      <c r="BL243" s="50"/>
      <c r="BM243" s="50"/>
      <c r="BN243" s="50"/>
      <c r="BO243" s="50"/>
      <c r="BP243" s="50"/>
      <c r="BQ243" s="50"/>
      <c r="BR243" s="50"/>
      <c r="BS243" s="50"/>
      <c r="BT243" s="50"/>
      <c r="BU243" s="50"/>
      <c r="BV243" s="50"/>
      <c r="BW243" s="50"/>
      <c r="BX243" s="50"/>
      <c r="BY243" s="50"/>
      <c r="BZ243" s="50"/>
      <c r="CA243" s="50"/>
      <c r="CB243" s="50"/>
      <c r="CC243" s="50"/>
      <c r="CD243" s="50"/>
      <c r="CE243" s="50"/>
      <c r="CF243" s="50"/>
      <c r="CG243" s="50"/>
      <c r="CH243" s="50"/>
      <c r="CI243" s="50"/>
      <c r="CJ243" s="50"/>
      <c r="CK243" s="50"/>
      <c r="CL243" s="50"/>
      <c r="CM243" s="50"/>
      <c r="CN243" s="50"/>
      <c r="CO243" s="50"/>
      <c r="CP243" s="50"/>
      <c r="CQ243" s="50"/>
      <c r="CR243" s="50"/>
      <c r="CS243" s="50"/>
      <c r="CT243" s="50"/>
      <c r="CU243" s="50"/>
      <c r="CV243" s="50"/>
      <c r="CW243" s="50"/>
      <c r="CX243" s="50"/>
      <c r="CY243" s="50"/>
      <c r="CZ243" s="50"/>
      <c r="DA243" s="50"/>
      <c r="DB243" s="50"/>
      <c r="DC243" s="50"/>
      <c r="DD243" s="50"/>
      <c r="DE243" s="50"/>
      <c r="DF243" s="50"/>
      <c r="DG243" s="50"/>
      <c r="DH243" s="50"/>
      <c r="DI243" s="50"/>
      <c r="DJ243" s="50"/>
      <c r="DK243" s="50"/>
      <c r="DL243" s="50"/>
      <c r="DM243" s="50"/>
      <c r="DN243" s="50"/>
      <c r="DO243" s="50"/>
      <c r="DP243" s="50"/>
      <c r="DQ243" s="50"/>
      <c r="DR243" s="50"/>
      <c r="DS243" s="50"/>
      <c r="DT243" s="50"/>
      <c r="DU243" s="50"/>
      <c r="DV243" s="50"/>
      <c r="DW243" s="50"/>
      <c r="DX243" s="50"/>
      <c r="DY243" s="50"/>
      <c r="DZ243" s="50"/>
      <c r="EA243" s="50"/>
      <c r="EB243" s="50"/>
      <c r="EC243" s="50"/>
      <c r="ED243" s="50"/>
      <c r="EE243" s="50"/>
      <c r="EF243" s="50"/>
      <c r="EG243" s="50"/>
      <c r="EH243" s="50"/>
      <c r="EI243" s="50"/>
      <c r="EJ243" s="50"/>
      <c r="EK243" s="50"/>
      <c r="EL243" s="50"/>
      <c r="EM243" s="50"/>
      <c r="EN243" s="50"/>
      <c r="EO243" s="50"/>
      <c r="EP243" s="50"/>
      <c r="EQ243" s="50"/>
      <c r="ER243" s="50"/>
      <c r="ES243" s="50"/>
      <c r="ET243" s="50"/>
      <c r="EU243" s="50"/>
      <c r="EV243" s="50"/>
      <c r="EW243" s="50"/>
      <c r="EX243" s="50"/>
      <c r="EY243" s="50"/>
      <c r="EZ243" s="50"/>
      <c r="FA243" s="50"/>
      <c r="FB243" s="50"/>
      <c r="FC243" s="50"/>
      <c r="FD243" s="50"/>
      <c r="FE243" s="50"/>
      <c r="FF243" s="50"/>
      <c r="FG243" s="50"/>
      <c r="FH243" s="50"/>
      <c r="FI243" s="50"/>
      <c r="FJ243" s="50"/>
      <c r="FK243" s="50"/>
      <c r="FL243" s="50"/>
      <c r="FM243" s="50"/>
      <c r="FN243" s="50"/>
      <c r="FO243" s="50"/>
      <c r="FP243" s="50"/>
      <c r="FQ243" s="50"/>
      <c r="FR243" s="50"/>
      <c r="FS243" s="50"/>
      <c r="FT243" s="50"/>
      <c r="FU243" s="50"/>
      <c r="FV243" s="50"/>
      <c r="FW243" s="50"/>
      <c r="FX243" s="50"/>
      <c r="FY243" s="50"/>
      <c r="FZ243" s="50"/>
      <c r="GA243" s="50"/>
      <c r="GB243" s="50"/>
      <c r="GC243" s="50"/>
      <c r="GD243" s="50"/>
      <c r="GE243" s="50"/>
      <c r="GF243" s="50"/>
      <c r="GG243" s="50"/>
      <c r="GH243" s="50"/>
      <c r="GI243" s="50"/>
      <c r="GJ243" s="50"/>
      <c r="GK243" s="50"/>
      <c r="GL243" s="50"/>
      <c r="GM243" s="50"/>
      <c r="GN243" s="50"/>
      <c r="GO243" s="50"/>
      <c r="GP243" s="50"/>
      <c r="GQ243" s="50"/>
      <c r="GR243" s="50"/>
      <c r="GS243" s="50"/>
    </row>
    <row r="244" spans="7:201" x14ac:dyDescent="0.25">
      <c r="G244" s="50"/>
      <c r="H244" s="50"/>
      <c r="I244" s="50"/>
      <c r="J244" s="50"/>
      <c r="K244" s="50"/>
      <c r="L244" s="50"/>
      <c r="M244" s="50"/>
      <c r="N244" s="50"/>
      <c r="O244" s="50"/>
      <c r="P244" s="50"/>
      <c r="Q244" s="50"/>
      <c r="R244" s="50"/>
      <c r="S244" s="50"/>
      <c r="T244" s="50"/>
      <c r="U244" s="50"/>
      <c r="V244" s="50"/>
      <c r="W244" s="50"/>
      <c r="X244" s="50"/>
      <c r="Y244" s="50"/>
      <c r="Z244" s="50"/>
      <c r="AA244" s="50"/>
      <c r="AB244" s="50"/>
      <c r="AC244" s="50"/>
      <c r="AD244" s="50"/>
      <c r="AE244" s="50"/>
      <c r="AF244" s="50"/>
      <c r="AG244" s="50"/>
      <c r="AH244" s="50"/>
      <c r="AI244" s="50"/>
      <c r="AJ244" s="50"/>
      <c r="AK244" s="50"/>
      <c r="AL244" s="50"/>
      <c r="AM244" s="50"/>
      <c r="AN244" s="50"/>
      <c r="AO244" s="50"/>
      <c r="AP244" s="50"/>
      <c r="AQ244" s="50"/>
      <c r="AR244" s="50"/>
      <c r="AS244" s="50"/>
      <c r="AT244" s="50"/>
      <c r="AU244" s="50"/>
      <c r="AV244" s="50"/>
      <c r="AW244" s="50"/>
      <c r="AX244" s="50"/>
      <c r="AY244" s="50"/>
      <c r="AZ244" s="50"/>
      <c r="BA244" s="50"/>
      <c r="BB244" s="50"/>
      <c r="BC244" s="50"/>
      <c r="BD244" s="50"/>
      <c r="BE244" s="50"/>
      <c r="BF244" s="50"/>
      <c r="BG244" s="50"/>
      <c r="BH244" s="50"/>
      <c r="BI244" s="50"/>
      <c r="BJ244" s="50"/>
      <c r="BK244" s="50"/>
      <c r="BL244" s="50"/>
      <c r="BM244" s="50"/>
      <c r="BN244" s="50"/>
      <c r="BO244" s="50"/>
      <c r="BP244" s="50"/>
      <c r="BQ244" s="50"/>
      <c r="BR244" s="50"/>
      <c r="BS244" s="50"/>
      <c r="BT244" s="50"/>
      <c r="BU244" s="50"/>
      <c r="BV244" s="50"/>
      <c r="BW244" s="50"/>
      <c r="BX244" s="50"/>
      <c r="BY244" s="50"/>
      <c r="BZ244" s="50"/>
      <c r="CA244" s="50"/>
      <c r="CB244" s="50"/>
      <c r="CC244" s="50"/>
      <c r="CD244" s="50"/>
      <c r="CE244" s="50"/>
      <c r="CF244" s="50"/>
      <c r="CG244" s="50"/>
      <c r="CH244" s="50"/>
      <c r="CI244" s="50"/>
      <c r="CJ244" s="50"/>
      <c r="CK244" s="50"/>
      <c r="CL244" s="50"/>
      <c r="CM244" s="50"/>
      <c r="CN244" s="50"/>
      <c r="CO244" s="50"/>
      <c r="CP244" s="50"/>
      <c r="CQ244" s="50"/>
      <c r="CR244" s="50"/>
      <c r="CS244" s="50"/>
      <c r="CT244" s="50"/>
      <c r="CU244" s="50"/>
      <c r="CV244" s="50"/>
      <c r="CW244" s="50"/>
      <c r="CX244" s="50"/>
      <c r="CY244" s="50"/>
      <c r="CZ244" s="50"/>
      <c r="DA244" s="50"/>
      <c r="DB244" s="50"/>
      <c r="DC244" s="50"/>
      <c r="DD244" s="50"/>
      <c r="DE244" s="50"/>
      <c r="DF244" s="50"/>
      <c r="DG244" s="50"/>
      <c r="DH244" s="50"/>
      <c r="DI244" s="50"/>
      <c r="DJ244" s="50"/>
      <c r="DK244" s="50"/>
      <c r="DL244" s="50"/>
      <c r="DM244" s="50"/>
      <c r="DN244" s="50"/>
      <c r="DO244" s="50"/>
      <c r="DP244" s="50"/>
      <c r="DQ244" s="50"/>
      <c r="DR244" s="50"/>
      <c r="DS244" s="50"/>
      <c r="DT244" s="50"/>
      <c r="DU244" s="50"/>
      <c r="DV244" s="50"/>
      <c r="DW244" s="50"/>
      <c r="DX244" s="50"/>
      <c r="DY244" s="50"/>
      <c r="DZ244" s="50"/>
      <c r="EA244" s="50"/>
      <c r="EB244" s="50"/>
      <c r="EC244" s="50"/>
      <c r="ED244" s="50"/>
      <c r="EE244" s="50"/>
      <c r="EF244" s="50"/>
      <c r="EG244" s="50"/>
      <c r="EH244" s="50"/>
      <c r="EI244" s="50"/>
      <c r="EJ244" s="50"/>
      <c r="EK244" s="50"/>
      <c r="EL244" s="50"/>
      <c r="EM244" s="50"/>
      <c r="EN244" s="50"/>
      <c r="EO244" s="50"/>
      <c r="EP244" s="50"/>
      <c r="EQ244" s="50"/>
      <c r="ER244" s="50"/>
      <c r="ES244" s="50"/>
      <c r="ET244" s="50"/>
      <c r="EU244" s="50"/>
      <c r="EV244" s="50"/>
      <c r="EW244" s="50"/>
      <c r="EX244" s="50"/>
      <c r="EY244" s="50"/>
      <c r="EZ244" s="50"/>
      <c r="FA244" s="50"/>
      <c r="FB244" s="50"/>
      <c r="FC244" s="50"/>
      <c r="FD244" s="50"/>
      <c r="FE244" s="50"/>
      <c r="FF244" s="50"/>
      <c r="FG244" s="50"/>
      <c r="FH244" s="50"/>
      <c r="FI244" s="50"/>
      <c r="FJ244" s="50"/>
      <c r="FK244" s="50"/>
      <c r="FL244" s="50"/>
      <c r="FM244" s="50"/>
      <c r="FN244" s="50"/>
      <c r="FO244" s="50"/>
      <c r="FP244" s="50"/>
      <c r="FQ244" s="50"/>
      <c r="FR244" s="50"/>
      <c r="FS244" s="50"/>
      <c r="FT244" s="50"/>
      <c r="FU244" s="50"/>
      <c r="FV244" s="50"/>
      <c r="FW244" s="50"/>
      <c r="FX244" s="50"/>
      <c r="FY244" s="50"/>
      <c r="FZ244" s="50"/>
      <c r="GA244" s="50"/>
      <c r="GB244" s="50"/>
      <c r="GC244" s="50"/>
      <c r="GD244" s="50"/>
      <c r="GE244" s="50"/>
      <c r="GF244" s="50"/>
      <c r="GG244" s="50"/>
      <c r="GH244" s="50"/>
      <c r="GI244" s="50"/>
      <c r="GJ244" s="50"/>
      <c r="GK244" s="50"/>
      <c r="GL244" s="50"/>
      <c r="GM244" s="50"/>
      <c r="GN244" s="50"/>
      <c r="GO244" s="50"/>
      <c r="GP244" s="50"/>
      <c r="GQ244" s="50"/>
      <c r="GR244" s="50"/>
      <c r="GS244" s="50"/>
    </row>
    <row r="245" spans="7:201" x14ac:dyDescent="0.25">
      <c r="G245" s="50"/>
      <c r="H245" s="50"/>
      <c r="I245" s="50"/>
      <c r="J245" s="50"/>
      <c r="K245" s="50"/>
      <c r="L245" s="50"/>
      <c r="M245" s="50"/>
      <c r="N245" s="50"/>
      <c r="O245" s="50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  <c r="AA245" s="50"/>
      <c r="AB245" s="50"/>
      <c r="AC245" s="50"/>
      <c r="AD245" s="50"/>
      <c r="AE245" s="50"/>
      <c r="AF245" s="50"/>
      <c r="AG245" s="50"/>
      <c r="AH245" s="50"/>
      <c r="AI245" s="50"/>
      <c r="AJ245" s="50"/>
      <c r="AK245" s="50"/>
      <c r="AL245" s="50"/>
      <c r="AM245" s="50"/>
      <c r="AN245" s="50"/>
      <c r="AO245" s="50"/>
      <c r="AP245" s="50"/>
      <c r="AQ245" s="50"/>
      <c r="AR245" s="50"/>
      <c r="AS245" s="50"/>
      <c r="AT245" s="50"/>
      <c r="AU245" s="50"/>
      <c r="AV245" s="50"/>
      <c r="AW245" s="50"/>
      <c r="AX245" s="50"/>
      <c r="AY245" s="50"/>
      <c r="AZ245" s="50"/>
      <c r="BA245" s="50"/>
      <c r="BB245" s="50"/>
      <c r="BC245" s="50"/>
      <c r="BD245" s="50"/>
      <c r="BE245" s="50"/>
      <c r="BF245" s="50"/>
      <c r="BG245" s="50"/>
      <c r="BH245" s="50"/>
      <c r="BI245" s="50"/>
      <c r="BJ245" s="50"/>
      <c r="BK245" s="50"/>
      <c r="BL245" s="50"/>
      <c r="BM245" s="50"/>
      <c r="BN245" s="50"/>
      <c r="BO245" s="50"/>
      <c r="BP245" s="50"/>
      <c r="BQ245" s="50"/>
      <c r="BR245" s="50"/>
      <c r="BS245" s="50"/>
      <c r="BT245" s="50"/>
      <c r="BU245" s="50"/>
      <c r="BV245" s="50"/>
      <c r="BW245" s="50"/>
      <c r="BX245" s="50"/>
      <c r="BY245" s="50"/>
      <c r="BZ245" s="50"/>
      <c r="CA245" s="50"/>
      <c r="CB245" s="50"/>
      <c r="CC245" s="50"/>
      <c r="CD245" s="50"/>
      <c r="CE245" s="50"/>
      <c r="CF245" s="50"/>
      <c r="CG245" s="50"/>
      <c r="CH245" s="50"/>
      <c r="CI245" s="50"/>
      <c r="CJ245" s="50"/>
      <c r="CK245" s="50"/>
      <c r="CL245" s="50"/>
      <c r="CM245" s="50"/>
      <c r="CN245" s="50"/>
      <c r="CO245" s="50"/>
      <c r="CP245" s="50"/>
      <c r="CQ245" s="50"/>
      <c r="CR245" s="50"/>
      <c r="CS245" s="50"/>
      <c r="CT245" s="50"/>
      <c r="CU245" s="50"/>
      <c r="CV245" s="50"/>
      <c r="CW245" s="50"/>
      <c r="CX245" s="50"/>
      <c r="CY245" s="50"/>
      <c r="CZ245" s="50"/>
      <c r="DA245" s="50"/>
      <c r="DB245" s="50"/>
      <c r="DC245" s="50"/>
      <c r="DD245" s="50"/>
      <c r="DE245" s="50"/>
      <c r="DF245" s="50"/>
      <c r="DG245" s="50"/>
      <c r="DH245" s="50"/>
      <c r="DI245" s="50"/>
      <c r="DJ245" s="50"/>
      <c r="DK245" s="50"/>
      <c r="DL245" s="50"/>
      <c r="DM245" s="50"/>
      <c r="DN245" s="50"/>
      <c r="DO245" s="50"/>
      <c r="DP245" s="50"/>
      <c r="DQ245" s="50"/>
      <c r="DR245" s="50"/>
      <c r="DS245" s="50"/>
      <c r="DT245" s="50"/>
      <c r="DU245" s="50"/>
      <c r="DV245" s="50"/>
      <c r="DW245" s="50"/>
      <c r="DX245" s="50"/>
      <c r="DY245" s="50"/>
      <c r="DZ245" s="50"/>
      <c r="EA245" s="50"/>
      <c r="EB245" s="50"/>
      <c r="EC245" s="50"/>
      <c r="ED245" s="50"/>
      <c r="EE245" s="50"/>
      <c r="EF245" s="50"/>
      <c r="EG245" s="50"/>
      <c r="EH245" s="50"/>
      <c r="EI245" s="50"/>
      <c r="EJ245" s="50"/>
      <c r="EK245" s="50"/>
      <c r="EL245" s="50"/>
      <c r="EM245" s="50"/>
      <c r="EN245" s="50"/>
      <c r="EO245" s="50"/>
      <c r="EP245" s="50"/>
      <c r="EQ245" s="50"/>
      <c r="ER245" s="50"/>
      <c r="ES245" s="50"/>
      <c r="ET245" s="50"/>
      <c r="EU245" s="50"/>
      <c r="EV245" s="50"/>
      <c r="EW245" s="50"/>
      <c r="EX245" s="50"/>
      <c r="EY245" s="50"/>
      <c r="EZ245" s="50"/>
      <c r="FA245" s="50"/>
      <c r="FB245" s="50"/>
      <c r="FC245" s="50"/>
      <c r="FD245" s="50"/>
      <c r="FE245" s="50"/>
      <c r="FF245" s="50"/>
      <c r="FG245" s="50"/>
      <c r="FH245" s="50"/>
      <c r="FI245" s="50"/>
      <c r="FJ245" s="50"/>
      <c r="FK245" s="50"/>
      <c r="FL245" s="50"/>
      <c r="FM245" s="50"/>
      <c r="FN245" s="50"/>
      <c r="FO245" s="50"/>
      <c r="FP245" s="50"/>
      <c r="FQ245" s="50"/>
      <c r="FR245" s="50"/>
      <c r="FS245" s="50"/>
      <c r="FT245" s="50"/>
      <c r="FU245" s="50"/>
      <c r="FV245" s="50"/>
      <c r="FW245" s="50"/>
      <c r="FX245" s="50"/>
      <c r="FY245" s="50"/>
      <c r="FZ245" s="50"/>
      <c r="GA245" s="50"/>
      <c r="GB245" s="50"/>
      <c r="GC245" s="50"/>
      <c r="GD245" s="50"/>
      <c r="GE245" s="50"/>
      <c r="GF245" s="50"/>
      <c r="GG245" s="50"/>
      <c r="GH245" s="50"/>
      <c r="GI245" s="50"/>
      <c r="GJ245" s="50"/>
      <c r="GK245" s="50"/>
      <c r="GL245" s="50"/>
      <c r="GM245" s="50"/>
      <c r="GN245" s="50"/>
      <c r="GO245" s="50"/>
      <c r="GP245" s="50"/>
      <c r="GQ245" s="50"/>
      <c r="GR245" s="50"/>
      <c r="GS245" s="50"/>
    </row>
    <row r="246" spans="7:201" x14ac:dyDescent="0.25">
      <c r="G246" s="50"/>
      <c r="H246" s="50"/>
      <c r="I246" s="50"/>
      <c r="J246" s="50"/>
      <c r="K246" s="50"/>
      <c r="L246" s="50"/>
      <c r="M246" s="50"/>
      <c r="N246" s="50"/>
      <c r="O246" s="50"/>
      <c r="P246" s="50"/>
      <c r="Q246" s="50"/>
      <c r="R246" s="50"/>
      <c r="S246" s="50"/>
      <c r="T246" s="50"/>
      <c r="U246" s="50"/>
      <c r="V246" s="50"/>
      <c r="W246" s="50"/>
      <c r="X246" s="50"/>
      <c r="Y246" s="50"/>
      <c r="Z246" s="50"/>
      <c r="AA246" s="50"/>
      <c r="AB246" s="50"/>
      <c r="AC246" s="50"/>
      <c r="AD246" s="50"/>
      <c r="AE246" s="50"/>
      <c r="AF246" s="50"/>
      <c r="AG246" s="50"/>
      <c r="AH246" s="50"/>
      <c r="AI246" s="50"/>
      <c r="AJ246" s="50"/>
      <c r="AK246" s="50"/>
      <c r="AL246" s="50"/>
      <c r="AM246" s="50"/>
      <c r="AN246" s="50"/>
      <c r="AO246" s="50"/>
      <c r="AP246" s="50"/>
      <c r="AQ246" s="50"/>
      <c r="AR246" s="50"/>
      <c r="AS246" s="50"/>
      <c r="AT246" s="50"/>
      <c r="AU246" s="50"/>
      <c r="AV246" s="50"/>
      <c r="AW246" s="50"/>
      <c r="AX246" s="50"/>
      <c r="AY246" s="50"/>
      <c r="AZ246" s="50"/>
      <c r="BA246" s="50"/>
      <c r="BB246" s="50"/>
      <c r="BC246" s="50"/>
      <c r="BD246" s="50"/>
      <c r="BE246" s="50"/>
      <c r="BF246" s="50"/>
      <c r="BG246" s="50"/>
      <c r="BH246" s="50"/>
      <c r="BI246" s="50"/>
      <c r="BJ246" s="50"/>
      <c r="BK246" s="50"/>
      <c r="BL246" s="50"/>
      <c r="BM246" s="50"/>
      <c r="BN246" s="50"/>
      <c r="BO246" s="50"/>
      <c r="BP246" s="50"/>
      <c r="BQ246" s="50"/>
      <c r="BR246" s="50"/>
      <c r="BS246" s="50"/>
      <c r="BT246" s="50"/>
      <c r="BU246" s="50"/>
      <c r="BV246" s="50"/>
      <c r="BW246" s="50"/>
      <c r="BX246" s="50"/>
      <c r="BY246" s="50"/>
      <c r="BZ246" s="50"/>
      <c r="CA246" s="50"/>
      <c r="CB246" s="50"/>
      <c r="CC246" s="50"/>
      <c r="CD246" s="50"/>
      <c r="CE246" s="50"/>
      <c r="CF246" s="50"/>
      <c r="CG246" s="50"/>
      <c r="CH246" s="50"/>
      <c r="CI246" s="50"/>
      <c r="CJ246" s="50"/>
      <c r="CK246" s="50"/>
      <c r="CL246" s="50"/>
      <c r="CM246" s="50"/>
      <c r="CN246" s="50"/>
      <c r="CO246" s="50"/>
      <c r="CP246" s="50"/>
      <c r="CQ246" s="50"/>
      <c r="CR246" s="50"/>
      <c r="CS246" s="50"/>
      <c r="CT246" s="50"/>
      <c r="CU246" s="50"/>
      <c r="CV246" s="50"/>
      <c r="CW246" s="50"/>
      <c r="CX246" s="50"/>
      <c r="CY246" s="50"/>
      <c r="CZ246" s="50"/>
      <c r="DA246" s="50"/>
      <c r="DB246" s="50"/>
      <c r="DC246" s="50"/>
      <c r="DD246" s="50"/>
      <c r="DE246" s="50"/>
      <c r="DF246" s="50"/>
      <c r="DG246" s="50"/>
      <c r="DH246" s="50"/>
      <c r="DI246" s="50"/>
      <c r="DJ246" s="50"/>
      <c r="DK246" s="50"/>
      <c r="DL246" s="50"/>
      <c r="DM246" s="50"/>
      <c r="DN246" s="50"/>
      <c r="DO246" s="50"/>
      <c r="DP246" s="50"/>
      <c r="DQ246" s="50"/>
      <c r="DR246" s="50"/>
      <c r="DS246" s="50"/>
      <c r="DT246" s="50"/>
      <c r="DU246" s="50"/>
      <c r="DV246" s="50"/>
      <c r="DW246" s="50"/>
      <c r="DX246" s="50"/>
      <c r="DY246" s="50"/>
      <c r="DZ246" s="50"/>
      <c r="EA246" s="50"/>
      <c r="EB246" s="50"/>
      <c r="EC246" s="50"/>
      <c r="ED246" s="50"/>
      <c r="EE246" s="50"/>
      <c r="EF246" s="50"/>
      <c r="EG246" s="50"/>
      <c r="EH246" s="50"/>
      <c r="EI246" s="50"/>
      <c r="EJ246" s="50"/>
      <c r="EK246" s="50"/>
      <c r="EL246" s="50"/>
      <c r="EM246" s="50"/>
      <c r="EN246" s="50"/>
      <c r="EO246" s="50"/>
      <c r="EP246" s="50"/>
      <c r="EQ246" s="50"/>
      <c r="ER246" s="50"/>
      <c r="ES246" s="50"/>
      <c r="ET246" s="50"/>
      <c r="EU246" s="50"/>
      <c r="EV246" s="50"/>
      <c r="EW246" s="50"/>
      <c r="EX246" s="50"/>
      <c r="EY246" s="50"/>
      <c r="EZ246" s="50"/>
      <c r="FA246" s="50"/>
      <c r="FB246" s="50"/>
      <c r="FC246" s="50"/>
      <c r="FD246" s="50"/>
      <c r="FE246" s="50"/>
      <c r="FF246" s="50"/>
      <c r="FG246" s="50"/>
      <c r="FH246" s="50"/>
      <c r="FI246" s="50"/>
      <c r="FJ246" s="50"/>
      <c r="FK246" s="50"/>
      <c r="FL246" s="50"/>
      <c r="FM246" s="50"/>
      <c r="FN246" s="50"/>
      <c r="FO246" s="50"/>
      <c r="FP246" s="50"/>
      <c r="FQ246" s="50"/>
      <c r="FR246" s="50"/>
      <c r="FS246" s="50"/>
      <c r="FT246" s="50"/>
      <c r="FU246" s="50"/>
      <c r="FV246" s="50"/>
      <c r="FW246" s="50"/>
      <c r="FX246" s="50"/>
      <c r="FY246" s="50"/>
      <c r="FZ246" s="50"/>
      <c r="GA246" s="50"/>
      <c r="GB246" s="50"/>
      <c r="GC246" s="50"/>
      <c r="GD246" s="50"/>
      <c r="GE246" s="50"/>
      <c r="GF246" s="50"/>
      <c r="GG246" s="50"/>
      <c r="GH246" s="50"/>
      <c r="GI246" s="50"/>
      <c r="GJ246" s="50"/>
      <c r="GK246" s="50"/>
      <c r="GL246" s="50"/>
      <c r="GM246" s="50"/>
      <c r="GN246" s="50"/>
      <c r="GO246" s="50"/>
      <c r="GP246" s="50"/>
      <c r="GQ246" s="50"/>
      <c r="GR246" s="50"/>
      <c r="GS246" s="50"/>
    </row>
    <row r="247" spans="7:201" x14ac:dyDescent="0.25">
      <c r="G247" s="50"/>
      <c r="H247" s="50"/>
      <c r="I247" s="50"/>
      <c r="J247" s="50"/>
      <c r="K247" s="50"/>
      <c r="L247" s="50"/>
      <c r="M247" s="50"/>
      <c r="N247" s="50"/>
      <c r="O247" s="50"/>
      <c r="P247" s="50"/>
      <c r="Q247" s="50"/>
      <c r="R247" s="50"/>
      <c r="S247" s="50"/>
      <c r="T247" s="50"/>
      <c r="U247" s="50"/>
      <c r="V247" s="50"/>
      <c r="W247" s="50"/>
      <c r="X247" s="50"/>
      <c r="Y247" s="50"/>
      <c r="Z247" s="50"/>
      <c r="AA247" s="50"/>
      <c r="AB247" s="50"/>
      <c r="AC247" s="50"/>
      <c r="AD247" s="50"/>
      <c r="AE247" s="50"/>
      <c r="AF247" s="50"/>
      <c r="AG247" s="50"/>
      <c r="AH247" s="50"/>
      <c r="AI247" s="50"/>
      <c r="AJ247" s="50"/>
      <c r="AK247" s="50"/>
      <c r="AL247" s="50"/>
      <c r="AM247" s="50"/>
      <c r="AN247" s="50"/>
      <c r="AO247" s="50"/>
      <c r="AP247" s="50"/>
      <c r="AQ247" s="50"/>
      <c r="AR247" s="50"/>
      <c r="AS247" s="50"/>
      <c r="AT247" s="50"/>
      <c r="AU247" s="50"/>
      <c r="AV247" s="50"/>
      <c r="AW247" s="50"/>
      <c r="AX247" s="50"/>
      <c r="AY247" s="50"/>
      <c r="AZ247" s="50"/>
      <c r="BA247" s="50"/>
      <c r="BB247" s="50"/>
      <c r="BC247" s="50"/>
      <c r="BD247" s="50"/>
      <c r="BE247" s="50"/>
      <c r="BF247" s="50"/>
      <c r="BG247" s="50"/>
      <c r="BH247" s="50"/>
      <c r="BI247" s="50"/>
      <c r="BJ247" s="50"/>
      <c r="BK247" s="50"/>
      <c r="BL247" s="50"/>
      <c r="BM247" s="50"/>
      <c r="BN247" s="50"/>
      <c r="BO247" s="50"/>
      <c r="BP247" s="50"/>
      <c r="BQ247" s="50"/>
      <c r="BR247" s="50"/>
      <c r="BS247" s="50"/>
      <c r="BT247" s="50"/>
      <c r="BU247" s="50"/>
      <c r="BV247" s="50"/>
      <c r="BW247" s="50"/>
      <c r="BX247" s="50"/>
      <c r="BY247" s="50"/>
      <c r="BZ247" s="50"/>
      <c r="CA247" s="50"/>
      <c r="CB247" s="50"/>
      <c r="CC247" s="50"/>
      <c r="CD247" s="50"/>
      <c r="CE247" s="50"/>
      <c r="CF247" s="50"/>
      <c r="CG247" s="50"/>
      <c r="CH247" s="50"/>
      <c r="CI247" s="50"/>
      <c r="CJ247" s="50"/>
      <c r="CK247" s="50"/>
      <c r="CL247" s="50"/>
      <c r="CM247" s="50"/>
      <c r="CN247" s="50"/>
      <c r="CO247" s="50"/>
      <c r="CP247" s="50"/>
      <c r="CQ247" s="50"/>
      <c r="CR247" s="50"/>
      <c r="CS247" s="50"/>
      <c r="CT247" s="50"/>
      <c r="CU247" s="50"/>
      <c r="CV247" s="50"/>
      <c r="CW247" s="50"/>
      <c r="CX247" s="50"/>
      <c r="CY247" s="50"/>
      <c r="CZ247" s="50"/>
      <c r="DA247" s="50"/>
      <c r="DB247" s="50"/>
      <c r="DC247" s="50"/>
      <c r="DD247" s="50"/>
      <c r="DE247" s="50"/>
      <c r="DF247" s="50"/>
      <c r="DG247" s="50"/>
      <c r="DH247" s="50"/>
      <c r="DI247" s="50"/>
      <c r="DJ247" s="50"/>
      <c r="DK247" s="50"/>
      <c r="DL247" s="50"/>
      <c r="DM247" s="50"/>
      <c r="DN247" s="50"/>
      <c r="DO247" s="50"/>
      <c r="DP247" s="50"/>
      <c r="DQ247" s="50"/>
      <c r="DR247" s="50"/>
      <c r="DS247" s="50"/>
      <c r="DT247" s="50"/>
      <c r="DU247" s="50"/>
      <c r="DV247" s="50"/>
      <c r="DW247" s="50"/>
      <c r="DX247" s="50"/>
      <c r="DY247" s="50"/>
      <c r="DZ247" s="50"/>
      <c r="EA247" s="50"/>
      <c r="EB247" s="50"/>
      <c r="EC247" s="50"/>
      <c r="ED247" s="50"/>
      <c r="EE247" s="50"/>
      <c r="EF247" s="50"/>
      <c r="EG247" s="50"/>
      <c r="EH247" s="50"/>
      <c r="EI247" s="50"/>
      <c r="EJ247" s="50"/>
      <c r="EK247" s="50"/>
      <c r="EL247" s="50"/>
      <c r="EM247" s="50"/>
      <c r="EN247" s="50"/>
      <c r="EO247" s="50"/>
      <c r="EP247" s="50"/>
      <c r="EQ247" s="50"/>
      <c r="ER247" s="50"/>
      <c r="ES247" s="50"/>
      <c r="ET247" s="50"/>
      <c r="EU247" s="50"/>
      <c r="EV247" s="50"/>
      <c r="EW247" s="50"/>
      <c r="EX247" s="50"/>
      <c r="EY247" s="50"/>
      <c r="EZ247" s="50"/>
      <c r="FA247" s="50"/>
      <c r="FB247" s="50"/>
      <c r="FC247" s="50"/>
      <c r="FD247" s="50"/>
      <c r="FE247" s="50"/>
      <c r="FF247" s="50"/>
      <c r="FG247" s="50"/>
      <c r="FH247" s="50"/>
      <c r="FI247" s="50"/>
      <c r="FJ247" s="50"/>
      <c r="FK247" s="50"/>
      <c r="FL247" s="50"/>
      <c r="FM247" s="50"/>
      <c r="FN247" s="50"/>
      <c r="FO247" s="50"/>
      <c r="FP247" s="50"/>
      <c r="FQ247" s="50"/>
      <c r="FR247" s="50"/>
      <c r="FS247" s="50"/>
      <c r="FT247" s="50"/>
      <c r="FU247" s="50"/>
      <c r="FV247" s="50"/>
      <c r="FW247" s="50"/>
      <c r="FX247" s="50"/>
      <c r="FY247" s="50"/>
      <c r="FZ247" s="50"/>
      <c r="GA247" s="50"/>
      <c r="GB247" s="50"/>
      <c r="GC247" s="50"/>
      <c r="GD247" s="50"/>
      <c r="GE247" s="50"/>
      <c r="GF247" s="50"/>
      <c r="GG247" s="50"/>
      <c r="GH247" s="50"/>
      <c r="GI247" s="50"/>
      <c r="GJ247" s="50"/>
      <c r="GK247" s="50"/>
      <c r="GL247" s="50"/>
      <c r="GM247" s="50"/>
      <c r="GN247" s="50"/>
      <c r="GO247" s="50"/>
      <c r="GP247" s="50"/>
      <c r="GQ247" s="50"/>
      <c r="GR247" s="50"/>
      <c r="GS247" s="50"/>
    </row>
    <row r="248" spans="7:201" x14ac:dyDescent="0.25">
      <c r="G248" s="50"/>
      <c r="H248" s="50"/>
      <c r="I248" s="50"/>
      <c r="J248" s="50"/>
      <c r="K248" s="50"/>
      <c r="L248" s="50"/>
      <c r="M248" s="50"/>
      <c r="N248" s="50"/>
      <c r="O248" s="50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  <c r="AA248" s="50"/>
      <c r="AB248" s="50"/>
      <c r="AC248" s="50"/>
      <c r="AD248" s="50"/>
      <c r="AE248" s="50"/>
      <c r="AF248" s="50"/>
      <c r="AG248" s="50"/>
      <c r="AH248" s="50"/>
      <c r="AI248" s="50"/>
      <c r="AJ248" s="50"/>
      <c r="AK248" s="50"/>
      <c r="AL248" s="50"/>
      <c r="AM248" s="50"/>
      <c r="AN248" s="50"/>
      <c r="AO248" s="50"/>
      <c r="AP248" s="50"/>
      <c r="AQ248" s="50"/>
      <c r="AR248" s="50"/>
      <c r="AS248" s="50"/>
      <c r="AT248" s="50"/>
      <c r="AU248" s="50"/>
      <c r="AV248" s="50"/>
      <c r="AW248" s="50"/>
      <c r="AX248" s="50"/>
      <c r="AY248" s="50"/>
      <c r="AZ248" s="50"/>
      <c r="BA248" s="50"/>
      <c r="BB248" s="50"/>
      <c r="BC248" s="50"/>
      <c r="BD248" s="50"/>
      <c r="BE248" s="50"/>
      <c r="BF248" s="50"/>
      <c r="BG248" s="50"/>
      <c r="BH248" s="50"/>
      <c r="BI248" s="50"/>
      <c r="BJ248" s="50"/>
      <c r="BK248" s="50"/>
      <c r="BL248" s="50"/>
      <c r="BM248" s="50"/>
      <c r="BN248" s="50"/>
      <c r="BO248" s="50"/>
      <c r="BP248" s="50"/>
      <c r="BQ248" s="50"/>
      <c r="BR248" s="50"/>
      <c r="BS248" s="50"/>
      <c r="BT248" s="50"/>
      <c r="BU248" s="50"/>
      <c r="BV248" s="50"/>
      <c r="BW248" s="50"/>
      <c r="BX248" s="50"/>
      <c r="BY248" s="50"/>
      <c r="BZ248" s="50"/>
      <c r="CA248" s="50"/>
      <c r="CB248" s="50"/>
      <c r="CC248" s="50"/>
      <c r="CD248" s="50"/>
      <c r="CE248" s="50"/>
      <c r="CF248" s="50"/>
      <c r="CG248" s="50"/>
      <c r="CH248" s="50"/>
      <c r="CI248" s="50"/>
      <c r="CJ248" s="50"/>
      <c r="CK248" s="50"/>
      <c r="CL248" s="50"/>
      <c r="CM248" s="50"/>
      <c r="CN248" s="50"/>
      <c r="CO248" s="50"/>
      <c r="CP248" s="50"/>
      <c r="CQ248" s="50"/>
      <c r="CR248" s="50"/>
      <c r="CS248" s="50"/>
      <c r="CT248" s="50"/>
      <c r="CU248" s="50"/>
      <c r="CV248" s="50"/>
      <c r="CW248" s="50"/>
      <c r="CX248" s="50"/>
      <c r="CY248" s="50"/>
      <c r="CZ248" s="50"/>
      <c r="DA248" s="50"/>
      <c r="DB248" s="50"/>
      <c r="DC248" s="50"/>
      <c r="DD248" s="50"/>
      <c r="DE248" s="50"/>
      <c r="DF248" s="50"/>
      <c r="DG248" s="50"/>
      <c r="DH248" s="50"/>
      <c r="DI248" s="50"/>
      <c r="DJ248" s="50"/>
      <c r="DK248" s="50"/>
      <c r="DL248" s="50"/>
      <c r="DM248" s="50"/>
      <c r="DN248" s="50"/>
      <c r="DO248" s="50"/>
      <c r="DP248" s="50"/>
      <c r="DQ248" s="50"/>
      <c r="DR248" s="50"/>
      <c r="DS248" s="50"/>
      <c r="DT248" s="50"/>
      <c r="DU248" s="50"/>
      <c r="DV248" s="50"/>
      <c r="DW248" s="50"/>
      <c r="DX248" s="50"/>
      <c r="DY248" s="50"/>
      <c r="DZ248" s="50"/>
      <c r="EA248" s="50"/>
      <c r="EB248" s="50"/>
      <c r="EC248" s="50"/>
      <c r="ED248" s="50"/>
      <c r="EE248" s="50"/>
      <c r="EF248" s="50"/>
      <c r="EG248" s="50"/>
      <c r="EH248" s="50"/>
      <c r="EI248" s="50"/>
      <c r="EJ248" s="50"/>
      <c r="EK248" s="50"/>
      <c r="EL248" s="50"/>
      <c r="EM248" s="50"/>
      <c r="EN248" s="50"/>
      <c r="EO248" s="50"/>
      <c r="EP248" s="50"/>
      <c r="EQ248" s="50"/>
      <c r="ER248" s="50"/>
      <c r="ES248" s="50"/>
      <c r="ET248" s="50"/>
      <c r="EU248" s="50"/>
      <c r="EV248" s="50"/>
      <c r="EW248" s="50"/>
      <c r="EX248" s="50"/>
      <c r="EY248" s="50"/>
      <c r="EZ248" s="50"/>
      <c r="FA248" s="50"/>
      <c r="FB248" s="50"/>
      <c r="FC248" s="50"/>
      <c r="FD248" s="50"/>
      <c r="FE248" s="50"/>
      <c r="FF248" s="50"/>
      <c r="FG248" s="50"/>
      <c r="FH248" s="50"/>
      <c r="FI248" s="50"/>
      <c r="FJ248" s="50"/>
      <c r="FK248" s="50"/>
      <c r="FL248" s="50"/>
      <c r="FM248" s="50"/>
      <c r="FN248" s="50"/>
      <c r="FO248" s="50"/>
      <c r="FP248" s="50"/>
      <c r="FQ248" s="50"/>
      <c r="FR248" s="50"/>
      <c r="FS248" s="50"/>
      <c r="FT248" s="50"/>
      <c r="FU248" s="50"/>
      <c r="FV248" s="50"/>
      <c r="FW248" s="50"/>
      <c r="FX248" s="50"/>
      <c r="FY248" s="50"/>
      <c r="FZ248" s="50"/>
      <c r="GA248" s="50"/>
      <c r="GB248" s="50"/>
      <c r="GC248" s="50"/>
      <c r="GD248" s="50"/>
      <c r="GE248" s="50"/>
      <c r="GF248" s="50"/>
      <c r="GG248" s="50"/>
      <c r="GH248" s="50"/>
      <c r="GI248" s="50"/>
      <c r="GJ248" s="50"/>
      <c r="GK248" s="50"/>
      <c r="GL248" s="50"/>
      <c r="GM248" s="50"/>
      <c r="GN248" s="50"/>
      <c r="GO248" s="50"/>
      <c r="GP248" s="50"/>
      <c r="GQ248" s="50"/>
      <c r="GR248" s="50"/>
      <c r="GS248" s="50"/>
    </row>
    <row r="249" spans="7:201" x14ac:dyDescent="0.25">
      <c r="G249" s="50"/>
      <c r="H249" s="50"/>
      <c r="I249" s="50"/>
      <c r="J249" s="50"/>
      <c r="K249" s="50"/>
      <c r="L249" s="50"/>
      <c r="M249" s="50"/>
      <c r="N249" s="50"/>
      <c r="O249" s="50"/>
      <c r="P249" s="50"/>
      <c r="Q249" s="50"/>
      <c r="R249" s="50"/>
      <c r="S249" s="50"/>
      <c r="T249" s="50"/>
      <c r="U249" s="50"/>
      <c r="V249" s="50"/>
      <c r="W249" s="50"/>
      <c r="X249" s="50"/>
      <c r="Y249" s="50"/>
      <c r="Z249" s="50"/>
      <c r="AA249" s="50"/>
      <c r="AB249" s="50"/>
      <c r="AC249" s="50"/>
      <c r="AD249" s="50"/>
      <c r="AE249" s="50"/>
      <c r="AF249" s="50"/>
      <c r="AG249" s="50"/>
      <c r="AH249" s="50"/>
      <c r="AI249" s="50"/>
      <c r="AJ249" s="50"/>
      <c r="AK249" s="50"/>
      <c r="AL249" s="50"/>
      <c r="AM249" s="50"/>
      <c r="AN249" s="50"/>
      <c r="AO249" s="50"/>
      <c r="AP249" s="50"/>
      <c r="AQ249" s="50"/>
      <c r="AR249" s="50"/>
      <c r="AS249" s="50"/>
      <c r="AT249" s="50"/>
      <c r="AU249" s="50"/>
      <c r="AV249" s="50"/>
      <c r="AW249" s="50"/>
      <c r="AX249" s="50"/>
      <c r="AY249" s="50"/>
      <c r="AZ249" s="50"/>
      <c r="BA249" s="50"/>
      <c r="BB249" s="50"/>
      <c r="BC249" s="50"/>
      <c r="BD249" s="50"/>
      <c r="BE249" s="50"/>
      <c r="BF249" s="50"/>
      <c r="BG249" s="50"/>
      <c r="BH249" s="50"/>
      <c r="BI249" s="50"/>
      <c r="BJ249" s="50"/>
      <c r="BK249" s="50"/>
      <c r="BL249" s="50"/>
      <c r="BM249" s="50"/>
      <c r="BN249" s="50"/>
      <c r="BO249" s="50"/>
      <c r="BP249" s="50"/>
      <c r="BQ249" s="50"/>
      <c r="BR249" s="50"/>
      <c r="BS249" s="50"/>
      <c r="BT249" s="50"/>
      <c r="BU249" s="50"/>
      <c r="BV249" s="50"/>
      <c r="BW249" s="50"/>
      <c r="BX249" s="50"/>
      <c r="BY249" s="50"/>
      <c r="BZ249" s="50"/>
      <c r="CA249" s="50"/>
      <c r="CB249" s="50"/>
      <c r="CC249" s="50"/>
      <c r="CD249" s="50"/>
      <c r="CE249" s="50"/>
      <c r="CF249" s="50"/>
      <c r="CG249" s="50"/>
      <c r="CH249" s="50"/>
      <c r="CI249" s="50"/>
      <c r="CJ249" s="50"/>
      <c r="CK249" s="50"/>
      <c r="CL249" s="50"/>
      <c r="CM249" s="50"/>
      <c r="CN249" s="50"/>
      <c r="CO249" s="50"/>
      <c r="CP249" s="50"/>
      <c r="CQ249" s="50"/>
      <c r="CR249" s="50"/>
      <c r="CS249" s="50"/>
      <c r="CT249" s="50"/>
      <c r="CU249" s="50"/>
      <c r="CV249" s="50"/>
      <c r="CW249" s="50"/>
      <c r="CX249" s="50"/>
      <c r="CY249" s="50"/>
      <c r="CZ249" s="50"/>
      <c r="DA249" s="50"/>
      <c r="DB249" s="50"/>
      <c r="DC249" s="50"/>
      <c r="DD249" s="50"/>
      <c r="DE249" s="50"/>
      <c r="DF249" s="50"/>
      <c r="DG249" s="50"/>
      <c r="DH249" s="50"/>
      <c r="DI249" s="50"/>
      <c r="DJ249" s="50"/>
      <c r="DK249" s="50"/>
      <c r="DL249" s="50"/>
      <c r="DM249" s="50"/>
      <c r="DN249" s="50"/>
      <c r="DO249" s="50"/>
      <c r="DP249" s="50"/>
      <c r="DQ249" s="50"/>
      <c r="DR249" s="50"/>
      <c r="DS249" s="50"/>
      <c r="DT249" s="50"/>
      <c r="DU249" s="50"/>
      <c r="DV249" s="50"/>
      <c r="DW249" s="50"/>
      <c r="DX249" s="50"/>
      <c r="DY249" s="50"/>
      <c r="DZ249" s="50"/>
      <c r="EA249" s="50"/>
      <c r="EB249" s="50"/>
      <c r="EC249" s="50"/>
      <c r="ED249" s="50"/>
      <c r="EE249" s="50"/>
      <c r="EF249" s="50"/>
      <c r="EG249" s="50"/>
      <c r="EH249" s="50"/>
      <c r="EI249" s="50"/>
      <c r="EJ249" s="50"/>
      <c r="EK249" s="50"/>
      <c r="EL249" s="50"/>
      <c r="EM249" s="50"/>
      <c r="EN249" s="50"/>
      <c r="EO249" s="50"/>
      <c r="EP249" s="50"/>
      <c r="EQ249" s="50"/>
      <c r="ER249" s="50"/>
      <c r="ES249" s="50"/>
      <c r="ET249" s="50"/>
      <c r="EU249" s="50"/>
      <c r="EV249" s="50"/>
      <c r="EW249" s="50"/>
      <c r="EX249" s="50"/>
      <c r="EY249" s="50"/>
      <c r="EZ249" s="50"/>
      <c r="FA249" s="50"/>
      <c r="FB249" s="50"/>
      <c r="FC249" s="50"/>
      <c r="FD249" s="50"/>
      <c r="FE249" s="50"/>
      <c r="FF249" s="50"/>
      <c r="FG249" s="50"/>
      <c r="FH249" s="50"/>
      <c r="FI249" s="50"/>
      <c r="FJ249" s="50"/>
      <c r="FK249" s="50"/>
      <c r="FL249" s="50"/>
      <c r="FM249" s="50"/>
      <c r="FN249" s="50"/>
      <c r="FO249" s="50"/>
      <c r="FP249" s="50"/>
      <c r="FQ249" s="50"/>
      <c r="FR249" s="50"/>
      <c r="FS249" s="50"/>
      <c r="FT249" s="50"/>
      <c r="FU249" s="50"/>
      <c r="FV249" s="50"/>
      <c r="FW249" s="50"/>
      <c r="FX249" s="50"/>
      <c r="FY249" s="50"/>
      <c r="FZ249" s="50"/>
      <c r="GA249" s="50"/>
      <c r="GB249" s="50"/>
      <c r="GC249" s="50"/>
      <c r="GD249" s="50"/>
      <c r="GE249" s="50"/>
      <c r="GF249" s="50"/>
      <c r="GG249" s="50"/>
      <c r="GH249" s="50"/>
      <c r="GI249" s="50"/>
      <c r="GJ249" s="50"/>
      <c r="GK249" s="50"/>
      <c r="GL249" s="50"/>
      <c r="GM249" s="50"/>
      <c r="GN249" s="50"/>
      <c r="GO249" s="50"/>
      <c r="GP249" s="50"/>
      <c r="GQ249" s="50"/>
      <c r="GR249" s="50"/>
      <c r="GS249" s="50"/>
    </row>
    <row r="250" spans="7:201" x14ac:dyDescent="0.25">
      <c r="G250" s="50"/>
      <c r="H250" s="50"/>
      <c r="I250" s="50"/>
      <c r="J250" s="50"/>
      <c r="K250" s="50"/>
      <c r="L250" s="50"/>
      <c r="M250" s="50"/>
      <c r="N250" s="50"/>
      <c r="O250" s="50"/>
      <c r="P250" s="50"/>
      <c r="Q250" s="50"/>
      <c r="R250" s="50"/>
      <c r="S250" s="50"/>
      <c r="T250" s="50"/>
      <c r="U250" s="50"/>
      <c r="V250" s="50"/>
      <c r="W250" s="50"/>
      <c r="X250" s="50"/>
      <c r="Y250" s="50"/>
      <c r="Z250" s="50"/>
      <c r="AA250" s="50"/>
      <c r="AB250" s="50"/>
      <c r="AC250" s="50"/>
      <c r="AD250" s="50"/>
      <c r="AE250" s="50"/>
      <c r="AF250" s="50"/>
      <c r="AG250" s="50"/>
      <c r="AH250" s="50"/>
      <c r="AI250" s="50"/>
      <c r="AJ250" s="50"/>
      <c r="AK250" s="50"/>
      <c r="AL250" s="50"/>
      <c r="AM250" s="50"/>
      <c r="AN250" s="50"/>
      <c r="AO250" s="50"/>
      <c r="AP250" s="50"/>
      <c r="AQ250" s="50"/>
      <c r="AR250" s="50"/>
      <c r="AS250" s="50"/>
      <c r="AT250" s="50"/>
      <c r="AU250" s="50"/>
      <c r="AV250" s="50"/>
      <c r="AW250" s="50"/>
      <c r="AX250" s="50"/>
      <c r="AY250" s="50"/>
      <c r="AZ250" s="50"/>
      <c r="BA250" s="50"/>
      <c r="BB250" s="50"/>
      <c r="BC250" s="50"/>
      <c r="BD250" s="50"/>
      <c r="BE250" s="50"/>
      <c r="BF250" s="50"/>
      <c r="BG250" s="50"/>
      <c r="BH250" s="50"/>
      <c r="BI250" s="50"/>
      <c r="BJ250" s="50"/>
      <c r="BK250" s="50"/>
      <c r="BL250" s="50"/>
      <c r="BM250" s="50"/>
      <c r="BN250" s="50"/>
      <c r="BO250" s="50"/>
      <c r="BP250" s="50"/>
      <c r="BQ250" s="50"/>
      <c r="BR250" s="50"/>
      <c r="BS250" s="50"/>
      <c r="BT250" s="50"/>
      <c r="BU250" s="50"/>
      <c r="BV250" s="50"/>
      <c r="BW250" s="50"/>
      <c r="BX250" s="50"/>
      <c r="BY250" s="50"/>
      <c r="BZ250" s="50"/>
      <c r="CA250" s="50"/>
      <c r="CB250" s="50"/>
      <c r="CC250" s="50"/>
      <c r="CD250" s="50"/>
      <c r="CE250" s="50"/>
      <c r="CF250" s="50"/>
      <c r="CG250" s="50"/>
      <c r="CH250" s="50"/>
      <c r="CI250" s="50"/>
      <c r="CJ250" s="50"/>
      <c r="CK250" s="50"/>
      <c r="CL250" s="50"/>
      <c r="CM250" s="50"/>
      <c r="CN250" s="50"/>
      <c r="CO250" s="50"/>
      <c r="CP250" s="50"/>
      <c r="CQ250" s="50"/>
      <c r="CR250" s="50"/>
      <c r="CS250" s="50"/>
      <c r="CT250" s="50"/>
      <c r="CU250" s="50"/>
      <c r="CV250" s="50"/>
      <c r="CW250" s="50"/>
      <c r="CX250" s="50"/>
      <c r="CY250" s="50"/>
      <c r="CZ250" s="50"/>
      <c r="DA250" s="50"/>
      <c r="DB250" s="50"/>
      <c r="DC250" s="50"/>
      <c r="DD250" s="50"/>
      <c r="DE250" s="50"/>
      <c r="DF250" s="50"/>
      <c r="DG250" s="50"/>
      <c r="DH250" s="50"/>
      <c r="DI250" s="50"/>
      <c r="DJ250" s="50"/>
      <c r="DK250" s="50"/>
      <c r="DL250" s="50"/>
      <c r="DM250" s="50"/>
      <c r="DN250" s="50"/>
      <c r="DO250" s="50"/>
      <c r="DP250" s="50"/>
      <c r="DQ250" s="50"/>
      <c r="DR250" s="50"/>
      <c r="DS250" s="50"/>
      <c r="DT250" s="50"/>
      <c r="DU250" s="50"/>
      <c r="DV250" s="50"/>
      <c r="DW250" s="50"/>
      <c r="DX250" s="50"/>
      <c r="DY250" s="50"/>
      <c r="DZ250" s="50"/>
      <c r="EA250" s="50"/>
      <c r="EB250" s="50"/>
      <c r="EC250" s="50"/>
      <c r="ED250" s="50"/>
      <c r="EE250" s="50"/>
      <c r="EF250" s="50"/>
      <c r="EG250" s="50"/>
      <c r="EH250" s="50"/>
      <c r="EI250" s="50"/>
      <c r="EJ250" s="50"/>
      <c r="EK250" s="50"/>
      <c r="EL250" s="50"/>
      <c r="EM250" s="50"/>
      <c r="EN250" s="50"/>
      <c r="EO250" s="50"/>
      <c r="EP250" s="50"/>
      <c r="EQ250" s="50"/>
      <c r="ER250" s="50"/>
      <c r="ES250" s="50"/>
      <c r="ET250" s="50"/>
      <c r="EU250" s="50"/>
      <c r="EV250" s="50"/>
      <c r="EW250" s="50"/>
      <c r="EX250" s="50"/>
      <c r="EY250" s="50"/>
      <c r="EZ250" s="50"/>
      <c r="FA250" s="50"/>
      <c r="FB250" s="50"/>
      <c r="FC250" s="50"/>
      <c r="FD250" s="50"/>
      <c r="FE250" s="50"/>
      <c r="FF250" s="50"/>
      <c r="FG250" s="50"/>
      <c r="FH250" s="50"/>
      <c r="FI250" s="50"/>
      <c r="FJ250" s="50"/>
      <c r="FK250" s="50"/>
      <c r="FL250" s="50"/>
      <c r="FM250" s="50"/>
      <c r="FN250" s="50"/>
      <c r="FO250" s="50"/>
      <c r="FP250" s="50"/>
      <c r="FQ250" s="50"/>
      <c r="FR250" s="50"/>
      <c r="FS250" s="50"/>
      <c r="FT250" s="50"/>
      <c r="FU250" s="50"/>
      <c r="FV250" s="50"/>
      <c r="FW250" s="50"/>
      <c r="FX250" s="50"/>
      <c r="FY250" s="50"/>
      <c r="FZ250" s="50"/>
      <c r="GA250" s="50"/>
      <c r="GB250" s="50"/>
      <c r="GC250" s="50"/>
      <c r="GD250" s="50"/>
      <c r="GE250" s="50"/>
      <c r="GF250" s="50"/>
      <c r="GG250" s="50"/>
      <c r="GH250" s="50"/>
      <c r="GI250" s="50"/>
      <c r="GJ250" s="50"/>
      <c r="GK250" s="50"/>
      <c r="GL250" s="50"/>
      <c r="GM250" s="50"/>
      <c r="GN250" s="50"/>
      <c r="GO250" s="50"/>
      <c r="GP250" s="50"/>
      <c r="GQ250" s="50"/>
      <c r="GR250" s="50"/>
      <c r="GS250" s="50"/>
    </row>
    <row r="251" spans="7:201" x14ac:dyDescent="0.25">
      <c r="G251" s="50"/>
      <c r="H251" s="50"/>
      <c r="I251" s="50"/>
      <c r="J251" s="50"/>
      <c r="K251" s="50"/>
      <c r="L251" s="50"/>
      <c r="M251" s="50"/>
      <c r="N251" s="50"/>
      <c r="O251" s="50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  <c r="AA251" s="50"/>
      <c r="AB251" s="50"/>
      <c r="AC251" s="50"/>
      <c r="AD251" s="50"/>
      <c r="AE251" s="50"/>
      <c r="AF251" s="50"/>
      <c r="AG251" s="50"/>
      <c r="AH251" s="50"/>
      <c r="AI251" s="50"/>
      <c r="AJ251" s="50"/>
      <c r="AK251" s="50"/>
      <c r="AL251" s="50"/>
      <c r="AM251" s="50"/>
      <c r="AN251" s="50"/>
      <c r="AO251" s="50"/>
      <c r="AP251" s="50"/>
      <c r="AQ251" s="50"/>
      <c r="AR251" s="50"/>
      <c r="AS251" s="50"/>
      <c r="AT251" s="50"/>
      <c r="AU251" s="50"/>
      <c r="AV251" s="50"/>
      <c r="AW251" s="50"/>
      <c r="AX251" s="50"/>
      <c r="AY251" s="50"/>
      <c r="AZ251" s="50"/>
      <c r="BA251" s="50"/>
      <c r="BB251" s="50"/>
      <c r="BC251" s="50"/>
      <c r="BD251" s="50"/>
      <c r="BE251" s="50"/>
      <c r="BF251" s="50"/>
      <c r="BG251" s="50"/>
      <c r="BH251" s="50"/>
      <c r="BI251" s="50"/>
      <c r="BJ251" s="50"/>
      <c r="BK251" s="50"/>
      <c r="BL251" s="50"/>
      <c r="BM251" s="50"/>
      <c r="BN251" s="50"/>
      <c r="BO251" s="50"/>
      <c r="BP251" s="50"/>
      <c r="BQ251" s="50"/>
      <c r="BR251" s="50"/>
      <c r="BS251" s="50"/>
      <c r="BT251" s="50"/>
      <c r="BU251" s="50"/>
      <c r="BV251" s="50"/>
      <c r="BW251" s="50"/>
      <c r="BX251" s="50"/>
      <c r="BY251" s="50"/>
      <c r="BZ251" s="50"/>
      <c r="CA251" s="50"/>
      <c r="CB251" s="50"/>
      <c r="CC251" s="50"/>
      <c r="CD251" s="50"/>
      <c r="CE251" s="50"/>
      <c r="CF251" s="50"/>
      <c r="CG251" s="50"/>
      <c r="CH251" s="50"/>
      <c r="CI251" s="50"/>
      <c r="CJ251" s="50"/>
      <c r="CK251" s="50"/>
      <c r="CL251" s="50"/>
      <c r="CM251" s="50"/>
      <c r="CN251" s="50"/>
      <c r="CO251" s="50"/>
      <c r="CP251" s="50"/>
      <c r="CQ251" s="50"/>
      <c r="CR251" s="50"/>
      <c r="CS251" s="50"/>
      <c r="CT251" s="50"/>
      <c r="CU251" s="50"/>
      <c r="CV251" s="50"/>
      <c r="CW251" s="50"/>
      <c r="CX251" s="50"/>
      <c r="CY251" s="50"/>
      <c r="CZ251" s="50"/>
      <c r="DA251" s="50"/>
      <c r="DB251" s="50"/>
      <c r="DC251" s="50"/>
      <c r="DD251" s="50"/>
      <c r="DE251" s="50"/>
      <c r="DF251" s="50"/>
      <c r="DG251" s="50"/>
      <c r="DH251" s="50"/>
      <c r="DI251" s="50"/>
      <c r="DJ251" s="50"/>
      <c r="DK251" s="50"/>
      <c r="DL251" s="50"/>
      <c r="DM251" s="50"/>
      <c r="DN251" s="50"/>
      <c r="DO251" s="50"/>
      <c r="DP251" s="50"/>
      <c r="DQ251" s="50"/>
      <c r="DR251" s="50"/>
      <c r="DS251" s="50"/>
      <c r="DT251" s="50"/>
      <c r="DU251" s="50"/>
      <c r="DV251" s="50"/>
      <c r="DW251" s="50"/>
      <c r="DX251" s="50"/>
      <c r="DY251" s="50"/>
      <c r="DZ251" s="50"/>
      <c r="EA251" s="50"/>
      <c r="EB251" s="50"/>
      <c r="EC251" s="50"/>
      <c r="ED251" s="50"/>
      <c r="EE251" s="50"/>
      <c r="EF251" s="50"/>
      <c r="EG251" s="50"/>
      <c r="EH251" s="50"/>
      <c r="EI251" s="50"/>
      <c r="EJ251" s="50"/>
      <c r="EK251" s="50"/>
      <c r="EL251" s="50"/>
      <c r="EM251" s="50"/>
      <c r="EN251" s="50"/>
      <c r="EO251" s="50"/>
      <c r="EP251" s="50"/>
      <c r="EQ251" s="50"/>
      <c r="ER251" s="50"/>
      <c r="ES251" s="50"/>
      <c r="ET251" s="50"/>
      <c r="EU251" s="50"/>
      <c r="EV251" s="50"/>
      <c r="EW251" s="50"/>
      <c r="EX251" s="50"/>
      <c r="EY251" s="50"/>
      <c r="EZ251" s="50"/>
      <c r="FA251" s="50"/>
      <c r="FB251" s="50"/>
      <c r="FC251" s="50"/>
      <c r="FD251" s="50"/>
      <c r="FE251" s="50"/>
      <c r="FF251" s="50"/>
      <c r="FG251" s="50"/>
      <c r="FH251" s="50"/>
      <c r="FI251" s="50"/>
      <c r="FJ251" s="50"/>
      <c r="FK251" s="50"/>
      <c r="FL251" s="50"/>
      <c r="FM251" s="50"/>
      <c r="FN251" s="50"/>
      <c r="FO251" s="50"/>
      <c r="FP251" s="50"/>
      <c r="FQ251" s="50"/>
      <c r="FR251" s="50"/>
      <c r="FS251" s="50"/>
      <c r="FT251" s="50"/>
      <c r="FU251" s="50"/>
      <c r="FV251" s="50"/>
      <c r="FW251" s="50"/>
      <c r="FX251" s="50"/>
      <c r="FY251" s="50"/>
      <c r="FZ251" s="50"/>
      <c r="GA251" s="50"/>
      <c r="GB251" s="50"/>
      <c r="GC251" s="50"/>
      <c r="GD251" s="50"/>
      <c r="GE251" s="50"/>
      <c r="GF251" s="50"/>
      <c r="GG251" s="50"/>
      <c r="GH251" s="50"/>
      <c r="GI251" s="50"/>
      <c r="GJ251" s="50"/>
      <c r="GK251" s="50"/>
      <c r="GL251" s="50"/>
      <c r="GM251" s="50"/>
      <c r="GN251" s="50"/>
      <c r="GO251" s="50"/>
      <c r="GP251" s="50"/>
      <c r="GQ251" s="50"/>
      <c r="GR251" s="50"/>
      <c r="GS251" s="50"/>
    </row>
    <row r="252" spans="7:201" x14ac:dyDescent="0.25">
      <c r="G252" s="50"/>
      <c r="H252" s="50"/>
      <c r="I252" s="50"/>
      <c r="J252" s="50"/>
      <c r="K252" s="50"/>
      <c r="L252" s="50"/>
      <c r="M252" s="50"/>
      <c r="N252" s="50"/>
      <c r="O252" s="50"/>
      <c r="P252" s="50"/>
      <c r="Q252" s="50"/>
      <c r="R252" s="50"/>
      <c r="S252" s="50"/>
      <c r="T252" s="50"/>
      <c r="U252" s="50"/>
      <c r="V252" s="50"/>
      <c r="W252" s="50"/>
      <c r="X252" s="50"/>
      <c r="Y252" s="50"/>
      <c r="Z252" s="50"/>
      <c r="AA252" s="50"/>
      <c r="AB252" s="50"/>
      <c r="AC252" s="50"/>
      <c r="AD252" s="50"/>
      <c r="AE252" s="50"/>
      <c r="AF252" s="50"/>
      <c r="AG252" s="50"/>
      <c r="AH252" s="50"/>
      <c r="AI252" s="50"/>
      <c r="AJ252" s="50"/>
      <c r="AK252" s="50"/>
      <c r="AL252" s="50"/>
      <c r="AM252" s="50"/>
      <c r="AN252" s="50"/>
      <c r="AO252" s="50"/>
      <c r="AP252" s="50"/>
      <c r="AQ252" s="50"/>
      <c r="AR252" s="50"/>
      <c r="AS252" s="50"/>
      <c r="AT252" s="50"/>
      <c r="AU252" s="50"/>
      <c r="AV252" s="50"/>
      <c r="AW252" s="50"/>
      <c r="AX252" s="50"/>
      <c r="AY252" s="50"/>
      <c r="AZ252" s="50"/>
      <c r="BA252" s="50"/>
      <c r="BB252" s="50"/>
      <c r="BC252" s="50"/>
      <c r="BD252" s="50"/>
      <c r="BE252" s="50"/>
      <c r="BF252" s="50"/>
      <c r="BG252" s="50"/>
      <c r="BH252" s="50"/>
      <c r="BI252" s="50"/>
      <c r="BJ252" s="50"/>
      <c r="BK252" s="50"/>
      <c r="BL252" s="50"/>
      <c r="BM252" s="50"/>
      <c r="BN252" s="50"/>
      <c r="BO252" s="50"/>
      <c r="BP252" s="50"/>
      <c r="BQ252" s="50"/>
      <c r="BR252" s="50"/>
      <c r="BS252" s="50"/>
      <c r="BT252" s="50"/>
      <c r="BU252" s="50"/>
      <c r="BV252" s="50"/>
      <c r="BW252" s="50"/>
      <c r="BX252" s="50"/>
      <c r="BY252" s="50"/>
      <c r="BZ252" s="50"/>
      <c r="CA252" s="50"/>
      <c r="CB252" s="50"/>
      <c r="CC252" s="50"/>
      <c r="CD252" s="50"/>
      <c r="CE252" s="50"/>
      <c r="CF252" s="50"/>
      <c r="CG252" s="50"/>
      <c r="CH252" s="50"/>
      <c r="CI252" s="50"/>
      <c r="CJ252" s="50"/>
      <c r="CK252" s="50"/>
      <c r="CL252" s="50"/>
      <c r="CM252" s="50"/>
      <c r="CN252" s="50"/>
      <c r="CO252" s="50"/>
      <c r="CP252" s="50"/>
      <c r="CQ252" s="50"/>
      <c r="CR252" s="50"/>
      <c r="CS252" s="50"/>
      <c r="CT252" s="50"/>
      <c r="CU252" s="50"/>
      <c r="CV252" s="50"/>
      <c r="CW252" s="50"/>
      <c r="CX252" s="50"/>
      <c r="CY252" s="50"/>
      <c r="CZ252" s="50"/>
      <c r="DA252" s="50"/>
      <c r="DB252" s="50"/>
      <c r="DC252" s="50"/>
      <c r="DD252" s="50"/>
      <c r="DE252" s="50"/>
      <c r="DF252" s="50"/>
      <c r="DG252" s="50"/>
      <c r="DH252" s="50"/>
      <c r="DI252" s="50"/>
      <c r="DJ252" s="50"/>
      <c r="DK252" s="50"/>
      <c r="DL252" s="50"/>
      <c r="DM252" s="50"/>
      <c r="DN252" s="50"/>
      <c r="DO252" s="50"/>
      <c r="DP252" s="50"/>
      <c r="DQ252" s="50"/>
      <c r="DR252" s="50"/>
      <c r="DS252" s="50"/>
      <c r="DT252" s="50"/>
      <c r="DU252" s="50"/>
      <c r="DV252" s="50"/>
      <c r="DW252" s="50"/>
      <c r="DX252" s="50"/>
      <c r="DY252" s="50"/>
      <c r="DZ252" s="50"/>
      <c r="EA252" s="50"/>
      <c r="EB252" s="50"/>
      <c r="EC252" s="50"/>
      <c r="ED252" s="50"/>
      <c r="EE252" s="50"/>
      <c r="EF252" s="50"/>
      <c r="EG252" s="50"/>
      <c r="EH252" s="50"/>
      <c r="EI252" s="50"/>
      <c r="EJ252" s="50"/>
      <c r="EK252" s="50"/>
      <c r="EL252" s="50"/>
      <c r="EM252" s="50"/>
      <c r="EN252" s="50"/>
      <c r="EO252" s="50"/>
      <c r="EP252" s="50"/>
      <c r="EQ252" s="50"/>
      <c r="ER252" s="50"/>
      <c r="ES252" s="50"/>
      <c r="ET252" s="50"/>
      <c r="EU252" s="50"/>
      <c r="EV252" s="50"/>
      <c r="EW252" s="50"/>
      <c r="EX252" s="50"/>
      <c r="EY252" s="50"/>
      <c r="EZ252" s="50"/>
      <c r="FA252" s="50"/>
      <c r="FB252" s="50"/>
      <c r="FC252" s="50"/>
      <c r="FD252" s="50"/>
      <c r="FE252" s="50"/>
      <c r="FF252" s="50"/>
      <c r="FG252" s="50"/>
      <c r="FH252" s="50"/>
      <c r="FI252" s="50"/>
      <c r="FJ252" s="50"/>
      <c r="FK252" s="50"/>
      <c r="FL252" s="50"/>
      <c r="FM252" s="50"/>
      <c r="FN252" s="50"/>
      <c r="FO252" s="50"/>
      <c r="FP252" s="50"/>
      <c r="FQ252" s="50"/>
      <c r="FR252" s="50"/>
      <c r="FS252" s="50"/>
      <c r="FT252" s="50"/>
      <c r="FU252" s="50"/>
      <c r="FV252" s="50"/>
      <c r="FW252" s="50"/>
      <c r="FX252" s="50"/>
      <c r="FY252" s="50"/>
      <c r="FZ252" s="50"/>
      <c r="GA252" s="50"/>
      <c r="GB252" s="50"/>
      <c r="GC252" s="50"/>
      <c r="GD252" s="50"/>
      <c r="GE252" s="50"/>
      <c r="GF252" s="50"/>
      <c r="GG252" s="50"/>
      <c r="GH252" s="50"/>
      <c r="GI252" s="50"/>
      <c r="GJ252" s="50"/>
      <c r="GK252" s="50"/>
      <c r="GL252" s="50"/>
      <c r="GM252" s="50"/>
      <c r="GN252" s="50"/>
      <c r="GO252" s="50"/>
      <c r="GP252" s="50"/>
      <c r="GQ252" s="50"/>
      <c r="GR252" s="50"/>
      <c r="GS252" s="50"/>
    </row>
    <row r="253" spans="7:201" x14ac:dyDescent="0.25">
      <c r="G253" s="50"/>
      <c r="H253" s="50"/>
      <c r="I253" s="50"/>
      <c r="J253" s="50"/>
      <c r="K253" s="50"/>
      <c r="L253" s="50"/>
      <c r="M253" s="50"/>
      <c r="N253" s="50"/>
      <c r="O253" s="50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  <c r="AA253" s="50"/>
      <c r="AB253" s="50"/>
      <c r="AC253" s="50"/>
      <c r="AD253" s="50"/>
      <c r="AE253" s="50"/>
      <c r="AF253" s="50"/>
      <c r="AG253" s="50"/>
      <c r="AH253" s="50"/>
      <c r="AI253" s="50"/>
      <c r="AJ253" s="50"/>
      <c r="AK253" s="50"/>
      <c r="AL253" s="50"/>
      <c r="AM253" s="50"/>
      <c r="AN253" s="50"/>
      <c r="AO253" s="50"/>
      <c r="AP253" s="50"/>
      <c r="AQ253" s="50"/>
      <c r="AR253" s="50"/>
      <c r="AS253" s="50"/>
      <c r="AT253" s="50"/>
      <c r="AU253" s="50"/>
      <c r="AV253" s="50"/>
      <c r="AW253" s="50"/>
      <c r="AX253" s="50"/>
      <c r="AY253" s="50"/>
      <c r="AZ253" s="50"/>
      <c r="BA253" s="50"/>
      <c r="BB253" s="50"/>
      <c r="BC253" s="50"/>
      <c r="BD253" s="50"/>
      <c r="BE253" s="50"/>
      <c r="BF253" s="50"/>
      <c r="BG253" s="50"/>
      <c r="BH253" s="50"/>
      <c r="BI253" s="50"/>
      <c r="BJ253" s="50"/>
      <c r="BK253" s="50"/>
      <c r="BL253" s="50"/>
      <c r="BM253" s="50"/>
      <c r="BN253" s="50"/>
      <c r="BO253" s="50"/>
      <c r="BP253" s="50"/>
      <c r="BQ253" s="50"/>
      <c r="BR253" s="50"/>
      <c r="BS253" s="50"/>
      <c r="BT253" s="50"/>
      <c r="BU253" s="50"/>
      <c r="BV253" s="50"/>
      <c r="BW253" s="50"/>
      <c r="BX253" s="50"/>
      <c r="BY253" s="50"/>
      <c r="BZ253" s="50"/>
      <c r="CA253" s="50"/>
      <c r="CB253" s="50"/>
      <c r="CC253" s="50"/>
      <c r="CD253" s="50"/>
      <c r="CE253" s="50"/>
      <c r="CF253" s="50"/>
      <c r="CG253" s="50"/>
      <c r="CH253" s="50"/>
      <c r="CI253" s="50"/>
      <c r="CJ253" s="50"/>
      <c r="CK253" s="50"/>
      <c r="CL253" s="50"/>
      <c r="CM253" s="50"/>
      <c r="CN253" s="50"/>
      <c r="CO253" s="50"/>
      <c r="CP253" s="50"/>
      <c r="CQ253" s="50"/>
      <c r="CR253" s="50"/>
      <c r="CS253" s="50"/>
      <c r="CT253" s="50"/>
      <c r="CU253" s="50"/>
      <c r="CV253" s="50"/>
      <c r="CW253" s="50"/>
      <c r="CX253" s="50"/>
      <c r="CY253" s="50"/>
      <c r="CZ253" s="50"/>
      <c r="DA253" s="50"/>
      <c r="DB253" s="50"/>
      <c r="DC253" s="50"/>
      <c r="DD253" s="50"/>
      <c r="DE253" s="50"/>
      <c r="DF253" s="50"/>
      <c r="DG253" s="50"/>
      <c r="DH253" s="50"/>
      <c r="DI253" s="50"/>
      <c r="DJ253" s="50"/>
      <c r="DK253" s="50"/>
      <c r="DL253" s="50"/>
      <c r="DM253" s="50"/>
      <c r="DN253" s="50"/>
      <c r="DO253" s="50"/>
      <c r="DP253" s="50"/>
      <c r="DQ253" s="50"/>
      <c r="DR253" s="50"/>
      <c r="DS253" s="50"/>
      <c r="DT253" s="50"/>
      <c r="DU253" s="50"/>
      <c r="DV253" s="50"/>
      <c r="DW253" s="50"/>
      <c r="DX253" s="50"/>
      <c r="DY253" s="50"/>
      <c r="DZ253" s="50"/>
      <c r="EA253" s="50"/>
      <c r="EB253" s="50"/>
      <c r="EC253" s="50"/>
      <c r="ED253" s="50"/>
      <c r="EE253" s="50"/>
      <c r="EF253" s="50"/>
      <c r="EG253" s="50"/>
      <c r="EH253" s="50"/>
      <c r="EI253" s="50"/>
      <c r="EJ253" s="50"/>
      <c r="EK253" s="50"/>
      <c r="EL253" s="50"/>
      <c r="EM253" s="50"/>
      <c r="EN253" s="50"/>
      <c r="EO253" s="50"/>
      <c r="EP253" s="50"/>
      <c r="EQ253" s="50"/>
      <c r="ER253" s="50"/>
      <c r="ES253" s="50"/>
      <c r="ET253" s="50"/>
      <c r="EU253" s="50"/>
      <c r="EV253" s="50"/>
      <c r="EW253" s="50"/>
      <c r="EX253" s="50"/>
      <c r="EY253" s="50"/>
      <c r="EZ253" s="50"/>
      <c r="FA253" s="50"/>
      <c r="FB253" s="50"/>
      <c r="FC253" s="50"/>
      <c r="FD253" s="50"/>
      <c r="FE253" s="50"/>
      <c r="FF253" s="50"/>
      <c r="FG253" s="50"/>
      <c r="FH253" s="50"/>
      <c r="FI253" s="50"/>
      <c r="FJ253" s="50"/>
      <c r="FK253" s="50"/>
      <c r="FL253" s="50"/>
      <c r="FM253" s="50"/>
      <c r="FN253" s="50"/>
      <c r="FO253" s="50"/>
      <c r="FP253" s="50"/>
      <c r="FQ253" s="50"/>
      <c r="FR253" s="50"/>
      <c r="FS253" s="50"/>
      <c r="FT253" s="50"/>
      <c r="FU253" s="50"/>
      <c r="FV253" s="50"/>
      <c r="FW253" s="50"/>
      <c r="FX253" s="50"/>
      <c r="FY253" s="50"/>
      <c r="FZ253" s="50"/>
      <c r="GA253" s="50"/>
      <c r="GB253" s="50"/>
      <c r="GC253" s="50"/>
      <c r="GD253" s="50"/>
      <c r="GE253" s="50"/>
      <c r="GF253" s="50"/>
      <c r="GG253" s="50"/>
      <c r="GH253" s="50"/>
      <c r="GI253" s="50"/>
      <c r="GJ253" s="50"/>
      <c r="GK253" s="50"/>
      <c r="GL253" s="50"/>
      <c r="GM253" s="50"/>
      <c r="GN253" s="50"/>
      <c r="GO253" s="50"/>
      <c r="GP253" s="50"/>
      <c r="GQ253" s="50"/>
      <c r="GR253" s="50"/>
      <c r="GS253" s="50"/>
    </row>
    <row r="254" spans="7:201" x14ac:dyDescent="0.25">
      <c r="G254" s="50"/>
      <c r="H254" s="50"/>
      <c r="I254" s="50"/>
      <c r="J254" s="50"/>
      <c r="K254" s="50"/>
      <c r="L254" s="50"/>
      <c r="M254" s="50"/>
      <c r="N254" s="50"/>
      <c r="O254" s="50"/>
      <c r="P254" s="50"/>
      <c r="Q254" s="50"/>
      <c r="R254" s="50"/>
      <c r="S254" s="50"/>
      <c r="T254" s="50"/>
      <c r="U254" s="50"/>
      <c r="V254" s="50"/>
      <c r="W254" s="50"/>
      <c r="X254" s="50"/>
      <c r="Y254" s="50"/>
      <c r="Z254" s="50"/>
      <c r="AA254" s="50"/>
      <c r="AB254" s="50"/>
      <c r="AC254" s="50"/>
      <c r="AD254" s="50"/>
      <c r="AE254" s="50"/>
      <c r="AF254" s="50"/>
      <c r="AG254" s="50"/>
      <c r="AH254" s="50"/>
      <c r="AI254" s="50"/>
      <c r="AJ254" s="50"/>
      <c r="AK254" s="50"/>
      <c r="AL254" s="50"/>
      <c r="AM254" s="50"/>
      <c r="AN254" s="50"/>
      <c r="AO254" s="50"/>
      <c r="AP254" s="50"/>
      <c r="AQ254" s="50"/>
      <c r="AR254" s="50"/>
      <c r="AS254" s="50"/>
      <c r="AT254" s="50"/>
      <c r="AU254" s="50"/>
      <c r="AV254" s="50"/>
      <c r="AW254" s="50"/>
      <c r="AX254" s="50"/>
      <c r="AY254" s="50"/>
      <c r="AZ254" s="50"/>
      <c r="BA254" s="50"/>
      <c r="BB254" s="50"/>
      <c r="BC254" s="50"/>
      <c r="BD254" s="50"/>
      <c r="BE254" s="50"/>
      <c r="BF254" s="50"/>
      <c r="BG254" s="50"/>
      <c r="BH254" s="50"/>
      <c r="BI254" s="50"/>
      <c r="BJ254" s="50"/>
      <c r="BK254" s="50"/>
      <c r="BL254" s="50"/>
      <c r="BM254" s="50"/>
      <c r="BN254" s="50"/>
      <c r="BO254" s="50"/>
      <c r="BP254" s="50"/>
      <c r="BQ254" s="50"/>
      <c r="BR254" s="50"/>
      <c r="BS254" s="50"/>
      <c r="BT254" s="50"/>
      <c r="BU254" s="50"/>
      <c r="BV254" s="50"/>
      <c r="BW254" s="50"/>
      <c r="BX254" s="50"/>
      <c r="BY254" s="50"/>
      <c r="BZ254" s="50"/>
      <c r="CA254" s="50"/>
      <c r="CB254" s="50"/>
      <c r="CC254" s="50"/>
      <c r="CD254" s="50"/>
      <c r="CE254" s="50"/>
      <c r="CF254" s="50"/>
      <c r="CG254" s="50"/>
      <c r="CH254" s="50"/>
      <c r="CI254" s="50"/>
      <c r="CJ254" s="50"/>
      <c r="CK254" s="50"/>
      <c r="CL254" s="50"/>
      <c r="CM254" s="50"/>
      <c r="CN254" s="50"/>
      <c r="CO254" s="50"/>
      <c r="CP254" s="50"/>
      <c r="CQ254" s="50"/>
      <c r="CR254" s="50"/>
      <c r="CS254" s="50"/>
      <c r="CT254" s="50"/>
      <c r="CU254" s="50"/>
      <c r="CV254" s="50"/>
      <c r="CW254" s="50"/>
      <c r="CX254" s="50"/>
      <c r="CY254" s="50"/>
      <c r="CZ254" s="50"/>
      <c r="DA254" s="50"/>
      <c r="DB254" s="50"/>
      <c r="DC254" s="50"/>
      <c r="DD254" s="50"/>
      <c r="DE254" s="50"/>
      <c r="DF254" s="50"/>
      <c r="DG254" s="50"/>
      <c r="DH254" s="50"/>
      <c r="DI254" s="50"/>
      <c r="DJ254" s="50"/>
      <c r="DK254" s="50"/>
      <c r="DL254" s="50"/>
      <c r="DM254" s="50"/>
      <c r="DN254" s="50"/>
      <c r="DO254" s="50"/>
      <c r="DP254" s="50"/>
      <c r="DQ254" s="50"/>
      <c r="DR254" s="50"/>
      <c r="DS254" s="50"/>
      <c r="DT254" s="50"/>
      <c r="DU254" s="50"/>
      <c r="DV254" s="50"/>
      <c r="DW254" s="50"/>
      <c r="DX254" s="50"/>
      <c r="DY254" s="50"/>
      <c r="DZ254" s="50"/>
      <c r="EA254" s="50"/>
      <c r="EB254" s="50"/>
      <c r="EC254" s="50"/>
      <c r="ED254" s="50"/>
      <c r="EE254" s="50"/>
      <c r="EF254" s="50"/>
      <c r="EG254" s="50"/>
      <c r="EH254" s="50"/>
      <c r="EI254" s="50"/>
      <c r="EJ254" s="50"/>
      <c r="EK254" s="50"/>
      <c r="EL254" s="50"/>
      <c r="EM254" s="50"/>
      <c r="EN254" s="50"/>
      <c r="EO254" s="50"/>
      <c r="EP254" s="50"/>
      <c r="EQ254" s="50"/>
      <c r="ER254" s="50"/>
      <c r="ES254" s="50"/>
      <c r="ET254" s="50"/>
      <c r="EU254" s="50"/>
      <c r="EV254" s="50"/>
      <c r="EW254" s="50"/>
      <c r="EX254" s="50"/>
      <c r="EY254" s="50"/>
      <c r="EZ254" s="50"/>
      <c r="FA254" s="50"/>
      <c r="FB254" s="50"/>
      <c r="FC254" s="50"/>
      <c r="FD254" s="50"/>
      <c r="FE254" s="50"/>
      <c r="FF254" s="50"/>
      <c r="FG254" s="50"/>
      <c r="FH254" s="50"/>
      <c r="FI254" s="50"/>
      <c r="FJ254" s="50"/>
      <c r="FK254" s="50"/>
      <c r="FL254" s="50"/>
      <c r="FM254" s="50"/>
      <c r="FN254" s="50"/>
      <c r="FO254" s="50"/>
      <c r="FP254" s="50"/>
      <c r="FQ254" s="50"/>
      <c r="FR254" s="50"/>
      <c r="FS254" s="50"/>
      <c r="FT254" s="50"/>
      <c r="FU254" s="50"/>
      <c r="FV254" s="50"/>
      <c r="FW254" s="50"/>
      <c r="FX254" s="50"/>
      <c r="FY254" s="50"/>
      <c r="FZ254" s="50"/>
      <c r="GA254" s="50"/>
      <c r="GB254" s="50"/>
      <c r="GC254" s="50"/>
      <c r="GD254" s="50"/>
      <c r="GE254" s="50"/>
      <c r="GF254" s="50"/>
      <c r="GG254" s="50"/>
      <c r="GH254" s="50"/>
      <c r="GI254" s="50"/>
      <c r="GJ254" s="50"/>
      <c r="GK254" s="50"/>
      <c r="GL254" s="50"/>
      <c r="GM254" s="50"/>
      <c r="GN254" s="50"/>
      <c r="GO254" s="50"/>
      <c r="GP254" s="50"/>
      <c r="GQ254" s="50"/>
      <c r="GR254" s="50"/>
      <c r="GS254" s="50"/>
    </row>
    <row r="255" spans="7:201" x14ac:dyDescent="0.25">
      <c r="G255" s="50"/>
      <c r="H255" s="50"/>
      <c r="I255" s="50"/>
      <c r="J255" s="50"/>
      <c r="K255" s="50"/>
      <c r="L255" s="50"/>
      <c r="M255" s="50"/>
      <c r="N255" s="50"/>
      <c r="O255" s="50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  <c r="AA255" s="50"/>
      <c r="AB255" s="50"/>
      <c r="AC255" s="50"/>
      <c r="AD255" s="50"/>
      <c r="AE255" s="50"/>
      <c r="AF255" s="50"/>
      <c r="AG255" s="50"/>
      <c r="AH255" s="50"/>
      <c r="AI255" s="50"/>
      <c r="AJ255" s="50"/>
      <c r="AK255" s="50"/>
      <c r="AL255" s="50"/>
      <c r="AM255" s="50"/>
      <c r="AN255" s="50"/>
      <c r="AO255" s="50"/>
      <c r="AP255" s="50"/>
      <c r="AQ255" s="50"/>
      <c r="AR255" s="50"/>
      <c r="AS255" s="50"/>
      <c r="AT255" s="50"/>
      <c r="AU255" s="50"/>
      <c r="AV255" s="50"/>
      <c r="AW255" s="50"/>
      <c r="AX255" s="50"/>
      <c r="AY255" s="50"/>
      <c r="AZ255" s="50"/>
      <c r="BA255" s="50"/>
      <c r="BB255" s="50"/>
      <c r="BC255" s="50"/>
      <c r="BD255" s="50"/>
      <c r="BE255" s="50"/>
      <c r="BF255" s="50"/>
      <c r="BG255" s="50"/>
      <c r="BH255" s="50"/>
      <c r="BI255" s="50"/>
      <c r="BJ255" s="50"/>
      <c r="BK255" s="50"/>
      <c r="BL255" s="50"/>
      <c r="BM255" s="50"/>
      <c r="BN255" s="50"/>
      <c r="BO255" s="50"/>
      <c r="BP255" s="50"/>
      <c r="BQ255" s="50"/>
      <c r="BR255" s="50"/>
      <c r="BS255" s="50"/>
      <c r="BT255" s="50"/>
      <c r="BU255" s="50"/>
      <c r="BV255" s="50"/>
      <c r="BW255" s="50"/>
      <c r="BX255" s="50"/>
      <c r="BY255" s="50"/>
      <c r="BZ255" s="50"/>
      <c r="CA255" s="50"/>
      <c r="CB255" s="50"/>
      <c r="CC255" s="50"/>
      <c r="CD255" s="50"/>
      <c r="CE255" s="50"/>
      <c r="CF255" s="50"/>
      <c r="CG255" s="50"/>
      <c r="CH255" s="50"/>
      <c r="CI255" s="50"/>
      <c r="CJ255" s="50"/>
      <c r="CK255" s="50"/>
      <c r="CL255" s="50"/>
      <c r="CM255" s="50"/>
      <c r="CN255" s="50"/>
      <c r="CO255" s="50"/>
      <c r="CP255" s="50"/>
      <c r="CQ255" s="50"/>
      <c r="CR255" s="50"/>
      <c r="CS255" s="50"/>
      <c r="CT255" s="50"/>
      <c r="CU255" s="50"/>
      <c r="CV255" s="50"/>
      <c r="CW255" s="50"/>
      <c r="CX255" s="50"/>
      <c r="CY255" s="50"/>
      <c r="CZ255" s="50"/>
      <c r="DA255" s="50"/>
      <c r="DB255" s="50"/>
      <c r="DC255" s="50"/>
      <c r="DD255" s="50"/>
      <c r="DE255" s="50"/>
      <c r="DF255" s="50"/>
      <c r="DG255" s="50"/>
      <c r="DH255" s="50"/>
      <c r="DI255" s="50"/>
      <c r="DJ255" s="50"/>
      <c r="DK255" s="50"/>
      <c r="DL255" s="50"/>
      <c r="DM255" s="50"/>
      <c r="DN255" s="50"/>
      <c r="DO255" s="50"/>
      <c r="DP255" s="50"/>
      <c r="DQ255" s="50"/>
      <c r="DR255" s="50"/>
      <c r="DS255" s="50"/>
      <c r="DT255" s="50"/>
      <c r="DU255" s="50"/>
      <c r="DV255" s="50"/>
      <c r="DW255" s="50"/>
      <c r="DX255" s="50"/>
      <c r="DY255" s="50"/>
      <c r="DZ255" s="50"/>
      <c r="EA255" s="50"/>
      <c r="EB255" s="50"/>
      <c r="EC255" s="50"/>
      <c r="ED255" s="50"/>
      <c r="EE255" s="50"/>
      <c r="EF255" s="50"/>
      <c r="EG255" s="50"/>
      <c r="EH255" s="50"/>
      <c r="EI255" s="50"/>
      <c r="EJ255" s="50"/>
      <c r="EK255" s="50"/>
      <c r="EL255" s="50"/>
      <c r="EM255" s="50"/>
      <c r="EN255" s="50"/>
      <c r="EO255" s="50"/>
      <c r="EP255" s="50"/>
      <c r="EQ255" s="50"/>
      <c r="ER255" s="50"/>
      <c r="ES255" s="50"/>
      <c r="ET255" s="50"/>
      <c r="EU255" s="50"/>
      <c r="EV255" s="50"/>
      <c r="EW255" s="50"/>
      <c r="EX255" s="50"/>
      <c r="EY255" s="50"/>
      <c r="EZ255" s="50"/>
      <c r="FA255" s="50"/>
      <c r="FB255" s="50"/>
      <c r="FC255" s="50"/>
      <c r="FD255" s="50"/>
      <c r="FE255" s="50"/>
      <c r="FF255" s="50"/>
      <c r="FG255" s="50"/>
      <c r="FH255" s="50"/>
      <c r="FI255" s="50"/>
      <c r="FJ255" s="50"/>
      <c r="FK255" s="50"/>
      <c r="FL255" s="50"/>
      <c r="FM255" s="50"/>
      <c r="FN255" s="50"/>
      <c r="FO255" s="50"/>
      <c r="FP255" s="50"/>
      <c r="FQ255" s="50"/>
      <c r="FR255" s="50"/>
      <c r="FS255" s="50"/>
      <c r="FT255" s="50"/>
      <c r="FU255" s="50"/>
      <c r="FV255" s="50"/>
      <c r="FW255" s="50"/>
      <c r="FX255" s="50"/>
      <c r="FY255" s="50"/>
      <c r="FZ255" s="50"/>
      <c r="GA255" s="50"/>
      <c r="GB255" s="50"/>
      <c r="GC255" s="50"/>
      <c r="GD255" s="50"/>
      <c r="GE255" s="50"/>
      <c r="GF255" s="50"/>
      <c r="GG255" s="50"/>
      <c r="GH255" s="50"/>
      <c r="GI255" s="50"/>
      <c r="GJ255" s="50"/>
      <c r="GK255" s="50"/>
      <c r="GL255" s="50"/>
      <c r="GM255" s="50"/>
      <c r="GN255" s="50"/>
      <c r="GO255" s="50"/>
      <c r="GP255" s="50"/>
      <c r="GQ255" s="50"/>
      <c r="GR255" s="50"/>
      <c r="GS255" s="50"/>
    </row>
    <row r="256" spans="7:201" x14ac:dyDescent="0.25">
      <c r="G256" s="50"/>
      <c r="H256" s="50"/>
      <c r="I256" s="50"/>
      <c r="J256" s="50"/>
      <c r="K256" s="50"/>
      <c r="L256" s="50"/>
      <c r="M256" s="50"/>
      <c r="N256" s="50"/>
      <c r="O256" s="50"/>
      <c r="P256" s="50"/>
      <c r="Q256" s="50"/>
      <c r="R256" s="50"/>
      <c r="S256" s="50"/>
      <c r="T256" s="50"/>
      <c r="U256" s="50"/>
      <c r="V256" s="50"/>
      <c r="W256" s="50"/>
      <c r="X256" s="50"/>
      <c r="Y256" s="50"/>
      <c r="Z256" s="50"/>
      <c r="AA256" s="50"/>
      <c r="AB256" s="50"/>
      <c r="AC256" s="50"/>
      <c r="AD256" s="50"/>
      <c r="AE256" s="50"/>
      <c r="AF256" s="50"/>
      <c r="AG256" s="50"/>
      <c r="AH256" s="50"/>
      <c r="AI256" s="50"/>
      <c r="AJ256" s="50"/>
      <c r="AK256" s="50"/>
      <c r="AL256" s="50"/>
      <c r="AM256" s="50"/>
      <c r="AN256" s="50"/>
      <c r="AO256" s="50"/>
      <c r="AP256" s="50"/>
      <c r="AQ256" s="50"/>
      <c r="AR256" s="50"/>
      <c r="AS256" s="50"/>
      <c r="AT256" s="50"/>
      <c r="AU256" s="50"/>
      <c r="AV256" s="50"/>
      <c r="AW256" s="50"/>
      <c r="AX256" s="50"/>
      <c r="AY256" s="50"/>
      <c r="AZ256" s="50"/>
      <c r="BA256" s="50"/>
      <c r="BB256" s="50"/>
      <c r="BC256" s="50"/>
      <c r="BD256" s="50"/>
      <c r="BE256" s="50"/>
      <c r="BF256" s="50"/>
      <c r="BG256" s="50"/>
      <c r="BH256" s="50"/>
      <c r="BI256" s="50"/>
      <c r="BJ256" s="50"/>
      <c r="BK256" s="50"/>
      <c r="BL256" s="50"/>
      <c r="BM256" s="50"/>
      <c r="BN256" s="50"/>
      <c r="BO256" s="50"/>
      <c r="BP256" s="50"/>
      <c r="BQ256" s="50"/>
      <c r="BR256" s="50"/>
      <c r="BS256" s="50"/>
      <c r="BT256" s="50"/>
      <c r="BU256" s="50"/>
      <c r="BV256" s="50"/>
      <c r="BW256" s="50"/>
      <c r="BX256" s="50"/>
      <c r="BY256" s="50"/>
      <c r="BZ256" s="50"/>
      <c r="CA256" s="50"/>
      <c r="CB256" s="50"/>
      <c r="CC256" s="50"/>
      <c r="CD256" s="50"/>
      <c r="CE256" s="50"/>
      <c r="CF256" s="50"/>
      <c r="CG256" s="50"/>
      <c r="CH256" s="50"/>
      <c r="CI256" s="50"/>
      <c r="CJ256" s="50"/>
      <c r="CK256" s="50"/>
      <c r="CL256" s="50"/>
      <c r="CM256" s="50"/>
      <c r="CN256" s="50"/>
      <c r="CO256" s="50"/>
      <c r="CP256" s="50"/>
      <c r="CQ256" s="50"/>
      <c r="CR256" s="50"/>
      <c r="CS256" s="50"/>
      <c r="CT256" s="50"/>
      <c r="CU256" s="50"/>
      <c r="CV256" s="50"/>
      <c r="CW256" s="50"/>
      <c r="CX256" s="50"/>
      <c r="CY256" s="50"/>
      <c r="CZ256" s="50"/>
      <c r="DA256" s="50"/>
      <c r="DB256" s="50"/>
      <c r="DC256" s="50"/>
      <c r="DD256" s="50"/>
      <c r="DE256" s="50"/>
      <c r="DF256" s="50"/>
      <c r="DG256" s="50"/>
      <c r="DH256" s="50"/>
      <c r="DI256" s="50"/>
      <c r="DJ256" s="50"/>
      <c r="DK256" s="50"/>
      <c r="DL256" s="50"/>
      <c r="DM256" s="50"/>
      <c r="DN256" s="50"/>
      <c r="DO256" s="50"/>
      <c r="DP256" s="50"/>
      <c r="DQ256" s="50"/>
      <c r="DR256" s="50"/>
      <c r="DS256" s="50"/>
      <c r="DT256" s="50"/>
      <c r="DU256" s="50"/>
      <c r="DV256" s="50"/>
      <c r="DW256" s="50"/>
      <c r="DX256" s="50"/>
      <c r="DY256" s="50"/>
      <c r="DZ256" s="50"/>
      <c r="EA256" s="50"/>
      <c r="EB256" s="50"/>
      <c r="EC256" s="50"/>
      <c r="ED256" s="50"/>
      <c r="EE256" s="50"/>
      <c r="EF256" s="50"/>
      <c r="EG256" s="50"/>
      <c r="EH256" s="50"/>
      <c r="EI256" s="50"/>
      <c r="EJ256" s="50"/>
      <c r="EK256" s="50"/>
      <c r="EL256" s="50"/>
      <c r="EM256" s="50"/>
      <c r="EN256" s="50"/>
      <c r="EO256" s="50"/>
      <c r="EP256" s="50"/>
      <c r="EQ256" s="50"/>
      <c r="ER256" s="50"/>
      <c r="ES256" s="50"/>
      <c r="ET256" s="50"/>
      <c r="EU256" s="50"/>
      <c r="EV256" s="50"/>
      <c r="EW256" s="50"/>
      <c r="EX256" s="50"/>
      <c r="EY256" s="50"/>
      <c r="EZ256" s="50"/>
      <c r="FA256" s="50"/>
      <c r="FB256" s="50"/>
      <c r="FC256" s="50"/>
      <c r="FD256" s="50"/>
      <c r="FE256" s="50"/>
      <c r="FF256" s="50"/>
      <c r="FG256" s="50"/>
      <c r="FH256" s="50"/>
      <c r="FI256" s="50"/>
      <c r="FJ256" s="50"/>
      <c r="FK256" s="50"/>
      <c r="FL256" s="50"/>
      <c r="FM256" s="50"/>
      <c r="FN256" s="50"/>
      <c r="FO256" s="50"/>
      <c r="FP256" s="50"/>
      <c r="FQ256" s="50"/>
      <c r="FR256" s="50"/>
      <c r="FS256" s="50"/>
      <c r="FT256" s="50"/>
      <c r="FU256" s="50"/>
      <c r="FV256" s="50"/>
      <c r="FW256" s="50"/>
      <c r="FX256" s="50"/>
      <c r="FY256" s="50"/>
      <c r="FZ256" s="50"/>
      <c r="GA256" s="50"/>
      <c r="GB256" s="50"/>
      <c r="GC256" s="50"/>
      <c r="GD256" s="50"/>
      <c r="GE256" s="50"/>
      <c r="GF256" s="50"/>
      <c r="GG256" s="50"/>
      <c r="GH256" s="50"/>
      <c r="GI256" s="50"/>
      <c r="GJ256" s="50"/>
      <c r="GK256" s="50"/>
      <c r="GL256" s="50"/>
      <c r="GM256" s="50"/>
      <c r="GN256" s="50"/>
      <c r="GO256" s="50"/>
      <c r="GP256" s="50"/>
      <c r="GQ256" s="50"/>
      <c r="GR256" s="50"/>
      <c r="GS256" s="50"/>
    </row>
    <row r="257" spans="7:201" x14ac:dyDescent="0.25">
      <c r="G257" s="50"/>
      <c r="H257" s="50"/>
      <c r="I257" s="50"/>
      <c r="J257" s="50"/>
      <c r="K257" s="50"/>
      <c r="L257" s="50"/>
      <c r="M257" s="50"/>
      <c r="N257" s="50"/>
      <c r="O257" s="50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  <c r="AA257" s="50"/>
      <c r="AB257" s="50"/>
      <c r="AC257" s="50"/>
      <c r="AD257" s="50"/>
      <c r="AE257" s="50"/>
      <c r="AF257" s="50"/>
      <c r="AG257" s="50"/>
      <c r="AH257" s="50"/>
      <c r="AI257" s="50"/>
      <c r="AJ257" s="50"/>
      <c r="AK257" s="50"/>
      <c r="AL257" s="50"/>
      <c r="AM257" s="50"/>
      <c r="AN257" s="50"/>
      <c r="AO257" s="50"/>
      <c r="AP257" s="50"/>
      <c r="AQ257" s="50"/>
      <c r="AR257" s="50"/>
      <c r="AS257" s="50"/>
      <c r="AT257" s="50"/>
      <c r="AU257" s="50"/>
      <c r="AV257" s="50"/>
      <c r="AW257" s="50"/>
      <c r="AX257" s="50"/>
      <c r="AY257" s="50"/>
      <c r="AZ257" s="50"/>
      <c r="BA257" s="50"/>
      <c r="BB257" s="50"/>
      <c r="BC257" s="50"/>
      <c r="BD257" s="50"/>
      <c r="BE257" s="50"/>
      <c r="BF257" s="50"/>
      <c r="BG257" s="50"/>
      <c r="BH257" s="50"/>
      <c r="BI257" s="50"/>
      <c r="BJ257" s="50"/>
      <c r="BK257" s="50"/>
      <c r="BL257" s="50"/>
      <c r="BM257" s="50"/>
      <c r="BN257" s="50"/>
      <c r="BO257" s="50"/>
      <c r="BP257" s="50"/>
      <c r="BQ257" s="50"/>
      <c r="BR257" s="50"/>
      <c r="BS257" s="50"/>
      <c r="BT257" s="50"/>
      <c r="BU257" s="50"/>
      <c r="BV257" s="50"/>
      <c r="BW257" s="50"/>
      <c r="BX257" s="50"/>
      <c r="BY257" s="50"/>
      <c r="BZ257" s="50"/>
      <c r="CA257" s="50"/>
      <c r="CB257" s="50"/>
      <c r="CC257" s="50"/>
      <c r="CD257" s="50"/>
      <c r="CE257" s="50"/>
      <c r="CF257" s="50"/>
      <c r="CG257" s="50"/>
      <c r="CH257" s="50"/>
      <c r="CI257" s="50"/>
      <c r="CJ257" s="50"/>
      <c r="CK257" s="50"/>
      <c r="CL257" s="50"/>
      <c r="CM257" s="50"/>
      <c r="CN257" s="50"/>
      <c r="CO257" s="50"/>
      <c r="CP257" s="50"/>
      <c r="CQ257" s="50"/>
      <c r="CR257" s="50"/>
      <c r="CS257" s="50"/>
      <c r="CT257" s="50"/>
      <c r="CU257" s="50"/>
      <c r="CV257" s="50"/>
      <c r="CW257" s="50"/>
      <c r="CX257" s="50"/>
      <c r="CY257" s="50"/>
      <c r="CZ257" s="50"/>
      <c r="DA257" s="50"/>
      <c r="DB257" s="50"/>
      <c r="DC257" s="50"/>
      <c r="DD257" s="50"/>
      <c r="DE257" s="50"/>
      <c r="DF257" s="50"/>
      <c r="DG257" s="50"/>
      <c r="DH257" s="50"/>
      <c r="DI257" s="50"/>
      <c r="DJ257" s="50"/>
      <c r="DK257" s="50"/>
      <c r="DL257" s="50"/>
      <c r="DM257" s="50"/>
      <c r="DN257" s="50"/>
      <c r="DO257" s="50"/>
      <c r="DP257" s="50"/>
      <c r="DQ257" s="50"/>
      <c r="DR257" s="50"/>
      <c r="DS257" s="50"/>
      <c r="DT257" s="50"/>
      <c r="DU257" s="50"/>
      <c r="DV257" s="50"/>
      <c r="DW257" s="50"/>
      <c r="DX257" s="50"/>
      <c r="DY257" s="50"/>
      <c r="DZ257" s="50"/>
      <c r="EA257" s="50"/>
      <c r="EB257" s="50"/>
      <c r="EC257" s="50"/>
      <c r="ED257" s="50"/>
      <c r="EE257" s="50"/>
      <c r="EF257" s="50"/>
      <c r="EG257" s="50"/>
      <c r="EH257" s="50"/>
      <c r="EI257" s="50"/>
      <c r="EJ257" s="50"/>
      <c r="EK257" s="50"/>
      <c r="EL257" s="50"/>
      <c r="EM257" s="50"/>
      <c r="EN257" s="50"/>
      <c r="EO257" s="50"/>
      <c r="EP257" s="50"/>
      <c r="EQ257" s="50"/>
      <c r="ER257" s="50"/>
      <c r="ES257" s="50"/>
      <c r="ET257" s="50"/>
      <c r="EU257" s="50"/>
      <c r="EV257" s="50"/>
      <c r="EW257" s="50"/>
      <c r="EX257" s="50"/>
      <c r="EY257" s="50"/>
      <c r="EZ257" s="50"/>
      <c r="FA257" s="50"/>
      <c r="FB257" s="50"/>
      <c r="FC257" s="50"/>
      <c r="FD257" s="50"/>
      <c r="FE257" s="50"/>
      <c r="FF257" s="50"/>
      <c r="FG257" s="50"/>
      <c r="FH257" s="50"/>
      <c r="FI257" s="50"/>
      <c r="FJ257" s="50"/>
      <c r="FK257" s="50"/>
      <c r="FL257" s="50"/>
      <c r="FM257" s="50"/>
      <c r="FN257" s="50"/>
      <c r="FO257" s="50"/>
      <c r="FP257" s="50"/>
      <c r="FQ257" s="50"/>
      <c r="FR257" s="50"/>
      <c r="FS257" s="50"/>
      <c r="FT257" s="50"/>
      <c r="FU257" s="50"/>
      <c r="FV257" s="50"/>
      <c r="FW257" s="50"/>
      <c r="FX257" s="50"/>
      <c r="FY257" s="50"/>
      <c r="FZ257" s="50"/>
      <c r="GA257" s="50"/>
      <c r="GB257" s="50"/>
      <c r="GC257" s="50"/>
      <c r="GD257" s="50"/>
      <c r="GE257" s="50"/>
      <c r="GF257" s="50"/>
      <c r="GG257" s="50"/>
      <c r="GH257" s="50"/>
      <c r="GI257" s="50"/>
      <c r="GJ257" s="50"/>
      <c r="GK257" s="50"/>
      <c r="GL257" s="50"/>
      <c r="GM257" s="50"/>
      <c r="GN257" s="50"/>
      <c r="GO257" s="50"/>
      <c r="GP257" s="50"/>
      <c r="GQ257" s="50"/>
      <c r="GR257" s="50"/>
      <c r="GS257" s="50"/>
    </row>
    <row r="258" spans="7:201" x14ac:dyDescent="0.25">
      <c r="G258" s="50"/>
      <c r="H258" s="50"/>
      <c r="I258" s="50"/>
      <c r="J258" s="50"/>
      <c r="K258" s="50"/>
      <c r="L258" s="50"/>
      <c r="M258" s="50"/>
      <c r="N258" s="50"/>
      <c r="O258" s="50"/>
      <c r="P258" s="50"/>
      <c r="Q258" s="50"/>
      <c r="R258" s="50"/>
      <c r="S258" s="50"/>
      <c r="T258" s="50"/>
      <c r="U258" s="50"/>
      <c r="V258" s="50"/>
      <c r="W258" s="50"/>
      <c r="X258" s="50"/>
      <c r="Y258" s="50"/>
      <c r="Z258" s="50"/>
      <c r="AA258" s="50"/>
      <c r="AB258" s="50"/>
      <c r="AC258" s="50"/>
      <c r="AD258" s="50"/>
      <c r="AE258" s="50"/>
      <c r="AF258" s="50"/>
      <c r="AG258" s="50"/>
      <c r="AH258" s="50"/>
      <c r="AI258" s="50"/>
      <c r="AJ258" s="50"/>
      <c r="AK258" s="50"/>
      <c r="AL258" s="50"/>
      <c r="AM258" s="50"/>
      <c r="AN258" s="50"/>
      <c r="AO258" s="50"/>
      <c r="AP258" s="50"/>
      <c r="AQ258" s="50"/>
      <c r="AR258" s="50"/>
      <c r="AS258" s="50"/>
      <c r="AT258" s="50"/>
      <c r="AU258" s="50"/>
      <c r="AV258" s="50"/>
      <c r="AW258" s="50"/>
      <c r="AX258" s="50"/>
      <c r="AY258" s="50"/>
      <c r="AZ258" s="50"/>
      <c r="BA258" s="50"/>
      <c r="BB258" s="50"/>
      <c r="BC258" s="50"/>
      <c r="BD258" s="50"/>
      <c r="BE258" s="50"/>
      <c r="BF258" s="50"/>
      <c r="BG258" s="50"/>
      <c r="BH258" s="50"/>
      <c r="BI258" s="50"/>
      <c r="BJ258" s="50"/>
      <c r="BK258" s="50"/>
      <c r="BL258" s="50"/>
      <c r="BM258" s="50"/>
      <c r="BN258" s="50"/>
      <c r="BO258" s="50"/>
      <c r="BP258" s="50"/>
      <c r="BQ258" s="50"/>
      <c r="BR258" s="50"/>
      <c r="BS258" s="50"/>
      <c r="BT258" s="50"/>
      <c r="BU258" s="50"/>
      <c r="BV258" s="50"/>
      <c r="BW258" s="50"/>
      <c r="BX258" s="50"/>
      <c r="BY258" s="50"/>
      <c r="BZ258" s="50"/>
      <c r="CA258" s="50"/>
      <c r="CB258" s="50"/>
      <c r="CC258" s="50"/>
      <c r="CD258" s="50"/>
      <c r="CE258" s="50"/>
      <c r="CF258" s="50"/>
      <c r="CG258" s="50"/>
      <c r="CH258" s="50"/>
      <c r="CI258" s="50"/>
      <c r="CJ258" s="50"/>
      <c r="CK258" s="50"/>
      <c r="CL258" s="50"/>
      <c r="CM258" s="50"/>
      <c r="CN258" s="50"/>
      <c r="CO258" s="50"/>
      <c r="CP258" s="50"/>
      <c r="CQ258" s="50"/>
      <c r="CR258" s="50"/>
      <c r="CS258" s="50"/>
      <c r="CT258" s="50"/>
      <c r="CU258" s="50"/>
      <c r="CV258" s="50"/>
      <c r="CW258" s="50"/>
      <c r="CX258" s="50"/>
      <c r="CY258" s="50"/>
      <c r="CZ258" s="50"/>
      <c r="DA258" s="50"/>
      <c r="DB258" s="50"/>
      <c r="DC258" s="50"/>
      <c r="DD258" s="50"/>
      <c r="DE258" s="50"/>
      <c r="DF258" s="50"/>
      <c r="DG258" s="50"/>
      <c r="DH258" s="50"/>
      <c r="DI258" s="50"/>
      <c r="DJ258" s="50"/>
      <c r="DK258" s="50"/>
      <c r="DL258" s="50"/>
      <c r="DM258" s="50"/>
      <c r="DN258" s="50"/>
      <c r="DO258" s="50"/>
      <c r="DP258" s="50"/>
      <c r="DQ258" s="50"/>
      <c r="DR258" s="50"/>
      <c r="DS258" s="50"/>
      <c r="DT258" s="50"/>
      <c r="DU258" s="50"/>
      <c r="DV258" s="50"/>
      <c r="DW258" s="50"/>
      <c r="DX258" s="50"/>
      <c r="DY258" s="50"/>
      <c r="DZ258" s="50"/>
      <c r="EA258" s="50"/>
      <c r="EB258" s="50"/>
      <c r="EC258" s="50"/>
      <c r="ED258" s="50"/>
      <c r="EE258" s="50"/>
      <c r="EF258" s="50"/>
      <c r="EG258" s="50"/>
      <c r="EH258" s="50"/>
      <c r="EI258" s="50"/>
      <c r="EJ258" s="50"/>
      <c r="EK258" s="50"/>
      <c r="EL258" s="50"/>
      <c r="EM258" s="50"/>
      <c r="EN258" s="50"/>
      <c r="EO258" s="50"/>
      <c r="EP258" s="50"/>
      <c r="EQ258" s="50"/>
      <c r="ER258" s="50"/>
      <c r="ES258" s="50"/>
      <c r="ET258" s="50"/>
      <c r="EU258" s="50"/>
      <c r="EV258" s="50"/>
      <c r="EW258" s="50"/>
      <c r="EX258" s="50"/>
      <c r="EY258" s="50"/>
      <c r="EZ258" s="50"/>
      <c r="FA258" s="50"/>
      <c r="FB258" s="50"/>
      <c r="FC258" s="50"/>
      <c r="FD258" s="50"/>
      <c r="FE258" s="50"/>
      <c r="FF258" s="50"/>
      <c r="FG258" s="50"/>
      <c r="FH258" s="50"/>
      <c r="FI258" s="50"/>
      <c r="FJ258" s="50"/>
      <c r="FK258" s="50"/>
      <c r="FL258" s="50"/>
      <c r="FM258" s="50"/>
      <c r="FN258" s="50"/>
      <c r="FO258" s="50"/>
      <c r="FP258" s="50"/>
      <c r="FQ258" s="50"/>
      <c r="FR258" s="50"/>
      <c r="FS258" s="50"/>
      <c r="FT258" s="50"/>
      <c r="FU258" s="50"/>
      <c r="FV258" s="50"/>
      <c r="FW258" s="50"/>
      <c r="FX258" s="50"/>
      <c r="FY258" s="50"/>
      <c r="FZ258" s="50"/>
      <c r="GA258" s="50"/>
      <c r="GB258" s="50"/>
      <c r="GC258" s="50"/>
      <c r="GD258" s="50"/>
      <c r="GE258" s="50"/>
      <c r="GF258" s="50"/>
      <c r="GG258" s="50"/>
      <c r="GH258" s="50"/>
      <c r="GI258" s="50"/>
      <c r="GJ258" s="50"/>
      <c r="GK258" s="50"/>
      <c r="GL258" s="50"/>
      <c r="GM258" s="50"/>
      <c r="GN258" s="50"/>
      <c r="GO258" s="50"/>
      <c r="GP258" s="50"/>
      <c r="GQ258" s="50"/>
      <c r="GR258" s="50"/>
      <c r="GS258" s="50"/>
    </row>
    <row r="259" spans="7:201" x14ac:dyDescent="0.25">
      <c r="G259" s="50"/>
      <c r="H259" s="50"/>
      <c r="I259" s="50"/>
      <c r="J259" s="50"/>
      <c r="K259" s="50"/>
      <c r="L259" s="50"/>
      <c r="M259" s="50"/>
      <c r="N259" s="50"/>
      <c r="O259" s="50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  <c r="AA259" s="50"/>
      <c r="AB259" s="50"/>
      <c r="AC259" s="50"/>
      <c r="AD259" s="50"/>
      <c r="AE259" s="50"/>
      <c r="AF259" s="50"/>
      <c r="AG259" s="50"/>
      <c r="AH259" s="50"/>
      <c r="AI259" s="50"/>
      <c r="AJ259" s="50"/>
      <c r="AK259" s="50"/>
      <c r="AL259" s="50"/>
      <c r="AM259" s="50"/>
      <c r="AN259" s="50"/>
      <c r="AO259" s="50"/>
      <c r="AP259" s="50"/>
      <c r="AQ259" s="50"/>
      <c r="AR259" s="50"/>
      <c r="AS259" s="50"/>
      <c r="AT259" s="50"/>
      <c r="AU259" s="50"/>
      <c r="AV259" s="50"/>
      <c r="AW259" s="50"/>
      <c r="AX259" s="50"/>
      <c r="AY259" s="50"/>
      <c r="AZ259" s="50"/>
      <c r="BA259" s="50"/>
      <c r="BB259" s="50"/>
      <c r="BC259" s="50"/>
      <c r="BD259" s="50"/>
      <c r="BE259" s="50"/>
      <c r="BF259" s="50"/>
      <c r="BG259" s="50"/>
      <c r="BH259" s="50"/>
      <c r="BI259" s="50"/>
      <c r="BJ259" s="50"/>
      <c r="BK259" s="50"/>
      <c r="BL259" s="50"/>
      <c r="BM259" s="50"/>
      <c r="BN259" s="50"/>
      <c r="BO259" s="50"/>
      <c r="BP259" s="50"/>
      <c r="BQ259" s="50"/>
      <c r="BR259" s="50"/>
      <c r="BS259" s="50"/>
      <c r="BT259" s="50"/>
      <c r="BU259" s="50"/>
      <c r="BV259" s="50"/>
      <c r="BW259" s="50"/>
      <c r="BX259" s="50"/>
      <c r="BY259" s="50"/>
      <c r="BZ259" s="50"/>
      <c r="CA259" s="50"/>
      <c r="CB259" s="50"/>
      <c r="CC259" s="50"/>
      <c r="CD259" s="50"/>
      <c r="CE259" s="50"/>
      <c r="CF259" s="50"/>
      <c r="CG259" s="50"/>
      <c r="CH259" s="50"/>
      <c r="CI259" s="50"/>
      <c r="CJ259" s="50"/>
      <c r="CK259" s="50"/>
      <c r="CL259" s="50"/>
      <c r="CM259" s="50"/>
      <c r="CN259" s="50"/>
      <c r="CO259" s="50"/>
      <c r="CP259" s="50"/>
      <c r="CQ259" s="50"/>
      <c r="CR259" s="50"/>
      <c r="CS259" s="50"/>
      <c r="CT259" s="50"/>
      <c r="CU259" s="50"/>
      <c r="CV259" s="50"/>
      <c r="CW259" s="50"/>
      <c r="CX259" s="50"/>
      <c r="CY259" s="50"/>
      <c r="CZ259" s="50"/>
      <c r="DA259" s="50"/>
      <c r="DB259" s="50"/>
      <c r="DC259" s="50"/>
      <c r="DD259" s="50"/>
      <c r="DE259" s="50"/>
      <c r="DF259" s="50"/>
      <c r="DG259" s="50"/>
      <c r="DH259" s="50"/>
      <c r="DI259" s="50"/>
      <c r="DJ259" s="50"/>
      <c r="DK259" s="50"/>
      <c r="DL259" s="50"/>
      <c r="DM259" s="50"/>
      <c r="DN259" s="50"/>
      <c r="DO259" s="50"/>
      <c r="DP259" s="50"/>
      <c r="DQ259" s="50"/>
      <c r="DR259" s="50"/>
      <c r="DS259" s="50"/>
      <c r="DT259" s="50"/>
      <c r="DU259" s="50"/>
      <c r="DV259" s="50"/>
      <c r="DW259" s="50"/>
      <c r="DX259" s="50"/>
      <c r="DY259" s="50"/>
      <c r="DZ259" s="50"/>
      <c r="EA259" s="50"/>
      <c r="EB259" s="50"/>
      <c r="EC259" s="50"/>
      <c r="ED259" s="50"/>
      <c r="EE259" s="50"/>
      <c r="EF259" s="50"/>
      <c r="EG259" s="50"/>
      <c r="EH259" s="50"/>
      <c r="EI259" s="50"/>
      <c r="EJ259" s="50"/>
      <c r="EK259" s="50"/>
      <c r="EL259" s="50"/>
      <c r="EM259" s="50"/>
      <c r="EN259" s="50"/>
      <c r="EO259" s="50"/>
      <c r="EP259" s="50"/>
      <c r="EQ259" s="50"/>
      <c r="ER259" s="50"/>
      <c r="ES259" s="50"/>
      <c r="ET259" s="50"/>
      <c r="EU259" s="50"/>
      <c r="EV259" s="50"/>
      <c r="EW259" s="50"/>
      <c r="EX259" s="50"/>
      <c r="EY259" s="50"/>
      <c r="EZ259" s="50"/>
      <c r="FA259" s="50"/>
      <c r="FB259" s="50"/>
      <c r="FC259" s="50"/>
      <c r="FD259" s="50"/>
      <c r="FE259" s="50"/>
      <c r="FF259" s="50"/>
      <c r="FG259" s="50"/>
      <c r="FH259" s="50"/>
      <c r="FI259" s="50"/>
      <c r="FJ259" s="50"/>
      <c r="FK259" s="50"/>
      <c r="FL259" s="50"/>
      <c r="FM259" s="50"/>
      <c r="FN259" s="50"/>
      <c r="FO259" s="50"/>
      <c r="FP259" s="50"/>
      <c r="FQ259" s="50"/>
      <c r="FR259" s="50"/>
      <c r="FS259" s="50"/>
      <c r="FT259" s="50"/>
      <c r="FU259" s="50"/>
      <c r="FV259" s="50"/>
      <c r="FW259" s="50"/>
      <c r="FX259" s="50"/>
      <c r="FY259" s="50"/>
      <c r="FZ259" s="50"/>
      <c r="GA259" s="50"/>
      <c r="GB259" s="50"/>
      <c r="GC259" s="50"/>
      <c r="GD259" s="50"/>
      <c r="GE259" s="50"/>
      <c r="GF259" s="50"/>
      <c r="GG259" s="50"/>
      <c r="GH259" s="50"/>
      <c r="GI259" s="50"/>
      <c r="GJ259" s="50"/>
      <c r="GK259" s="50"/>
      <c r="GL259" s="50"/>
      <c r="GM259" s="50"/>
      <c r="GN259" s="50"/>
      <c r="GO259" s="50"/>
      <c r="GP259" s="50"/>
      <c r="GQ259" s="50"/>
      <c r="GR259" s="50"/>
      <c r="GS259" s="50"/>
    </row>
    <row r="260" spans="7:201" x14ac:dyDescent="0.25">
      <c r="G260" s="50"/>
      <c r="H260" s="50"/>
      <c r="I260" s="50"/>
      <c r="J260" s="50"/>
      <c r="K260" s="50"/>
      <c r="L260" s="50"/>
      <c r="M260" s="50"/>
      <c r="N260" s="50"/>
      <c r="O260" s="50"/>
      <c r="P260" s="50"/>
      <c r="Q260" s="50"/>
      <c r="R260" s="50"/>
      <c r="S260" s="50"/>
      <c r="T260" s="50"/>
      <c r="U260" s="50"/>
      <c r="V260" s="50"/>
      <c r="W260" s="50"/>
      <c r="X260" s="50"/>
      <c r="Y260" s="50"/>
      <c r="Z260" s="50"/>
      <c r="AA260" s="50"/>
      <c r="AB260" s="50"/>
      <c r="AC260" s="50"/>
      <c r="AD260" s="50"/>
      <c r="AE260" s="50"/>
      <c r="AF260" s="50"/>
      <c r="AG260" s="50"/>
      <c r="AH260" s="50"/>
      <c r="AI260" s="50"/>
      <c r="AJ260" s="50"/>
      <c r="AK260" s="50"/>
      <c r="AL260" s="50"/>
      <c r="AM260" s="50"/>
      <c r="AN260" s="50"/>
      <c r="AO260" s="50"/>
      <c r="AP260" s="50"/>
      <c r="AQ260" s="50"/>
      <c r="AR260" s="50"/>
      <c r="AS260" s="50"/>
      <c r="AT260" s="50"/>
      <c r="AU260" s="50"/>
      <c r="AV260" s="50"/>
      <c r="AW260" s="50"/>
      <c r="AX260" s="50"/>
      <c r="AY260" s="50"/>
      <c r="AZ260" s="50"/>
      <c r="BA260" s="50"/>
      <c r="BB260" s="50"/>
      <c r="BC260" s="50"/>
      <c r="BD260" s="50"/>
      <c r="BE260" s="50"/>
      <c r="BF260" s="50"/>
      <c r="BG260" s="50"/>
      <c r="BH260" s="50"/>
      <c r="BI260" s="50"/>
      <c r="BJ260" s="50"/>
      <c r="BK260" s="50"/>
      <c r="BL260" s="50"/>
      <c r="BM260" s="50"/>
      <c r="BN260" s="50"/>
      <c r="BO260" s="50"/>
      <c r="BP260" s="50"/>
      <c r="BQ260" s="50"/>
      <c r="BR260" s="50"/>
      <c r="BS260" s="50"/>
      <c r="BT260" s="50"/>
      <c r="BU260" s="50"/>
      <c r="BV260" s="50"/>
      <c r="BW260" s="50"/>
      <c r="BX260" s="50"/>
      <c r="BY260" s="50"/>
      <c r="BZ260" s="50"/>
      <c r="CA260" s="50"/>
      <c r="CB260" s="50"/>
      <c r="CC260" s="50"/>
      <c r="CD260" s="50"/>
      <c r="CE260" s="50"/>
      <c r="CF260" s="50"/>
      <c r="CG260" s="50"/>
      <c r="CH260" s="50"/>
      <c r="CI260" s="50"/>
      <c r="CJ260" s="50"/>
      <c r="CK260" s="50"/>
      <c r="CL260" s="50"/>
      <c r="CM260" s="50"/>
      <c r="CN260" s="50"/>
      <c r="CO260" s="50"/>
      <c r="CP260" s="50"/>
      <c r="CQ260" s="50"/>
      <c r="CR260" s="50"/>
      <c r="CS260" s="50"/>
      <c r="CT260" s="50"/>
      <c r="CU260" s="50"/>
      <c r="CV260" s="50"/>
      <c r="CW260" s="50"/>
      <c r="CX260" s="50"/>
      <c r="CY260" s="50"/>
      <c r="CZ260" s="50"/>
      <c r="DA260" s="50"/>
      <c r="DB260" s="50"/>
      <c r="DC260" s="50"/>
      <c r="DD260" s="50"/>
      <c r="DE260" s="50"/>
      <c r="DF260" s="50"/>
      <c r="DG260" s="50"/>
      <c r="DH260" s="50"/>
      <c r="DI260" s="50"/>
      <c r="DJ260" s="50"/>
      <c r="DK260" s="50"/>
      <c r="DL260" s="50"/>
      <c r="DM260" s="50"/>
      <c r="DN260" s="50"/>
      <c r="DO260" s="50"/>
      <c r="DP260" s="50"/>
      <c r="DQ260" s="50"/>
      <c r="DR260" s="50"/>
      <c r="DS260" s="50"/>
      <c r="DT260" s="50"/>
      <c r="DU260" s="50"/>
      <c r="DV260" s="50"/>
      <c r="DW260" s="50"/>
      <c r="DX260" s="50"/>
      <c r="DY260" s="50"/>
      <c r="DZ260" s="50"/>
      <c r="EA260" s="50"/>
      <c r="EB260" s="50"/>
      <c r="EC260" s="50"/>
      <c r="ED260" s="50"/>
      <c r="EE260" s="50"/>
      <c r="EF260" s="50"/>
      <c r="EG260" s="50"/>
      <c r="EH260" s="50"/>
      <c r="EI260" s="50"/>
      <c r="EJ260" s="50"/>
      <c r="EK260" s="50"/>
      <c r="EL260" s="50"/>
      <c r="EM260" s="50"/>
      <c r="EN260" s="50"/>
      <c r="EO260" s="50"/>
      <c r="EP260" s="50"/>
      <c r="EQ260" s="50"/>
      <c r="ER260" s="50"/>
      <c r="ES260" s="50"/>
      <c r="ET260" s="50"/>
      <c r="EU260" s="50"/>
      <c r="EV260" s="50"/>
      <c r="EW260" s="50"/>
      <c r="EX260" s="50"/>
      <c r="EY260" s="50"/>
      <c r="EZ260" s="50"/>
      <c r="FA260" s="50"/>
      <c r="FB260" s="50"/>
      <c r="FC260" s="50"/>
      <c r="FD260" s="50"/>
      <c r="FE260" s="50"/>
      <c r="FF260" s="50"/>
      <c r="FG260" s="50"/>
      <c r="FH260" s="50"/>
      <c r="FI260" s="50"/>
      <c r="FJ260" s="50"/>
      <c r="FK260" s="50"/>
      <c r="FL260" s="50"/>
      <c r="FM260" s="50"/>
      <c r="FN260" s="50"/>
      <c r="FO260" s="50"/>
      <c r="FP260" s="50"/>
      <c r="FQ260" s="50"/>
      <c r="FR260" s="50"/>
      <c r="FS260" s="50"/>
      <c r="FT260" s="50"/>
      <c r="FU260" s="50"/>
      <c r="FV260" s="50"/>
      <c r="FW260" s="50"/>
      <c r="FX260" s="50"/>
      <c r="FY260" s="50"/>
      <c r="FZ260" s="50"/>
      <c r="GA260" s="50"/>
      <c r="GB260" s="50"/>
      <c r="GC260" s="50"/>
      <c r="GD260" s="50"/>
      <c r="GE260" s="50"/>
      <c r="GF260" s="50"/>
      <c r="GG260" s="50"/>
      <c r="GH260" s="50"/>
      <c r="GI260" s="50"/>
      <c r="GJ260" s="50"/>
      <c r="GK260" s="50"/>
      <c r="GL260" s="50"/>
      <c r="GM260" s="50"/>
      <c r="GN260" s="50"/>
      <c r="GO260" s="50"/>
      <c r="GP260" s="50"/>
      <c r="GQ260" s="50"/>
      <c r="GR260" s="50"/>
      <c r="GS260" s="50"/>
    </row>
    <row r="261" spans="7:201" x14ac:dyDescent="0.25">
      <c r="G261" s="50"/>
      <c r="H261" s="50"/>
      <c r="I261" s="50"/>
      <c r="J261" s="50"/>
      <c r="K261" s="50"/>
      <c r="L261" s="50"/>
      <c r="M261" s="50"/>
      <c r="N261" s="50"/>
      <c r="O261" s="50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  <c r="AA261" s="50"/>
      <c r="AB261" s="50"/>
      <c r="AC261" s="50"/>
      <c r="AD261" s="50"/>
      <c r="AE261" s="50"/>
      <c r="AF261" s="50"/>
      <c r="AG261" s="50"/>
      <c r="AH261" s="50"/>
      <c r="AI261" s="50"/>
      <c r="AJ261" s="50"/>
      <c r="AK261" s="50"/>
      <c r="AL261" s="50"/>
      <c r="AM261" s="50"/>
      <c r="AN261" s="50"/>
      <c r="AO261" s="50"/>
      <c r="AP261" s="50"/>
      <c r="AQ261" s="50"/>
      <c r="AR261" s="50"/>
      <c r="AS261" s="50"/>
      <c r="AT261" s="50"/>
      <c r="AU261" s="50"/>
      <c r="AV261" s="50"/>
      <c r="AW261" s="50"/>
      <c r="AX261" s="50"/>
      <c r="AY261" s="50"/>
      <c r="AZ261" s="50"/>
      <c r="BA261" s="50"/>
      <c r="BB261" s="50"/>
      <c r="BC261" s="50"/>
      <c r="BD261" s="50"/>
      <c r="BE261" s="50"/>
      <c r="BF261" s="50"/>
      <c r="BG261" s="50"/>
      <c r="BH261" s="50"/>
      <c r="BI261" s="50"/>
      <c r="BJ261" s="50"/>
      <c r="BK261" s="50"/>
      <c r="BL261" s="50"/>
      <c r="BM261" s="50"/>
      <c r="BN261" s="50"/>
      <c r="BO261" s="50"/>
      <c r="BP261" s="50"/>
      <c r="BQ261" s="50"/>
      <c r="BR261" s="50"/>
      <c r="BS261" s="50"/>
      <c r="BT261" s="50"/>
      <c r="BU261" s="50"/>
      <c r="BV261" s="50"/>
      <c r="BW261" s="50"/>
      <c r="BX261" s="50"/>
      <c r="BY261" s="50"/>
      <c r="BZ261" s="50"/>
      <c r="CA261" s="50"/>
      <c r="CB261" s="50"/>
      <c r="CC261" s="50"/>
      <c r="CD261" s="50"/>
      <c r="CE261" s="50"/>
      <c r="CF261" s="50"/>
      <c r="CG261" s="50"/>
      <c r="CH261" s="50"/>
      <c r="CI261" s="50"/>
      <c r="CJ261" s="50"/>
      <c r="CK261" s="50"/>
      <c r="CL261" s="50"/>
      <c r="CM261" s="50"/>
      <c r="CN261" s="50"/>
      <c r="CO261" s="50"/>
      <c r="CP261" s="50"/>
      <c r="CQ261" s="50"/>
      <c r="CR261" s="50"/>
      <c r="CS261" s="50"/>
      <c r="CT261" s="50"/>
      <c r="CU261" s="50"/>
      <c r="CV261" s="50"/>
      <c r="CW261" s="50"/>
      <c r="CX261" s="50"/>
      <c r="CY261" s="50"/>
      <c r="CZ261" s="50"/>
      <c r="DA261" s="50"/>
      <c r="DB261" s="50"/>
      <c r="DC261" s="50"/>
      <c r="DD261" s="50"/>
      <c r="DE261" s="50"/>
      <c r="DF261" s="50"/>
      <c r="DG261" s="50"/>
      <c r="DH261" s="50"/>
      <c r="DI261" s="50"/>
      <c r="DJ261" s="50"/>
      <c r="DK261" s="50"/>
      <c r="DL261" s="50"/>
      <c r="DM261" s="50"/>
      <c r="DN261" s="50"/>
      <c r="DO261" s="50"/>
      <c r="DP261" s="50"/>
      <c r="DQ261" s="50"/>
      <c r="DR261" s="50"/>
      <c r="DS261" s="50"/>
      <c r="DT261" s="50"/>
      <c r="DU261" s="50"/>
      <c r="DV261" s="50"/>
      <c r="DW261" s="50"/>
      <c r="DX261" s="50"/>
      <c r="DY261" s="50"/>
      <c r="DZ261" s="50"/>
      <c r="EA261" s="50"/>
      <c r="EB261" s="50"/>
      <c r="EC261" s="50"/>
      <c r="ED261" s="50"/>
      <c r="EE261" s="50"/>
      <c r="EF261" s="50"/>
      <c r="EG261" s="50"/>
      <c r="EH261" s="50"/>
      <c r="EI261" s="50"/>
      <c r="EJ261" s="50"/>
      <c r="EK261" s="50"/>
      <c r="EL261" s="50"/>
      <c r="EM261" s="50"/>
      <c r="EN261" s="50"/>
      <c r="EO261" s="50"/>
      <c r="EP261" s="50"/>
      <c r="EQ261" s="50"/>
      <c r="ER261" s="50"/>
      <c r="ES261" s="50"/>
      <c r="ET261" s="50"/>
      <c r="EU261" s="50"/>
      <c r="EV261" s="50"/>
      <c r="EW261" s="50"/>
      <c r="EX261" s="50"/>
      <c r="EY261" s="50"/>
      <c r="EZ261" s="50"/>
      <c r="FA261" s="50"/>
      <c r="FB261" s="50"/>
      <c r="FC261" s="50"/>
      <c r="FD261" s="50"/>
      <c r="FE261" s="50"/>
      <c r="FF261" s="50"/>
      <c r="FG261" s="50"/>
      <c r="FH261" s="50"/>
      <c r="FI261" s="50"/>
      <c r="FJ261" s="50"/>
      <c r="FK261" s="50"/>
      <c r="FL261" s="50"/>
      <c r="FM261" s="50"/>
      <c r="FN261" s="50"/>
      <c r="FO261" s="50"/>
      <c r="FP261" s="50"/>
      <c r="FQ261" s="50"/>
      <c r="FR261" s="50"/>
      <c r="FS261" s="50"/>
      <c r="FT261" s="50"/>
      <c r="FU261" s="50"/>
      <c r="FV261" s="50"/>
      <c r="FW261" s="50"/>
      <c r="FX261" s="50"/>
      <c r="FY261" s="50"/>
      <c r="FZ261" s="50"/>
      <c r="GA261" s="50"/>
      <c r="GB261" s="50"/>
      <c r="GC261" s="50"/>
      <c r="GD261" s="50"/>
      <c r="GE261" s="50"/>
      <c r="GF261" s="50"/>
      <c r="GG261" s="50"/>
      <c r="GH261" s="50"/>
      <c r="GI261" s="50"/>
      <c r="GJ261" s="50"/>
      <c r="GK261" s="50"/>
      <c r="GL261" s="50"/>
      <c r="GM261" s="50"/>
      <c r="GN261" s="50"/>
      <c r="GO261" s="50"/>
      <c r="GP261" s="50"/>
      <c r="GQ261" s="50"/>
      <c r="GR261" s="50"/>
      <c r="GS261" s="50"/>
    </row>
    <row r="262" spans="7:201" x14ac:dyDescent="0.25">
      <c r="G262" s="50"/>
      <c r="H262" s="50"/>
      <c r="I262" s="50"/>
      <c r="J262" s="50"/>
      <c r="K262" s="50"/>
      <c r="L262" s="50"/>
      <c r="M262" s="50"/>
      <c r="N262" s="50"/>
      <c r="O262" s="50"/>
      <c r="P262" s="50"/>
      <c r="Q262" s="50"/>
      <c r="R262" s="50"/>
      <c r="S262" s="50"/>
      <c r="T262" s="50"/>
      <c r="U262" s="50"/>
      <c r="V262" s="50"/>
      <c r="W262" s="50"/>
      <c r="X262" s="50"/>
      <c r="Y262" s="50"/>
      <c r="Z262" s="50"/>
      <c r="AA262" s="50"/>
      <c r="AB262" s="50"/>
      <c r="AC262" s="50"/>
      <c r="AD262" s="50"/>
      <c r="AE262" s="50"/>
      <c r="AF262" s="50"/>
      <c r="AG262" s="50"/>
      <c r="AH262" s="50"/>
      <c r="AI262" s="50"/>
      <c r="AJ262" s="50"/>
      <c r="AK262" s="50"/>
      <c r="AL262" s="50"/>
      <c r="AM262" s="50"/>
      <c r="AN262" s="50"/>
      <c r="AO262" s="50"/>
      <c r="AP262" s="50"/>
      <c r="AQ262" s="50"/>
      <c r="AR262" s="50"/>
      <c r="AS262" s="50"/>
      <c r="AT262" s="50"/>
      <c r="AU262" s="50"/>
      <c r="AV262" s="50"/>
      <c r="AW262" s="50"/>
      <c r="AX262" s="50"/>
      <c r="AY262" s="50"/>
      <c r="AZ262" s="50"/>
      <c r="BA262" s="50"/>
      <c r="BB262" s="50"/>
      <c r="BC262" s="50"/>
      <c r="BD262" s="50"/>
      <c r="BE262" s="50"/>
      <c r="BF262" s="50"/>
      <c r="BG262" s="50"/>
      <c r="BH262" s="50"/>
      <c r="BI262" s="50"/>
      <c r="BJ262" s="50"/>
      <c r="BK262" s="50"/>
      <c r="BL262" s="50"/>
      <c r="BM262" s="50"/>
      <c r="BN262" s="50"/>
      <c r="BO262" s="50"/>
      <c r="BP262" s="50"/>
      <c r="BQ262" s="50"/>
      <c r="BR262" s="50"/>
      <c r="BS262" s="50"/>
      <c r="BT262" s="50"/>
      <c r="BU262" s="50"/>
      <c r="BV262" s="50"/>
      <c r="BW262" s="50"/>
      <c r="BX262" s="50"/>
      <c r="BY262" s="50"/>
      <c r="BZ262" s="50"/>
      <c r="CA262" s="50"/>
      <c r="CB262" s="50"/>
      <c r="CC262" s="50"/>
      <c r="CD262" s="50"/>
      <c r="CE262" s="50"/>
      <c r="CF262" s="50"/>
      <c r="CG262" s="50"/>
      <c r="CH262" s="50"/>
      <c r="CI262" s="50"/>
      <c r="CJ262" s="50"/>
      <c r="CK262" s="50"/>
      <c r="CL262" s="50"/>
      <c r="CM262" s="50"/>
      <c r="CN262" s="50"/>
      <c r="CO262" s="50"/>
      <c r="CP262" s="50"/>
      <c r="CQ262" s="50"/>
      <c r="CR262" s="50"/>
      <c r="CS262" s="50"/>
      <c r="CT262" s="50"/>
      <c r="CU262" s="50"/>
      <c r="CV262" s="50"/>
      <c r="CW262" s="50"/>
      <c r="CX262" s="50"/>
      <c r="CY262" s="50"/>
      <c r="CZ262" s="50"/>
      <c r="DA262" s="50"/>
      <c r="DB262" s="50"/>
      <c r="DC262" s="50"/>
      <c r="DD262" s="50"/>
      <c r="DE262" s="50"/>
      <c r="DF262" s="50"/>
      <c r="DG262" s="50"/>
      <c r="DH262" s="50"/>
      <c r="DI262" s="50"/>
      <c r="DJ262" s="50"/>
      <c r="DK262" s="50"/>
      <c r="DL262" s="50"/>
      <c r="DM262" s="50"/>
      <c r="DN262" s="50"/>
      <c r="DO262" s="50"/>
      <c r="DP262" s="50"/>
      <c r="DQ262" s="50"/>
      <c r="DR262" s="50"/>
      <c r="DS262" s="50"/>
      <c r="DT262" s="50"/>
      <c r="DU262" s="50"/>
      <c r="DV262" s="50"/>
      <c r="DW262" s="50"/>
      <c r="DX262" s="50"/>
      <c r="DY262" s="50"/>
      <c r="DZ262" s="50"/>
      <c r="EA262" s="50"/>
      <c r="EB262" s="50"/>
      <c r="EC262" s="50"/>
      <c r="ED262" s="50"/>
      <c r="EE262" s="50"/>
      <c r="EF262" s="50"/>
      <c r="EG262" s="50"/>
      <c r="EH262" s="50"/>
      <c r="EI262" s="50"/>
      <c r="EJ262" s="50"/>
      <c r="EK262" s="50"/>
      <c r="EL262" s="50"/>
      <c r="EM262" s="50"/>
      <c r="EN262" s="50"/>
      <c r="EO262" s="50"/>
      <c r="EP262" s="50"/>
      <c r="EQ262" s="50"/>
      <c r="ER262" s="50"/>
      <c r="ES262" s="50"/>
      <c r="ET262" s="50"/>
      <c r="EU262" s="50"/>
      <c r="EV262" s="50"/>
      <c r="EW262" s="50"/>
      <c r="EX262" s="50"/>
      <c r="EY262" s="50"/>
      <c r="EZ262" s="50"/>
      <c r="FA262" s="50"/>
      <c r="FB262" s="50"/>
      <c r="FC262" s="50"/>
      <c r="FD262" s="50"/>
      <c r="FE262" s="50"/>
      <c r="FF262" s="50"/>
      <c r="FG262" s="50"/>
      <c r="FH262" s="50"/>
      <c r="FI262" s="50"/>
      <c r="FJ262" s="50"/>
      <c r="FK262" s="50"/>
      <c r="FL262" s="50"/>
      <c r="FM262" s="50"/>
      <c r="FN262" s="50"/>
      <c r="FO262" s="50"/>
      <c r="FP262" s="50"/>
      <c r="FQ262" s="50"/>
      <c r="FR262" s="50"/>
      <c r="FS262" s="50"/>
      <c r="FT262" s="50"/>
      <c r="FU262" s="50"/>
      <c r="FV262" s="50"/>
      <c r="FW262" s="50"/>
      <c r="FX262" s="50"/>
      <c r="FY262" s="50"/>
      <c r="FZ262" s="50"/>
      <c r="GA262" s="50"/>
      <c r="GB262" s="50"/>
      <c r="GC262" s="50"/>
      <c r="GD262" s="50"/>
      <c r="GE262" s="50"/>
      <c r="GF262" s="50"/>
      <c r="GG262" s="50"/>
      <c r="GH262" s="50"/>
      <c r="GI262" s="50"/>
      <c r="GJ262" s="50"/>
      <c r="GK262" s="50"/>
      <c r="GL262" s="50"/>
      <c r="GM262" s="50"/>
      <c r="GN262" s="50"/>
      <c r="GO262" s="50"/>
      <c r="GP262" s="50"/>
      <c r="GQ262" s="50"/>
      <c r="GR262" s="50"/>
      <c r="GS262" s="50"/>
    </row>
    <row r="263" spans="7:201" x14ac:dyDescent="0.25">
      <c r="G263" s="50"/>
      <c r="H263" s="50"/>
      <c r="I263" s="50"/>
      <c r="J263" s="50"/>
      <c r="K263" s="50"/>
      <c r="L263" s="50"/>
      <c r="M263" s="50"/>
      <c r="N263" s="50"/>
      <c r="O263" s="50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  <c r="AA263" s="50"/>
      <c r="AB263" s="50"/>
      <c r="AC263" s="50"/>
      <c r="AD263" s="50"/>
      <c r="AE263" s="50"/>
      <c r="AF263" s="50"/>
      <c r="AG263" s="50"/>
      <c r="AH263" s="50"/>
      <c r="AI263" s="50"/>
      <c r="AJ263" s="50"/>
      <c r="AK263" s="50"/>
      <c r="AL263" s="50"/>
      <c r="AM263" s="50"/>
      <c r="AN263" s="50"/>
      <c r="AO263" s="50"/>
      <c r="AP263" s="50"/>
      <c r="AQ263" s="50"/>
      <c r="AR263" s="50"/>
      <c r="AS263" s="50"/>
      <c r="AT263" s="50"/>
      <c r="AU263" s="50"/>
      <c r="AV263" s="50"/>
      <c r="AW263" s="50"/>
      <c r="AX263" s="50"/>
      <c r="AY263" s="50"/>
      <c r="AZ263" s="50"/>
      <c r="BA263" s="50"/>
      <c r="BB263" s="50"/>
      <c r="BC263" s="50"/>
      <c r="BD263" s="50"/>
      <c r="BE263" s="50"/>
      <c r="BF263" s="50"/>
      <c r="BG263" s="50"/>
      <c r="BH263" s="50"/>
      <c r="BI263" s="50"/>
      <c r="BJ263" s="50"/>
      <c r="BK263" s="50"/>
      <c r="BL263" s="50"/>
      <c r="BM263" s="50"/>
      <c r="BN263" s="50"/>
      <c r="BO263" s="50"/>
      <c r="BP263" s="50"/>
      <c r="BQ263" s="50"/>
      <c r="BR263" s="50"/>
      <c r="BS263" s="50"/>
      <c r="BT263" s="50"/>
      <c r="BU263" s="50"/>
      <c r="BV263" s="50"/>
      <c r="BW263" s="50"/>
      <c r="BX263" s="50"/>
      <c r="BY263" s="50"/>
      <c r="BZ263" s="50"/>
      <c r="CA263" s="50"/>
      <c r="CB263" s="50"/>
      <c r="CC263" s="50"/>
      <c r="CD263" s="50"/>
      <c r="CE263" s="50"/>
      <c r="CF263" s="50"/>
      <c r="CG263" s="50"/>
      <c r="CH263" s="50"/>
      <c r="CI263" s="50"/>
      <c r="CJ263" s="50"/>
      <c r="CK263" s="50"/>
      <c r="CL263" s="50"/>
      <c r="CM263" s="50"/>
      <c r="CN263" s="50"/>
      <c r="CO263" s="50"/>
      <c r="CP263" s="50"/>
      <c r="CQ263" s="50"/>
      <c r="CR263" s="50"/>
      <c r="CS263" s="50"/>
      <c r="CT263" s="50"/>
      <c r="CU263" s="50"/>
      <c r="CV263" s="50"/>
      <c r="CW263" s="50"/>
      <c r="CX263" s="50"/>
      <c r="CY263" s="50"/>
      <c r="CZ263" s="50"/>
      <c r="DA263" s="50"/>
      <c r="DB263" s="50"/>
      <c r="DC263" s="50"/>
      <c r="DD263" s="50"/>
      <c r="DE263" s="50"/>
      <c r="DF263" s="50"/>
      <c r="DG263" s="50"/>
      <c r="DH263" s="50"/>
      <c r="DI263" s="50"/>
      <c r="DJ263" s="50"/>
      <c r="DK263" s="50"/>
      <c r="DL263" s="50"/>
      <c r="DM263" s="50"/>
      <c r="DN263" s="50"/>
      <c r="DO263" s="50"/>
      <c r="DP263" s="50"/>
      <c r="DQ263" s="50"/>
      <c r="DR263" s="50"/>
      <c r="DS263" s="50"/>
      <c r="DT263" s="50"/>
      <c r="DU263" s="50"/>
      <c r="DV263" s="50"/>
      <c r="DW263" s="50"/>
      <c r="DX263" s="50"/>
      <c r="DY263" s="50"/>
      <c r="DZ263" s="50"/>
      <c r="EA263" s="50"/>
      <c r="EB263" s="50"/>
      <c r="EC263" s="50"/>
      <c r="ED263" s="50"/>
      <c r="EE263" s="50"/>
      <c r="EF263" s="50"/>
      <c r="EG263" s="50"/>
      <c r="EH263" s="50"/>
      <c r="EI263" s="50"/>
      <c r="EJ263" s="50"/>
      <c r="EK263" s="50"/>
      <c r="EL263" s="50"/>
      <c r="EM263" s="50"/>
      <c r="EN263" s="50"/>
      <c r="EO263" s="50"/>
      <c r="EP263" s="50"/>
      <c r="EQ263" s="50"/>
      <c r="ER263" s="50"/>
      <c r="ES263" s="50"/>
      <c r="ET263" s="50"/>
      <c r="EU263" s="50"/>
      <c r="EV263" s="50"/>
      <c r="EW263" s="50"/>
      <c r="EX263" s="50"/>
      <c r="EY263" s="50"/>
      <c r="EZ263" s="50"/>
      <c r="FA263" s="50"/>
      <c r="FB263" s="50"/>
      <c r="FC263" s="50"/>
      <c r="FD263" s="50"/>
      <c r="FE263" s="50"/>
      <c r="FF263" s="50"/>
      <c r="FG263" s="50"/>
      <c r="FH263" s="50"/>
      <c r="FI263" s="50"/>
      <c r="FJ263" s="50"/>
      <c r="FK263" s="50"/>
      <c r="FL263" s="50"/>
      <c r="FM263" s="50"/>
      <c r="FN263" s="50"/>
      <c r="FO263" s="50"/>
      <c r="FP263" s="50"/>
      <c r="FQ263" s="50"/>
      <c r="FR263" s="50"/>
      <c r="FS263" s="50"/>
      <c r="FT263" s="50"/>
      <c r="FU263" s="50"/>
      <c r="FV263" s="50"/>
      <c r="FW263" s="50"/>
      <c r="FX263" s="50"/>
      <c r="FY263" s="50"/>
      <c r="FZ263" s="50"/>
      <c r="GA263" s="50"/>
      <c r="GB263" s="50"/>
      <c r="GC263" s="50"/>
      <c r="GD263" s="50"/>
      <c r="GE263" s="50"/>
      <c r="GF263" s="50"/>
      <c r="GG263" s="50"/>
      <c r="GH263" s="50"/>
      <c r="GI263" s="50"/>
      <c r="GJ263" s="50"/>
      <c r="GK263" s="50"/>
      <c r="GL263" s="50"/>
      <c r="GM263" s="50"/>
      <c r="GN263" s="50"/>
      <c r="GO263" s="50"/>
      <c r="GP263" s="50"/>
      <c r="GQ263" s="50"/>
      <c r="GR263" s="50"/>
      <c r="GS263" s="50"/>
    </row>
    <row r="264" spans="7:201" x14ac:dyDescent="0.25">
      <c r="G264" s="50"/>
      <c r="H264" s="50"/>
      <c r="I264" s="50"/>
      <c r="J264" s="50"/>
      <c r="K264" s="50"/>
      <c r="L264" s="50"/>
      <c r="M264" s="50"/>
      <c r="N264" s="50"/>
      <c r="O264" s="50"/>
      <c r="P264" s="50"/>
      <c r="Q264" s="50"/>
      <c r="R264" s="50"/>
      <c r="S264" s="50"/>
      <c r="T264" s="50"/>
      <c r="U264" s="50"/>
      <c r="V264" s="50"/>
      <c r="W264" s="50"/>
      <c r="X264" s="50"/>
      <c r="Y264" s="50"/>
      <c r="Z264" s="50"/>
      <c r="AA264" s="50"/>
      <c r="AB264" s="50"/>
      <c r="AC264" s="50"/>
      <c r="AD264" s="50"/>
      <c r="AE264" s="50"/>
      <c r="AF264" s="50"/>
      <c r="AG264" s="50"/>
      <c r="AH264" s="50"/>
      <c r="AI264" s="50"/>
      <c r="AJ264" s="50"/>
      <c r="AK264" s="50"/>
      <c r="AL264" s="50"/>
      <c r="AM264" s="50"/>
      <c r="AN264" s="50"/>
      <c r="AO264" s="50"/>
      <c r="AP264" s="50"/>
      <c r="AQ264" s="50"/>
      <c r="AR264" s="50"/>
      <c r="AS264" s="50"/>
      <c r="AT264" s="50"/>
      <c r="AU264" s="50"/>
      <c r="AV264" s="50"/>
      <c r="AW264" s="50"/>
      <c r="AX264" s="50"/>
      <c r="AY264" s="50"/>
      <c r="AZ264" s="50"/>
      <c r="BA264" s="50"/>
      <c r="BB264" s="50"/>
      <c r="BC264" s="50"/>
      <c r="BD264" s="50"/>
      <c r="BE264" s="50"/>
      <c r="BF264" s="50"/>
      <c r="BG264" s="50"/>
      <c r="BH264" s="50"/>
      <c r="BI264" s="50"/>
      <c r="BJ264" s="50"/>
      <c r="BK264" s="50"/>
      <c r="BL264" s="50"/>
      <c r="BM264" s="50"/>
      <c r="BN264" s="50"/>
      <c r="BO264" s="50"/>
      <c r="BP264" s="50"/>
      <c r="BQ264" s="50"/>
      <c r="BR264" s="50"/>
      <c r="BS264" s="50"/>
      <c r="BT264" s="50"/>
      <c r="BU264" s="50"/>
      <c r="BV264" s="50"/>
      <c r="BW264" s="50"/>
      <c r="BX264" s="50"/>
      <c r="BY264" s="50"/>
      <c r="BZ264" s="50"/>
      <c r="CA264" s="50"/>
      <c r="CB264" s="50"/>
      <c r="CC264" s="50"/>
      <c r="CD264" s="50"/>
      <c r="CE264" s="50"/>
      <c r="CF264" s="50"/>
      <c r="CG264" s="50"/>
      <c r="CH264" s="50"/>
      <c r="CI264" s="50"/>
      <c r="CJ264" s="50"/>
      <c r="CK264" s="50"/>
      <c r="CL264" s="50"/>
      <c r="CM264" s="50"/>
      <c r="CN264" s="50"/>
      <c r="CO264" s="50"/>
      <c r="CP264" s="50"/>
      <c r="CQ264" s="50"/>
      <c r="CR264" s="50"/>
      <c r="CS264" s="50"/>
      <c r="CT264" s="50"/>
      <c r="CU264" s="50"/>
      <c r="CV264" s="50"/>
      <c r="CW264" s="50"/>
      <c r="CX264" s="50"/>
      <c r="CY264" s="50"/>
      <c r="CZ264" s="50"/>
      <c r="DA264" s="50"/>
      <c r="DB264" s="50"/>
      <c r="DC264" s="50"/>
      <c r="DD264" s="50"/>
      <c r="DE264" s="50"/>
      <c r="DF264" s="50"/>
      <c r="DG264" s="50"/>
      <c r="DH264" s="50"/>
      <c r="DI264" s="50"/>
      <c r="DJ264" s="50"/>
      <c r="DK264" s="50"/>
      <c r="DL264" s="50"/>
      <c r="DM264" s="50"/>
      <c r="DN264" s="50"/>
      <c r="DO264" s="50"/>
      <c r="DP264" s="50"/>
      <c r="DQ264" s="50"/>
      <c r="DR264" s="50"/>
      <c r="DS264" s="50"/>
      <c r="DT264" s="50"/>
      <c r="DU264" s="50"/>
      <c r="DV264" s="50"/>
      <c r="DW264" s="50"/>
      <c r="DX264" s="50"/>
      <c r="DY264" s="50"/>
      <c r="DZ264" s="50"/>
      <c r="EA264" s="50"/>
      <c r="EB264" s="50"/>
      <c r="EC264" s="50"/>
      <c r="ED264" s="50"/>
      <c r="EE264" s="50"/>
      <c r="EF264" s="50"/>
      <c r="EG264" s="50"/>
      <c r="EH264" s="50"/>
      <c r="EI264" s="50"/>
      <c r="EJ264" s="50"/>
      <c r="EK264" s="50"/>
      <c r="EL264" s="50"/>
      <c r="EM264" s="50"/>
      <c r="EN264" s="50"/>
      <c r="EO264" s="50"/>
      <c r="EP264" s="50"/>
      <c r="EQ264" s="50"/>
      <c r="ER264" s="50"/>
      <c r="ES264" s="50"/>
      <c r="ET264" s="50"/>
      <c r="EU264" s="50"/>
      <c r="EV264" s="50"/>
      <c r="EW264" s="50"/>
      <c r="EX264" s="50"/>
      <c r="EY264" s="50"/>
      <c r="EZ264" s="50"/>
      <c r="FA264" s="50"/>
      <c r="FB264" s="50"/>
      <c r="FC264" s="50"/>
      <c r="FD264" s="50"/>
      <c r="FE264" s="50"/>
      <c r="FF264" s="50"/>
      <c r="FG264" s="50"/>
      <c r="FH264" s="50"/>
      <c r="FI264" s="50"/>
      <c r="FJ264" s="50"/>
      <c r="FK264" s="50"/>
      <c r="FL264" s="50"/>
      <c r="FM264" s="50"/>
      <c r="FN264" s="50"/>
      <c r="FO264" s="50"/>
      <c r="FP264" s="50"/>
      <c r="FQ264" s="50"/>
      <c r="FR264" s="50"/>
      <c r="FS264" s="50"/>
      <c r="FT264" s="50"/>
      <c r="FU264" s="50"/>
      <c r="FV264" s="50"/>
      <c r="FW264" s="50"/>
      <c r="FX264" s="50"/>
      <c r="FY264" s="50"/>
      <c r="FZ264" s="50"/>
      <c r="GA264" s="50"/>
      <c r="GB264" s="50"/>
      <c r="GC264" s="50"/>
      <c r="GD264" s="50"/>
      <c r="GE264" s="50"/>
      <c r="GF264" s="50"/>
      <c r="GG264" s="50"/>
      <c r="GH264" s="50"/>
      <c r="GI264" s="50"/>
      <c r="GJ264" s="50"/>
      <c r="GK264" s="50"/>
      <c r="GL264" s="50"/>
      <c r="GM264" s="50"/>
      <c r="GN264" s="50"/>
      <c r="GO264" s="50"/>
      <c r="GP264" s="50"/>
      <c r="GQ264" s="50"/>
      <c r="GR264" s="50"/>
      <c r="GS264" s="50"/>
    </row>
    <row r="265" spans="7:201" x14ac:dyDescent="0.25">
      <c r="G265" s="50"/>
      <c r="H265" s="50"/>
      <c r="I265" s="50"/>
      <c r="J265" s="50"/>
      <c r="K265" s="50"/>
      <c r="L265" s="50"/>
      <c r="M265" s="50"/>
      <c r="N265" s="50"/>
      <c r="O265" s="50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  <c r="AA265" s="50"/>
      <c r="AB265" s="50"/>
      <c r="AC265" s="50"/>
      <c r="AD265" s="50"/>
      <c r="AE265" s="50"/>
      <c r="AF265" s="50"/>
      <c r="AG265" s="50"/>
      <c r="AH265" s="50"/>
      <c r="AI265" s="50"/>
      <c r="AJ265" s="50"/>
      <c r="AK265" s="50"/>
      <c r="AL265" s="50"/>
      <c r="AM265" s="50"/>
      <c r="AN265" s="50"/>
      <c r="AO265" s="50"/>
      <c r="AP265" s="50"/>
      <c r="AQ265" s="50"/>
      <c r="AR265" s="50"/>
      <c r="AS265" s="50"/>
      <c r="AT265" s="50"/>
      <c r="AU265" s="50"/>
      <c r="AV265" s="50"/>
      <c r="AW265" s="50"/>
      <c r="AX265" s="50"/>
      <c r="AY265" s="50"/>
      <c r="AZ265" s="50"/>
      <c r="BA265" s="50"/>
      <c r="BB265" s="50"/>
      <c r="BC265" s="50"/>
      <c r="BD265" s="50"/>
      <c r="BE265" s="50"/>
      <c r="BF265" s="50"/>
      <c r="BG265" s="50"/>
      <c r="BH265" s="50"/>
      <c r="BI265" s="50"/>
      <c r="BJ265" s="50"/>
      <c r="BK265" s="50"/>
      <c r="BL265" s="50"/>
      <c r="BM265" s="50"/>
      <c r="BN265" s="50"/>
      <c r="BO265" s="50"/>
      <c r="BP265" s="50"/>
      <c r="BQ265" s="50"/>
      <c r="BR265" s="50"/>
      <c r="BS265" s="50"/>
      <c r="BT265" s="50"/>
      <c r="BU265" s="50"/>
      <c r="BV265" s="50"/>
      <c r="BW265" s="50"/>
      <c r="BX265" s="50"/>
      <c r="BY265" s="50"/>
      <c r="BZ265" s="50"/>
      <c r="CA265" s="50"/>
      <c r="CB265" s="50"/>
      <c r="CC265" s="50"/>
      <c r="CD265" s="50"/>
      <c r="CE265" s="50"/>
      <c r="CF265" s="50"/>
      <c r="CG265" s="50"/>
      <c r="CH265" s="50"/>
      <c r="CI265" s="50"/>
      <c r="CJ265" s="50"/>
      <c r="CK265" s="50"/>
      <c r="CL265" s="50"/>
      <c r="CM265" s="50"/>
      <c r="CN265" s="50"/>
      <c r="CO265" s="50"/>
      <c r="CP265" s="50"/>
      <c r="CQ265" s="50"/>
      <c r="CR265" s="50"/>
      <c r="CS265" s="50"/>
      <c r="CT265" s="50"/>
      <c r="CU265" s="50"/>
      <c r="CV265" s="50"/>
      <c r="CW265" s="50"/>
      <c r="CX265" s="50"/>
      <c r="CY265" s="50"/>
      <c r="CZ265" s="50"/>
      <c r="DA265" s="50"/>
      <c r="DB265" s="50"/>
      <c r="DC265" s="50"/>
      <c r="DD265" s="50"/>
      <c r="DE265" s="50"/>
      <c r="DF265" s="50"/>
      <c r="DG265" s="50"/>
      <c r="DH265" s="50"/>
      <c r="DI265" s="50"/>
      <c r="DJ265" s="50"/>
      <c r="DK265" s="50"/>
      <c r="DL265" s="50"/>
      <c r="DM265" s="50"/>
      <c r="DN265" s="50"/>
      <c r="DO265" s="50"/>
      <c r="DP265" s="50"/>
      <c r="DQ265" s="50"/>
      <c r="DR265" s="50"/>
      <c r="DS265" s="50"/>
      <c r="DT265" s="50"/>
      <c r="DU265" s="50"/>
      <c r="DV265" s="50"/>
      <c r="DW265" s="50"/>
      <c r="DX265" s="50"/>
      <c r="DY265" s="50"/>
      <c r="DZ265" s="50"/>
      <c r="EA265" s="50"/>
      <c r="EB265" s="50"/>
      <c r="EC265" s="50"/>
      <c r="ED265" s="50"/>
      <c r="EE265" s="50"/>
      <c r="EF265" s="50"/>
      <c r="EG265" s="50"/>
      <c r="EH265" s="50"/>
      <c r="EI265" s="50"/>
      <c r="EJ265" s="50"/>
      <c r="EK265" s="50"/>
      <c r="EL265" s="50"/>
      <c r="EM265" s="50"/>
      <c r="EN265" s="50"/>
      <c r="EO265" s="50"/>
      <c r="EP265" s="50"/>
      <c r="EQ265" s="50"/>
      <c r="ER265" s="50"/>
      <c r="ES265" s="50"/>
      <c r="ET265" s="50"/>
      <c r="EU265" s="50"/>
      <c r="EV265" s="50"/>
      <c r="EW265" s="50"/>
      <c r="EX265" s="50"/>
      <c r="EY265" s="50"/>
      <c r="EZ265" s="50"/>
      <c r="FA265" s="50"/>
      <c r="FB265" s="50"/>
      <c r="FC265" s="50"/>
      <c r="FD265" s="50"/>
      <c r="FE265" s="50"/>
      <c r="FF265" s="50"/>
      <c r="FG265" s="50"/>
      <c r="FH265" s="50"/>
      <c r="FI265" s="50"/>
      <c r="FJ265" s="50"/>
      <c r="FK265" s="50"/>
      <c r="FL265" s="50"/>
      <c r="FM265" s="50"/>
      <c r="FN265" s="50"/>
      <c r="FO265" s="50"/>
      <c r="FP265" s="50"/>
      <c r="FQ265" s="50"/>
      <c r="FR265" s="50"/>
      <c r="FS265" s="50"/>
      <c r="FT265" s="50"/>
      <c r="FU265" s="50"/>
      <c r="FV265" s="50"/>
      <c r="FW265" s="50"/>
      <c r="FX265" s="50"/>
      <c r="FY265" s="50"/>
      <c r="FZ265" s="50"/>
      <c r="GA265" s="50"/>
      <c r="GB265" s="50"/>
      <c r="GC265" s="50"/>
      <c r="GD265" s="50"/>
      <c r="GE265" s="50"/>
      <c r="GF265" s="50"/>
      <c r="GG265" s="50"/>
      <c r="GH265" s="50"/>
      <c r="GI265" s="50"/>
      <c r="GJ265" s="50"/>
      <c r="GK265" s="50"/>
      <c r="GL265" s="50"/>
      <c r="GM265" s="50"/>
      <c r="GN265" s="50"/>
      <c r="GO265" s="50"/>
      <c r="GP265" s="50"/>
      <c r="GQ265" s="50"/>
      <c r="GR265" s="50"/>
      <c r="GS265" s="50"/>
    </row>
    <row r="266" spans="7:201" x14ac:dyDescent="0.25">
      <c r="G266" s="50"/>
      <c r="H266" s="50"/>
      <c r="I266" s="50"/>
      <c r="J266" s="50"/>
      <c r="K266" s="50"/>
      <c r="L266" s="50"/>
      <c r="M266" s="50"/>
      <c r="N266" s="50"/>
      <c r="O266" s="50"/>
      <c r="P266" s="50"/>
      <c r="Q266" s="50"/>
      <c r="R266" s="50"/>
      <c r="S266" s="50"/>
      <c r="T266" s="50"/>
      <c r="U266" s="50"/>
      <c r="V266" s="50"/>
      <c r="W266" s="50"/>
      <c r="X266" s="50"/>
      <c r="Y266" s="50"/>
      <c r="Z266" s="50"/>
      <c r="AA266" s="50"/>
      <c r="AB266" s="50"/>
      <c r="AC266" s="50"/>
      <c r="AD266" s="50"/>
      <c r="AE266" s="50"/>
      <c r="AF266" s="50"/>
      <c r="AG266" s="50"/>
      <c r="AH266" s="50"/>
      <c r="AI266" s="50"/>
      <c r="AJ266" s="50"/>
      <c r="AK266" s="50"/>
      <c r="AL266" s="50"/>
      <c r="AM266" s="50"/>
      <c r="AN266" s="50"/>
      <c r="AO266" s="50"/>
      <c r="AP266" s="50"/>
      <c r="AQ266" s="50"/>
      <c r="AR266" s="50"/>
      <c r="AS266" s="50"/>
      <c r="AT266" s="50"/>
      <c r="AU266" s="50"/>
      <c r="AV266" s="50"/>
      <c r="AW266" s="50"/>
      <c r="AX266" s="50"/>
      <c r="AY266" s="50"/>
      <c r="AZ266" s="50"/>
      <c r="BA266" s="50"/>
      <c r="BB266" s="50"/>
      <c r="BC266" s="50"/>
      <c r="BD266" s="50"/>
      <c r="BE266" s="50"/>
      <c r="BF266" s="50"/>
      <c r="BG266" s="50"/>
      <c r="BH266" s="50"/>
      <c r="BI266" s="50"/>
      <c r="BJ266" s="50"/>
      <c r="BK266" s="50"/>
      <c r="BL266" s="50"/>
      <c r="BM266" s="50"/>
      <c r="BN266" s="50"/>
      <c r="BO266" s="50"/>
      <c r="BP266" s="50"/>
      <c r="BQ266" s="50"/>
      <c r="BR266" s="50"/>
      <c r="BS266" s="50"/>
      <c r="BT266" s="50"/>
      <c r="BU266" s="50"/>
      <c r="BV266" s="50"/>
      <c r="BW266" s="50"/>
      <c r="BX266" s="50"/>
      <c r="BY266" s="50"/>
      <c r="BZ266" s="50"/>
      <c r="CA266" s="50"/>
      <c r="CB266" s="50"/>
      <c r="CC266" s="50"/>
      <c r="CD266" s="50"/>
      <c r="CE266" s="50"/>
      <c r="CF266" s="50"/>
      <c r="CG266" s="50"/>
      <c r="CH266" s="50"/>
      <c r="CI266" s="50"/>
      <c r="CJ266" s="50"/>
      <c r="CK266" s="50"/>
      <c r="CL266" s="50"/>
      <c r="CM266" s="50"/>
      <c r="CN266" s="50"/>
      <c r="CO266" s="50"/>
      <c r="CP266" s="50"/>
      <c r="CQ266" s="50"/>
      <c r="CR266" s="50"/>
      <c r="CS266" s="50"/>
      <c r="CT266" s="50"/>
      <c r="CU266" s="50"/>
      <c r="CV266" s="50"/>
      <c r="CW266" s="50"/>
      <c r="CX266" s="50"/>
      <c r="CY266" s="50"/>
      <c r="CZ266" s="50"/>
      <c r="DA266" s="50"/>
      <c r="DB266" s="50"/>
      <c r="DC266" s="50"/>
      <c r="DD266" s="50"/>
      <c r="DE266" s="50"/>
      <c r="DF266" s="50"/>
      <c r="DG266" s="50"/>
      <c r="DH266" s="50"/>
      <c r="DI266" s="50"/>
      <c r="DJ266" s="50"/>
      <c r="DK266" s="50"/>
      <c r="DL266" s="50"/>
      <c r="DM266" s="50"/>
      <c r="DN266" s="50"/>
      <c r="DO266" s="50"/>
      <c r="DP266" s="50"/>
      <c r="DQ266" s="50"/>
      <c r="DR266" s="50"/>
      <c r="DS266" s="50"/>
      <c r="DT266" s="50"/>
      <c r="DU266" s="50"/>
      <c r="DV266" s="50"/>
      <c r="DW266" s="50"/>
      <c r="DX266" s="50"/>
      <c r="DY266" s="50"/>
      <c r="DZ266" s="50"/>
      <c r="EA266" s="50"/>
      <c r="EB266" s="50"/>
      <c r="EC266" s="50"/>
      <c r="ED266" s="50"/>
      <c r="EE266" s="50"/>
      <c r="EF266" s="50"/>
      <c r="EG266" s="50"/>
      <c r="EH266" s="50"/>
      <c r="EI266" s="50"/>
      <c r="EJ266" s="50"/>
      <c r="EK266" s="50"/>
      <c r="EL266" s="50"/>
      <c r="EM266" s="50"/>
      <c r="EN266" s="50"/>
      <c r="EO266" s="50"/>
      <c r="EP266" s="50"/>
      <c r="EQ266" s="50"/>
      <c r="ER266" s="50"/>
      <c r="ES266" s="50"/>
      <c r="ET266" s="50"/>
      <c r="EU266" s="50"/>
      <c r="EV266" s="50"/>
      <c r="EW266" s="50"/>
      <c r="EX266" s="50"/>
      <c r="EY266" s="50"/>
      <c r="EZ266" s="50"/>
      <c r="FA266" s="50"/>
      <c r="FB266" s="50"/>
      <c r="FC266" s="50"/>
      <c r="FD266" s="50"/>
      <c r="FE266" s="50"/>
      <c r="FF266" s="50"/>
      <c r="FG266" s="50"/>
      <c r="FH266" s="50"/>
      <c r="FI266" s="50"/>
      <c r="FJ266" s="50"/>
      <c r="FK266" s="50"/>
      <c r="FL266" s="50"/>
      <c r="FM266" s="50"/>
      <c r="FN266" s="50"/>
      <c r="FO266" s="50"/>
      <c r="FP266" s="50"/>
      <c r="FQ266" s="50"/>
      <c r="FR266" s="50"/>
      <c r="FS266" s="50"/>
      <c r="FT266" s="50"/>
      <c r="FU266" s="50"/>
      <c r="FV266" s="50"/>
      <c r="FW266" s="50"/>
      <c r="FX266" s="50"/>
      <c r="FY266" s="50"/>
      <c r="FZ266" s="50"/>
      <c r="GA266" s="50"/>
      <c r="GB266" s="50"/>
      <c r="GC266" s="50"/>
      <c r="GD266" s="50"/>
      <c r="GE266" s="50"/>
      <c r="GF266" s="50"/>
      <c r="GG266" s="50"/>
      <c r="GH266" s="50"/>
      <c r="GI266" s="50"/>
      <c r="GJ266" s="50"/>
      <c r="GK266" s="50"/>
      <c r="GL266" s="50"/>
      <c r="GM266" s="50"/>
      <c r="GN266" s="50"/>
      <c r="GO266" s="50"/>
      <c r="GP266" s="50"/>
      <c r="GQ266" s="50"/>
      <c r="GR266" s="50"/>
      <c r="GS266" s="50"/>
    </row>
    <row r="267" spans="7:201" x14ac:dyDescent="0.25">
      <c r="G267" s="50"/>
      <c r="H267" s="50"/>
      <c r="I267" s="50"/>
      <c r="J267" s="50"/>
      <c r="K267" s="50"/>
      <c r="L267" s="50"/>
      <c r="M267" s="50"/>
      <c r="N267" s="50"/>
      <c r="O267" s="50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  <c r="AA267" s="50"/>
      <c r="AB267" s="50"/>
      <c r="AC267" s="50"/>
      <c r="AD267" s="50"/>
      <c r="AE267" s="50"/>
      <c r="AF267" s="50"/>
      <c r="AG267" s="50"/>
      <c r="AH267" s="50"/>
      <c r="AI267" s="50"/>
      <c r="AJ267" s="50"/>
      <c r="AK267" s="50"/>
      <c r="AL267" s="50"/>
      <c r="AM267" s="50"/>
      <c r="AN267" s="50"/>
      <c r="AO267" s="50"/>
      <c r="AP267" s="50"/>
      <c r="AQ267" s="50"/>
      <c r="AR267" s="50"/>
      <c r="AS267" s="50"/>
      <c r="AT267" s="50"/>
      <c r="AU267" s="50"/>
      <c r="AV267" s="50"/>
      <c r="AW267" s="50"/>
      <c r="AX267" s="50"/>
      <c r="AY267" s="50"/>
      <c r="AZ267" s="50"/>
      <c r="BA267" s="50"/>
      <c r="BB267" s="50"/>
      <c r="BC267" s="50"/>
      <c r="BD267" s="50"/>
      <c r="BE267" s="50"/>
      <c r="BF267" s="50"/>
      <c r="BG267" s="50"/>
      <c r="BH267" s="50"/>
      <c r="BI267" s="50"/>
      <c r="BJ267" s="50"/>
      <c r="BK267" s="50"/>
      <c r="BL267" s="50"/>
      <c r="BM267" s="50"/>
      <c r="BN267" s="50"/>
      <c r="BO267" s="50"/>
      <c r="BP267" s="50"/>
      <c r="BQ267" s="50"/>
      <c r="BR267" s="50"/>
      <c r="BS267" s="50"/>
      <c r="BT267" s="50"/>
      <c r="BU267" s="50"/>
      <c r="BV267" s="50"/>
      <c r="BW267" s="50"/>
      <c r="BX267" s="50"/>
      <c r="BY267" s="50"/>
      <c r="BZ267" s="50"/>
      <c r="CA267" s="50"/>
      <c r="CB267" s="50"/>
      <c r="CC267" s="50"/>
      <c r="CD267" s="50"/>
      <c r="CE267" s="50"/>
      <c r="CF267" s="50"/>
      <c r="CG267" s="50"/>
      <c r="CH267" s="50"/>
      <c r="CI267" s="50"/>
      <c r="CJ267" s="50"/>
      <c r="CK267" s="50"/>
      <c r="CL267" s="50"/>
      <c r="CM267" s="50"/>
      <c r="CN267" s="50"/>
      <c r="CO267" s="50"/>
      <c r="CP267" s="50"/>
      <c r="CQ267" s="50"/>
      <c r="CR267" s="50"/>
      <c r="CS267" s="50"/>
      <c r="CT267" s="50"/>
      <c r="CU267" s="50"/>
      <c r="CV267" s="50"/>
      <c r="CW267" s="50"/>
      <c r="CX267" s="50"/>
      <c r="CY267" s="50"/>
      <c r="CZ267" s="50"/>
      <c r="DA267" s="50"/>
      <c r="DB267" s="50"/>
      <c r="DC267" s="50"/>
      <c r="DD267" s="50"/>
      <c r="DE267" s="50"/>
      <c r="DF267" s="50"/>
      <c r="DG267" s="50"/>
      <c r="DH267" s="50"/>
      <c r="DI267" s="50"/>
      <c r="DJ267" s="50"/>
      <c r="DK267" s="50"/>
      <c r="DL267" s="50"/>
      <c r="DM267" s="50"/>
      <c r="DN267" s="50"/>
      <c r="DO267" s="50"/>
      <c r="DP267" s="50"/>
      <c r="DQ267" s="50"/>
      <c r="DR267" s="50"/>
      <c r="DS267" s="50"/>
      <c r="DT267" s="50"/>
      <c r="DU267" s="50"/>
      <c r="DV267" s="50"/>
      <c r="DW267" s="50"/>
      <c r="DX267" s="50"/>
      <c r="DY267" s="50"/>
      <c r="DZ267" s="50"/>
      <c r="EA267" s="50"/>
      <c r="EB267" s="50"/>
      <c r="EC267" s="50"/>
      <c r="ED267" s="50"/>
      <c r="EE267" s="50"/>
      <c r="EF267" s="50"/>
      <c r="EG267" s="50"/>
      <c r="EH267" s="50"/>
      <c r="EI267" s="50"/>
      <c r="EJ267" s="50"/>
      <c r="EK267" s="50"/>
      <c r="EL267" s="50"/>
      <c r="EM267" s="50"/>
      <c r="EN267" s="50"/>
      <c r="EO267" s="50"/>
      <c r="EP267" s="50"/>
      <c r="EQ267" s="50"/>
      <c r="ER267" s="50"/>
      <c r="ES267" s="50"/>
      <c r="ET267" s="50"/>
      <c r="EU267" s="50"/>
      <c r="EV267" s="50"/>
      <c r="EW267" s="50"/>
      <c r="EX267" s="50"/>
      <c r="EY267" s="50"/>
      <c r="EZ267" s="50"/>
      <c r="FA267" s="50"/>
      <c r="FB267" s="50"/>
      <c r="FC267" s="50"/>
      <c r="FD267" s="50"/>
      <c r="FE267" s="50"/>
      <c r="FF267" s="50"/>
      <c r="FG267" s="50"/>
      <c r="FH267" s="50"/>
      <c r="FI267" s="50"/>
      <c r="FJ267" s="50"/>
      <c r="FK267" s="50"/>
      <c r="FL267" s="50"/>
      <c r="FM267" s="50"/>
      <c r="FN267" s="50"/>
      <c r="FO267" s="50"/>
      <c r="FP267" s="50"/>
      <c r="FQ267" s="50"/>
      <c r="FR267" s="50"/>
      <c r="FS267" s="50"/>
      <c r="FT267" s="50"/>
      <c r="FU267" s="50"/>
      <c r="FV267" s="50"/>
      <c r="FW267" s="50"/>
      <c r="FX267" s="50"/>
      <c r="FY267" s="50"/>
      <c r="FZ267" s="50"/>
      <c r="GA267" s="50"/>
      <c r="GB267" s="50"/>
      <c r="GC267" s="50"/>
      <c r="GD267" s="50"/>
      <c r="GE267" s="50"/>
      <c r="GF267" s="50"/>
      <c r="GG267" s="50"/>
      <c r="GH267" s="50"/>
      <c r="GI267" s="50"/>
      <c r="GJ267" s="50"/>
      <c r="GK267" s="50"/>
      <c r="GL267" s="50"/>
      <c r="GM267" s="50"/>
      <c r="GN267" s="50"/>
      <c r="GO267" s="50"/>
      <c r="GP267" s="50"/>
      <c r="GQ267" s="50"/>
      <c r="GR267" s="50"/>
      <c r="GS267" s="50"/>
    </row>
    <row r="268" spans="7:201" x14ac:dyDescent="0.25">
      <c r="G268" s="50"/>
      <c r="H268" s="50"/>
      <c r="I268" s="50"/>
      <c r="J268" s="50"/>
      <c r="K268" s="50"/>
      <c r="L268" s="50"/>
      <c r="M268" s="50"/>
      <c r="N268" s="50"/>
      <c r="O268" s="50"/>
      <c r="P268" s="50"/>
      <c r="Q268" s="50"/>
      <c r="R268" s="50"/>
      <c r="S268" s="50"/>
      <c r="T268" s="50"/>
      <c r="U268" s="50"/>
      <c r="V268" s="50"/>
      <c r="W268" s="50"/>
      <c r="X268" s="50"/>
      <c r="Y268" s="50"/>
      <c r="Z268" s="50"/>
      <c r="AA268" s="50"/>
      <c r="AB268" s="50"/>
      <c r="AC268" s="50"/>
      <c r="AD268" s="50"/>
      <c r="AE268" s="50"/>
      <c r="AF268" s="50"/>
      <c r="AG268" s="50"/>
      <c r="AH268" s="50"/>
      <c r="AI268" s="50"/>
      <c r="AJ268" s="50"/>
      <c r="AK268" s="50"/>
      <c r="AL268" s="50"/>
      <c r="AM268" s="50"/>
      <c r="AN268" s="50"/>
      <c r="AO268" s="50"/>
      <c r="AP268" s="50"/>
      <c r="AQ268" s="50"/>
      <c r="AR268" s="50"/>
      <c r="AS268" s="50"/>
      <c r="AT268" s="50"/>
      <c r="AU268" s="50"/>
      <c r="AV268" s="50"/>
      <c r="AW268" s="50"/>
      <c r="AX268" s="50"/>
      <c r="AY268" s="50"/>
      <c r="AZ268" s="50"/>
      <c r="BA268" s="50"/>
      <c r="BB268" s="50"/>
      <c r="BC268" s="50"/>
      <c r="BD268" s="50"/>
      <c r="BE268" s="50"/>
      <c r="BF268" s="50"/>
      <c r="BG268" s="50"/>
      <c r="BH268" s="50"/>
      <c r="BI268" s="50"/>
      <c r="BJ268" s="50"/>
      <c r="BK268" s="50"/>
      <c r="BL268" s="50"/>
      <c r="BM268" s="50"/>
      <c r="BN268" s="50"/>
      <c r="BO268" s="50"/>
      <c r="BP268" s="50"/>
      <c r="BQ268" s="50"/>
      <c r="BR268" s="50"/>
      <c r="BS268" s="50"/>
      <c r="BT268" s="50"/>
      <c r="BU268" s="50"/>
      <c r="BV268" s="50"/>
      <c r="BW268" s="50"/>
      <c r="BX268" s="50"/>
      <c r="BY268" s="50"/>
      <c r="BZ268" s="50"/>
      <c r="CA268" s="50"/>
      <c r="CB268" s="50"/>
      <c r="CC268" s="50"/>
      <c r="CD268" s="50"/>
      <c r="CE268" s="50"/>
      <c r="CF268" s="50"/>
      <c r="CG268" s="50"/>
      <c r="CH268" s="50"/>
      <c r="CI268" s="50"/>
      <c r="CJ268" s="50"/>
      <c r="CK268" s="50"/>
      <c r="CL268" s="50"/>
      <c r="CM268" s="50"/>
      <c r="CN268" s="50"/>
      <c r="CO268" s="50"/>
      <c r="CP268" s="50"/>
      <c r="CQ268" s="50"/>
      <c r="CR268" s="50"/>
      <c r="CS268" s="50"/>
      <c r="CT268" s="50"/>
      <c r="CU268" s="50"/>
      <c r="CV268" s="50"/>
      <c r="CW268" s="50"/>
      <c r="CX268" s="50"/>
      <c r="CY268" s="50"/>
      <c r="CZ268" s="50"/>
      <c r="DA268" s="50"/>
      <c r="DB268" s="50"/>
      <c r="DC268" s="50"/>
      <c r="DD268" s="50"/>
      <c r="DE268" s="50"/>
      <c r="DF268" s="50"/>
      <c r="DG268" s="50"/>
      <c r="DH268" s="50"/>
      <c r="DI268" s="50"/>
      <c r="DJ268" s="50"/>
      <c r="DK268" s="50"/>
      <c r="DL268" s="50"/>
      <c r="DM268" s="50"/>
      <c r="DN268" s="50"/>
      <c r="DO268" s="50"/>
      <c r="DP268" s="50"/>
      <c r="DQ268" s="50"/>
      <c r="DR268" s="50"/>
      <c r="DS268" s="50"/>
      <c r="DT268" s="50"/>
      <c r="DU268" s="50"/>
      <c r="DV268" s="50"/>
      <c r="DW268" s="50"/>
      <c r="DX268" s="50"/>
      <c r="DY268" s="50"/>
      <c r="DZ268" s="50"/>
      <c r="EA268" s="50"/>
      <c r="EB268" s="50"/>
      <c r="EC268" s="50"/>
      <c r="ED268" s="50"/>
      <c r="EE268" s="50"/>
      <c r="EF268" s="50"/>
      <c r="EG268" s="50"/>
      <c r="EH268" s="50"/>
      <c r="EI268" s="50"/>
      <c r="EJ268" s="50"/>
      <c r="EK268" s="50"/>
      <c r="EL268" s="50"/>
      <c r="EM268" s="50"/>
      <c r="EN268" s="50"/>
      <c r="EO268" s="50"/>
      <c r="EP268" s="50"/>
      <c r="EQ268" s="50"/>
      <c r="ER268" s="50"/>
      <c r="ES268" s="50"/>
      <c r="ET268" s="50"/>
      <c r="EU268" s="50"/>
      <c r="EV268" s="50"/>
      <c r="EW268" s="50"/>
      <c r="EX268" s="50"/>
      <c r="EY268" s="50"/>
      <c r="EZ268" s="50"/>
      <c r="FA268" s="50"/>
      <c r="FB268" s="50"/>
      <c r="FC268" s="50"/>
      <c r="FD268" s="50"/>
      <c r="FE268" s="50"/>
      <c r="FF268" s="50"/>
      <c r="FG268" s="50"/>
      <c r="FH268" s="50"/>
      <c r="FI268" s="50"/>
      <c r="FJ268" s="50"/>
      <c r="FK268" s="50"/>
      <c r="FL268" s="50"/>
      <c r="FM268" s="50"/>
      <c r="FN268" s="50"/>
      <c r="FO268" s="50"/>
      <c r="FP268" s="50"/>
      <c r="FQ268" s="50"/>
      <c r="FR268" s="50"/>
      <c r="FS268" s="50"/>
      <c r="FT268" s="50"/>
      <c r="FU268" s="50"/>
      <c r="FV268" s="50"/>
      <c r="FW268" s="50"/>
      <c r="FX268" s="50"/>
      <c r="FY268" s="50"/>
      <c r="FZ268" s="50"/>
      <c r="GA268" s="50"/>
      <c r="GB268" s="50"/>
      <c r="GC268" s="50"/>
      <c r="GD268" s="50"/>
      <c r="GE268" s="50"/>
      <c r="GF268" s="50"/>
      <c r="GG268" s="50"/>
      <c r="GH268" s="50"/>
      <c r="GI268" s="50"/>
      <c r="GJ268" s="50"/>
      <c r="GK268" s="50"/>
      <c r="GL268" s="50"/>
      <c r="GM268" s="50"/>
      <c r="GN268" s="50"/>
      <c r="GO268" s="50"/>
      <c r="GP268" s="50"/>
      <c r="GQ268" s="50"/>
      <c r="GR268" s="50"/>
      <c r="GS268" s="50"/>
    </row>
    <row r="269" spans="7:201" x14ac:dyDescent="0.25">
      <c r="G269" s="50"/>
      <c r="H269" s="50"/>
      <c r="I269" s="50"/>
      <c r="J269" s="50"/>
      <c r="K269" s="50"/>
      <c r="L269" s="50"/>
      <c r="M269" s="50"/>
      <c r="N269" s="50"/>
      <c r="O269" s="50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  <c r="AA269" s="50"/>
      <c r="AB269" s="50"/>
      <c r="AC269" s="50"/>
      <c r="AD269" s="50"/>
      <c r="AE269" s="50"/>
      <c r="AF269" s="50"/>
      <c r="AG269" s="50"/>
      <c r="AH269" s="50"/>
      <c r="AI269" s="50"/>
      <c r="AJ269" s="50"/>
      <c r="AK269" s="50"/>
      <c r="AL269" s="50"/>
      <c r="AM269" s="50"/>
      <c r="AN269" s="50"/>
      <c r="AO269" s="50"/>
      <c r="AP269" s="50"/>
      <c r="AQ269" s="50"/>
      <c r="AR269" s="50"/>
      <c r="AS269" s="50"/>
      <c r="AT269" s="50"/>
      <c r="AU269" s="50"/>
      <c r="AV269" s="50"/>
      <c r="AW269" s="50"/>
      <c r="AX269" s="50"/>
      <c r="AY269" s="50"/>
      <c r="AZ269" s="50"/>
      <c r="BA269" s="50"/>
      <c r="BB269" s="50"/>
      <c r="BC269" s="50"/>
      <c r="BD269" s="50"/>
      <c r="BE269" s="50"/>
      <c r="BF269" s="50"/>
      <c r="BG269" s="50"/>
      <c r="BH269" s="50"/>
      <c r="BI269" s="50"/>
      <c r="BJ269" s="50"/>
      <c r="BK269" s="50"/>
      <c r="BL269" s="50"/>
      <c r="BM269" s="50"/>
      <c r="BN269" s="50"/>
      <c r="BO269" s="50"/>
      <c r="BP269" s="50"/>
      <c r="BQ269" s="50"/>
      <c r="BR269" s="50"/>
      <c r="BS269" s="50"/>
      <c r="BT269" s="50"/>
      <c r="BU269" s="50"/>
      <c r="BV269" s="50"/>
      <c r="BW269" s="50"/>
      <c r="BX269" s="50"/>
      <c r="BY269" s="50"/>
      <c r="BZ269" s="50"/>
      <c r="CA269" s="50"/>
      <c r="CB269" s="50"/>
      <c r="CC269" s="50"/>
      <c r="CD269" s="50"/>
      <c r="CE269" s="50"/>
      <c r="CF269" s="50"/>
      <c r="CG269" s="50"/>
      <c r="CH269" s="50"/>
      <c r="CI269" s="50"/>
      <c r="CJ269" s="50"/>
      <c r="CK269" s="50"/>
      <c r="CL269" s="50"/>
      <c r="CM269" s="50"/>
      <c r="CN269" s="50"/>
      <c r="CO269" s="50"/>
      <c r="CP269" s="50"/>
      <c r="CQ269" s="50"/>
      <c r="CR269" s="50"/>
      <c r="CS269" s="50"/>
      <c r="CT269" s="50"/>
      <c r="CU269" s="50"/>
      <c r="CV269" s="50"/>
      <c r="CW269" s="50"/>
      <c r="CX269" s="50"/>
      <c r="CY269" s="50"/>
      <c r="CZ269" s="50"/>
      <c r="DA269" s="50"/>
      <c r="DB269" s="50"/>
      <c r="DC269" s="50"/>
      <c r="DD269" s="50"/>
      <c r="DE269" s="50"/>
      <c r="DF269" s="50"/>
      <c r="DG269" s="50"/>
      <c r="DH269" s="50"/>
      <c r="DI269" s="50"/>
      <c r="DJ269" s="50"/>
      <c r="DK269" s="50"/>
      <c r="DL269" s="50"/>
      <c r="DM269" s="50"/>
      <c r="DN269" s="50"/>
      <c r="DO269" s="50"/>
      <c r="DP269" s="50"/>
      <c r="DQ269" s="50"/>
      <c r="DR269" s="50"/>
      <c r="DS269" s="50"/>
      <c r="DT269" s="50"/>
      <c r="DU269" s="50"/>
      <c r="DV269" s="50"/>
      <c r="DW269" s="50"/>
      <c r="DX269" s="50"/>
      <c r="DY269" s="50"/>
      <c r="DZ269" s="50"/>
      <c r="EA269" s="50"/>
      <c r="EB269" s="50"/>
      <c r="EC269" s="50"/>
      <c r="ED269" s="50"/>
      <c r="EE269" s="50"/>
      <c r="EF269" s="50"/>
      <c r="EG269" s="50"/>
      <c r="EH269" s="50"/>
      <c r="EI269" s="50"/>
      <c r="EJ269" s="50"/>
      <c r="EK269" s="50"/>
      <c r="EL269" s="50"/>
      <c r="EM269" s="50"/>
      <c r="EN269" s="50"/>
      <c r="EO269" s="50"/>
      <c r="EP269" s="50"/>
      <c r="EQ269" s="50"/>
      <c r="ER269" s="50"/>
      <c r="ES269" s="50"/>
      <c r="ET269" s="50"/>
      <c r="EU269" s="50"/>
      <c r="EV269" s="50"/>
      <c r="EW269" s="50"/>
      <c r="EX269" s="50"/>
      <c r="EY269" s="50"/>
      <c r="EZ269" s="50"/>
      <c r="FA269" s="50"/>
      <c r="FB269" s="50"/>
      <c r="FC269" s="50"/>
      <c r="FD269" s="50"/>
      <c r="FE269" s="50"/>
      <c r="FF269" s="50"/>
      <c r="FG269" s="50"/>
      <c r="FH269" s="50"/>
      <c r="FI269" s="50"/>
      <c r="FJ269" s="50"/>
      <c r="FK269" s="50"/>
      <c r="FL269" s="50"/>
      <c r="FM269" s="50"/>
      <c r="FN269" s="50"/>
      <c r="FO269" s="50"/>
      <c r="FP269" s="50"/>
      <c r="FQ269" s="50"/>
      <c r="FR269" s="50"/>
      <c r="FS269" s="50"/>
      <c r="FT269" s="50"/>
      <c r="FU269" s="50"/>
      <c r="FV269" s="50"/>
      <c r="FW269" s="50"/>
      <c r="FX269" s="50"/>
      <c r="FY269" s="50"/>
      <c r="FZ269" s="50"/>
      <c r="GA269" s="50"/>
      <c r="GB269" s="50"/>
      <c r="GC269" s="50"/>
      <c r="GD269" s="50"/>
      <c r="GE269" s="50"/>
      <c r="GF269" s="50"/>
      <c r="GG269" s="50"/>
      <c r="GH269" s="50"/>
      <c r="GI269" s="50"/>
      <c r="GJ269" s="50"/>
      <c r="GK269" s="50"/>
      <c r="GL269" s="50"/>
      <c r="GM269" s="50"/>
      <c r="GN269" s="50"/>
      <c r="GO269" s="50"/>
      <c r="GP269" s="50"/>
      <c r="GQ269" s="50"/>
      <c r="GR269" s="50"/>
      <c r="GS269" s="50"/>
    </row>
    <row r="270" spans="7:201" x14ac:dyDescent="0.25">
      <c r="G270" s="50"/>
      <c r="H270" s="50"/>
      <c r="I270" s="50"/>
      <c r="J270" s="50"/>
      <c r="K270" s="50"/>
      <c r="L270" s="50"/>
      <c r="M270" s="50"/>
      <c r="N270" s="50"/>
      <c r="O270" s="50"/>
      <c r="P270" s="50"/>
      <c r="Q270" s="50"/>
      <c r="R270" s="50"/>
      <c r="S270" s="50"/>
      <c r="T270" s="50"/>
      <c r="U270" s="50"/>
      <c r="V270" s="50"/>
      <c r="W270" s="50"/>
      <c r="X270" s="50"/>
      <c r="Y270" s="50"/>
      <c r="Z270" s="50"/>
      <c r="AA270" s="50"/>
      <c r="AB270" s="50"/>
      <c r="AC270" s="50"/>
      <c r="AD270" s="50"/>
      <c r="AE270" s="50"/>
      <c r="AF270" s="50"/>
      <c r="AG270" s="50"/>
      <c r="AH270" s="50"/>
      <c r="AI270" s="50"/>
      <c r="AJ270" s="50"/>
      <c r="AK270" s="50"/>
      <c r="AL270" s="50"/>
      <c r="AM270" s="50"/>
      <c r="AN270" s="50"/>
      <c r="AO270" s="50"/>
      <c r="AP270" s="50"/>
      <c r="AQ270" s="50"/>
      <c r="AR270" s="50"/>
      <c r="AS270" s="50"/>
      <c r="AT270" s="50"/>
      <c r="AU270" s="50"/>
      <c r="AV270" s="50"/>
      <c r="AW270" s="50"/>
      <c r="AX270" s="50"/>
      <c r="AY270" s="50"/>
      <c r="AZ270" s="50"/>
      <c r="BA270" s="50"/>
      <c r="BB270" s="50"/>
      <c r="BC270" s="50"/>
      <c r="BD270" s="50"/>
      <c r="BE270" s="50"/>
      <c r="BF270" s="50"/>
      <c r="BG270" s="50"/>
      <c r="BH270" s="50"/>
      <c r="BI270" s="50"/>
      <c r="BJ270" s="50"/>
      <c r="BK270" s="50"/>
      <c r="BL270" s="50"/>
      <c r="BM270" s="50"/>
      <c r="BN270" s="50"/>
      <c r="BO270" s="50"/>
      <c r="BP270" s="50"/>
      <c r="BQ270" s="50"/>
      <c r="BR270" s="50"/>
      <c r="BS270" s="50"/>
      <c r="BT270" s="50"/>
      <c r="BU270" s="50"/>
      <c r="BV270" s="50"/>
      <c r="BW270" s="50"/>
      <c r="BX270" s="50"/>
      <c r="BY270" s="50"/>
      <c r="BZ270" s="50"/>
      <c r="CA270" s="50"/>
      <c r="CB270" s="50"/>
      <c r="CC270" s="50"/>
      <c r="CD270" s="50"/>
      <c r="CE270" s="50"/>
      <c r="CF270" s="50"/>
      <c r="CG270" s="50"/>
      <c r="CH270" s="50"/>
      <c r="CI270" s="50"/>
      <c r="CJ270" s="50"/>
      <c r="CK270" s="50"/>
      <c r="CL270" s="50"/>
      <c r="CM270" s="50"/>
      <c r="CN270" s="50"/>
      <c r="CO270" s="50"/>
      <c r="CP270" s="50"/>
      <c r="CQ270" s="50"/>
      <c r="CR270" s="50"/>
      <c r="CS270" s="50"/>
      <c r="CT270" s="50"/>
      <c r="CU270" s="50"/>
      <c r="CV270" s="50"/>
      <c r="CW270" s="50"/>
      <c r="CX270" s="50"/>
      <c r="CY270" s="50"/>
      <c r="CZ270" s="50"/>
      <c r="DA270" s="50"/>
      <c r="DB270" s="50"/>
      <c r="DC270" s="50"/>
      <c r="DD270" s="50"/>
      <c r="DE270" s="50"/>
      <c r="DF270" s="50"/>
      <c r="DG270" s="50"/>
      <c r="DH270" s="50"/>
      <c r="DI270" s="50"/>
      <c r="DJ270" s="50"/>
      <c r="DK270" s="50"/>
      <c r="DL270" s="50"/>
      <c r="DM270" s="50"/>
      <c r="DN270" s="50"/>
      <c r="DO270" s="50"/>
      <c r="DP270" s="50"/>
      <c r="DQ270" s="50"/>
      <c r="DR270" s="50"/>
      <c r="DS270" s="50"/>
      <c r="DT270" s="50"/>
      <c r="DU270" s="50"/>
      <c r="DV270" s="50"/>
      <c r="DW270" s="50"/>
      <c r="DX270" s="50"/>
      <c r="DY270" s="50"/>
      <c r="DZ270" s="50"/>
      <c r="EA270" s="50"/>
      <c r="EB270" s="50"/>
      <c r="EC270" s="50"/>
      <c r="ED270" s="50"/>
      <c r="EE270" s="50"/>
      <c r="EF270" s="50"/>
      <c r="EG270" s="50"/>
      <c r="EH270" s="50"/>
      <c r="EI270" s="50"/>
      <c r="EJ270" s="50"/>
      <c r="EK270" s="50"/>
      <c r="EL270" s="50"/>
      <c r="EM270" s="50"/>
      <c r="EN270" s="50"/>
      <c r="EO270" s="50"/>
      <c r="EP270" s="50"/>
      <c r="EQ270" s="50"/>
      <c r="ER270" s="50"/>
      <c r="ES270" s="50"/>
      <c r="ET270" s="50"/>
      <c r="EU270" s="50"/>
      <c r="EV270" s="50"/>
      <c r="EW270" s="50"/>
      <c r="EX270" s="50"/>
      <c r="EY270" s="50"/>
      <c r="EZ270" s="50"/>
      <c r="FA270" s="50"/>
      <c r="FB270" s="50"/>
      <c r="FC270" s="50"/>
      <c r="FD270" s="50"/>
      <c r="FE270" s="50"/>
      <c r="FF270" s="50"/>
      <c r="FG270" s="50"/>
      <c r="FH270" s="50"/>
      <c r="FI270" s="50"/>
      <c r="FJ270" s="50"/>
      <c r="FK270" s="50"/>
      <c r="FL270" s="50"/>
      <c r="FM270" s="50"/>
      <c r="FN270" s="50"/>
      <c r="FO270" s="50"/>
      <c r="FP270" s="50"/>
      <c r="FQ270" s="50"/>
      <c r="FR270" s="50"/>
      <c r="FS270" s="50"/>
      <c r="FT270" s="50"/>
      <c r="FU270" s="50"/>
      <c r="FV270" s="50"/>
      <c r="FW270" s="50"/>
      <c r="FX270" s="50"/>
      <c r="FY270" s="50"/>
      <c r="FZ270" s="50"/>
      <c r="GA270" s="50"/>
      <c r="GB270" s="50"/>
      <c r="GC270" s="50"/>
      <c r="GD270" s="50"/>
      <c r="GE270" s="50"/>
      <c r="GF270" s="50"/>
      <c r="GG270" s="50"/>
      <c r="GH270" s="50"/>
      <c r="GI270" s="50"/>
      <c r="GJ270" s="50"/>
      <c r="GK270" s="50"/>
      <c r="GL270" s="50"/>
      <c r="GM270" s="50"/>
      <c r="GN270" s="50"/>
      <c r="GO270" s="50"/>
      <c r="GP270" s="50"/>
      <c r="GQ270" s="50"/>
      <c r="GR270" s="50"/>
      <c r="GS270" s="50"/>
    </row>
    <row r="271" spans="7:201" x14ac:dyDescent="0.25">
      <c r="G271" s="50"/>
      <c r="H271" s="50"/>
      <c r="I271" s="50"/>
      <c r="J271" s="50"/>
      <c r="K271" s="50"/>
      <c r="L271" s="50"/>
      <c r="M271" s="50"/>
      <c r="N271" s="50"/>
      <c r="O271" s="50"/>
      <c r="P271" s="50"/>
      <c r="Q271" s="50"/>
      <c r="R271" s="50"/>
      <c r="S271" s="50"/>
      <c r="T271" s="50"/>
      <c r="U271" s="50"/>
      <c r="V271" s="50"/>
      <c r="W271" s="50"/>
      <c r="X271" s="50"/>
      <c r="Y271" s="50"/>
      <c r="Z271" s="50"/>
      <c r="AA271" s="50"/>
      <c r="AB271" s="50"/>
      <c r="AC271" s="50"/>
      <c r="AD271" s="50"/>
      <c r="AE271" s="50"/>
      <c r="AF271" s="50"/>
      <c r="AG271" s="50"/>
      <c r="AH271" s="50"/>
      <c r="AI271" s="50"/>
      <c r="AJ271" s="50"/>
      <c r="AK271" s="50"/>
      <c r="AL271" s="50"/>
      <c r="AM271" s="50"/>
      <c r="AN271" s="50"/>
      <c r="AO271" s="50"/>
      <c r="AP271" s="50"/>
      <c r="AQ271" s="50"/>
      <c r="AR271" s="50"/>
      <c r="AS271" s="50"/>
      <c r="AT271" s="50"/>
      <c r="AU271" s="50"/>
      <c r="AV271" s="50"/>
      <c r="AW271" s="50"/>
      <c r="AX271" s="50"/>
      <c r="AY271" s="50"/>
      <c r="AZ271" s="50"/>
      <c r="BA271" s="50"/>
      <c r="BB271" s="50"/>
      <c r="BC271" s="50"/>
      <c r="BD271" s="50"/>
      <c r="BE271" s="50"/>
      <c r="BF271" s="50"/>
      <c r="BG271" s="50"/>
      <c r="BH271" s="50"/>
      <c r="BI271" s="50"/>
      <c r="BJ271" s="50"/>
      <c r="BK271" s="50"/>
      <c r="BL271" s="50"/>
      <c r="BM271" s="50"/>
      <c r="BN271" s="50"/>
      <c r="BO271" s="50"/>
      <c r="BP271" s="50"/>
      <c r="BQ271" s="50"/>
      <c r="BR271" s="50"/>
      <c r="BS271" s="50"/>
      <c r="BT271" s="50"/>
      <c r="BU271" s="50"/>
      <c r="BV271" s="50"/>
      <c r="BW271" s="50"/>
      <c r="BX271" s="50"/>
      <c r="BY271" s="50"/>
      <c r="BZ271" s="50"/>
      <c r="CA271" s="50"/>
      <c r="CB271" s="50"/>
      <c r="CC271" s="50"/>
      <c r="CD271" s="50"/>
      <c r="CE271" s="50"/>
      <c r="CF271" s="50"/>
      <c r="CG271" s="50"/>
      <c r="CH271" s="50"/>
      <c r="CI271" s="50"/>
      <c r="CJ271" s="50"/>
      <c r="CK271" s="50"/>
      <c r="CL271" s="50"/>
      <c r="CM271" s="50"/>
      <c r="CN271" s="50"/>
      <c r="CO271" s="50"/>
      <c r="CP271" s="50"/>
      <c r="CQ271" s="50"/>
      <c r="CR271" s="50"/>
      <c r="CS271" s="50"/>
      <c r="CT271" s="50"/>
      <c r="CU271" s="50"/>
      <c r="CV271" s="50"/>
      <c r="CW271" s="50"/>
      <c r="CX271" s="50"/>
      <c r="CY271" s="50"/>
      <c r="CZ271" s="50"/>
      <c r="DA271" s="50"/>
      <c r="DB271" s="50"/>
      <c r="DC271" s="50"/>
      <c r="DD271" s="50"/>
      <c r="DE271" s="50"/>
      <c r="DF271" s="50"/>
      <c r="DG271" s="50"/>
      <c r="DH271" s="50"/>
      <c r="DI271" s="50"/>
      <c r="DJ271" s="50"/>
      <c r="DK271" s="50"/>
      <c r="DL271" s="50"/>
      <c r="DM271" s="50"/>
      <c r="DN271" s="50"/>
      <c r="DO271" s="50"/>
      <c r="DP271" s="50"/>
      <c r="DQ271" s="50"/>
      <c r="DR271" s="50"/>
      <c r="DS271" s="50"/>
      <c r="DT271" s="50"/>
      <c r="DU271" s="50"/>
      <c r="DV271" s="50"/>
      <c r="DW271" s="50"/>
      <c r="DX271" s="50"/>
      <c r="DY271" s="50"/>
      <c r="DZ271" s="50"/>
      <c r="EA271" s="50"/>
      <c r="EB271" s="50"/>
      <c r="EC271" s="50"/>
      <c r="ED271" s="50"/>
      <c r="EE271" s="50"/>
      <c r="EF271" s="50"/>
      <c r="EG271" s="50"/>
      <c r="EH271" s="50"/>
      <c r="EI271" s="50"/>
      <c r="EJ271" s="50"/>
      <c r="EK271" s="50"/>
      <c r="EL271" s="50"/>
      <c r="EM271" s="50"/>
      <c r="EN271" s="50"/>
      <c r="EO271" s="50"/>
      <c r="EP271" s="50"/>
      <c r="EQ271" s="50"/>
      <c r="ER271" s="50"/>
      <c r="ES271" s="50"/>
      <c r="ET271" s="50"/>
      <c r="EU271" s="50"/>
      <c r="EV271" s="50"/>
      <c r="EW271" s="50"/>
      <c r="EX271" s="50"/>
      <c r="EY271" s="50"/>
      <c r="EZ271" s="50"/>
      <c r="FA271" s="50"/>
      <c r="FB271" s="50"/>
      <c r="FC271" s="50"/>
      <c r="FD271" s="50"/>
      <c r="FE271" s="50"/>
      <c r="FF271" s="50"/>
      <c r="FG271" s="50"/>
      <c r="FH271" s="50"/>
      <c r="FI271" s="50"/>
      <c r="FJ271" s="50"/>
      <c r="FK271" s="50"/>
      <c r="FL271" s="50"/>
      <c r="FM271" s="50"/>
      <c r="FN271" s="50"/>
      <c r="FO271" s="50"/>
      <c r="FP271" s="50"/>
      <c r="FQ271" s="50"/>
      <c r="FR271" s="50"/>
      <c r="FS271" s="50"/>
      <c r="FT271" s="50"/>
      <c r="FU271" s="50"/>
      <c r="FV271" s="50"/>
      <c r="FW271" s="50"/>
      <c r="FX271" s="50"/>
      <c r="FY271" s="50"/>
      <c r="FZ271" s="50"/>
      <c r="GA271" s="50"/>
      <c r="GB271" s="50"/>
      <c r="GC271" s="50"/>
      <c r="GD271" s="50"/>
      <c r="GE271" s="50"/>
      <c r="GF271" s="50"/>
      <c r="GG271" s="50"/>
      <c r="GH271" s="50"/>
      <c r="GI271" s="50"/>
      <c r="GJ271" s="50"/>
      <c r="GK271" s="50"/>
      <c r="GL271" s="50"/>
      <c r="GM271" s="50"/>
      <c r="GN271" s="50"/>
      <c r="GO271" s="50"/>
      <c r="GP271" s="50"/>
      <c r="GQ271" s="50"/>
      <c r="GR271" s="50"/>
      <c r="GS271" s="50"/>
    </row>
    <row r="272" spans="7:201" x14ac:dyDescent="0.25">
      <c r="G272" s="50"/>
      <c r="H272" s="50"/>
      <c r="I272" s="50"/>
      <c r="J272" s="50"/>
      <c r="K272" s="50"/>
      <c r="L272" s="50"/>
      <c r="M272" s="50"/>
      <c r="N272" s="50"/>
      <c r="O272" s="50"/>
      <c r="P272" s="50"/>
      <c r="Q272" s="50"/>
      <c r="R272" s="50"/>
      <c r="S272" s="50"/>
      <c r="T272" s="50"/>
      <c r="U272" s="50"/>
      <c r="V272" s="50"/>
      <c r="W272" s="50"/>
      <c r="X272" s="50"/>
      <c r="Y272" s="50"/>
      <c r="Z272" s="50"/>
      <c r="AA272" s="50"/>
      <c r="AB272" s="50"/>
      <c r="AC272" s="50"/>
      <c r="AD272" s="50"/>
      <c r="AE272" s="50"/>
      <c r="AF272" s="50"/>
      <c r="AG272" s="50"/>
      <c r="AH272" s="50"/>
      <c r="AI272" s="50"/>
      <c r="AJ272" s="50"/>
      <c r="AK272" s="50"/>
      <c r="AL272" s="50"/>
      <c r="AM272" s="50"/>
      <c r="AN272" s="50"/>
      <c r="AO272" s="50"/>
      <c r="AP272" s="50"/>
      <c r="AQ272" s="50"/>
      <c r="AR272" s="50"/>
      <c r="AS272" s="50"/>
      <c r="AT272" s="50"/>
      <c r="AU272" s="50"/>
      <c r="AV272" s="50"/>
      <c r="AW272" s="50"/>
      <c r="AX272" s="50"/>
      <c r="AY272" s="50"/>
      <c r="AZ272" s="50"/>
      <c r="BA272" s="50"/>
      <c r="BB272" s="50"/>
      <c r="BC272" s="50"/>
      <c r="BD272" s="50"/>
      <c r="BE272" s="50"/>
      <c r="BF272" s="50"/>
      <c r="BG272" s="50"/>
      <c r="BH272" s="50"/>
      <c r="BI272" s="50"/>
      <c r="BJ272" s="50"/>
      <c r="BK272" s="50"/>
      <c r="BL272" s="50"/>
      <c r="BM272" s="50"/>
      <c r="BN272" s="50"/>
      <c r="BO272" s="50"/>
      <c r="BP272" s="50"/>
      <c r="BQ272" s="50"/>
      <c r="BR272" s="50"/>
      <c r="BS272" s="50"/>
      <c r="BT272" s="50"/>
      <c r="BU272" s="50"/>
      <c r="BV272" s="50"/>
      <c r="BW272" s="50"/>
      <c r="BX272" s="50"/>
      <c r="BY272" s="50"/>
      <c r="BZ272" s="50"/>
      <c r="CA272" s="50"/>
      <c r="CB272" s="50"/>
      <c r="CC272" s="50"/>
      <c r="CD272" s="50"/>
      <c r="CE272" s="50"/>
      <c r="CF272" s="50"/>
      <c r="CG272" s="50"/>
      <c r="CH272" s="50"/>
      <c r="CI272" s="50"/>
      <c r="CJ272" s="50"/>
      <c r="CK272" s="50"/>
      <c r="CL272" s="50"/>
      <c r="CM272" s="50"/>
      <c r="CN272" s="50"/>
      <c r="CO272" s="50"/>
      <c r="CP272" s="50"/>
      <c r="CQ272" s="50"/>
      <c r="CR272" s="50"/>
      <c r="CS272" s="50"/>
      <c r="CT272" s="50"/>
      <c r="CU272" s="50"/>
      <c r="CV272" s="50"/>
      <c r="CW272" s="50"/>
      <c r="CX272" s="50"/>
      <c r="CY272" s="50"/>
      <c r="CZ272" s="50"/>
      <c r="DA272" s="50"/>
      <c r="DB272" s="50"/>
      <c r="DC272" s="50"/>
      <c r="DD272" s="50"/>
      <c r="DE272" s="50"/>
      <c r="DF272" s="50"/>
      <c r="DG272" s="50"/>
      <c r="DH272" s="50"/>
      <c r="DI272" s="50"/>
      <c r="DJ272" s="50"/>
      <c r="DK272" s="50"/>
      <c r="DL272" s="50"/>
      <c r="DM272" s="50"/>
      <c r="DN272" s="50"/>
      <c r="DO272" s="50"/>
      <c r="DP272" s="50"/>
      <c r="DQ272" s="50"/>
      <c r="DR272" s="50"/>
      <c r="DS272" s="50"/>
      <c r="DT272" s="50"/>
      <c r="DU272" s="50"/>
      <c r="DV272" s="50"/>
      <c r="DW272" s="50"/>
      <c r="DX272" s="50"/>
      <c r="DY272" s="50"/>
      <c r="DZ272" s="50"/>
      <c r="EA272" s="50"/>
      <c r="EB272" s="50"/>
      <c r="EC272" s="50"/>
      <c r="ED272" s="50"/>
      <c r="EE272" s="50"/>
      <c r="EF272" s="50"/>
      <c r="EG272" s="50"/>
      <c r="EH272" s="50"/>
      <c r="EI272" s="50"/>
      <c r="EJ272" s="50"/>
      <c r="EK272" s="50"/>
      <c r="EL272" s="50"/>
      <c r="EM272" s="50"/>
      <c r="EN272" s="50"/>
      <c r="EO272" s="50"/>
      <c r="EP272" s="50"/>
      <c r="EQ272" s="50"/>
      <c r="ER272" s="50"/>
      <c r="ES272" s="50"/>
      <c r="ET272" s="50"/>
      <c r="EU272" s="50"/>
      <c r="EV272" s="50"/>
      <c r="EW272" s="50"/>
      <c r="EX272" s="50"/>
      <c r="EY272" s="50"/>
      <c r="EZ272" s="50"/>
      <c r="FA272" s="50"/>
      <c r="FB272" s="50"/>
      <c r="FC272" s="50"/>
      <c r="FD272" s="50"/>
      <c r="FE272" s="50"/>
      <c r="FF272" s="50"/>
      <c r="FG272" s="50"/>
      <c r="FH272" s="50"/>
      <c r="FI272" s="50"/>
      <c r="FJ272" s="50"/>
      <c r="FK272" s="50"/>
      <c r="FL272" s="50"/>
      <c r="FM272" s="50"/>
      <c r="FN272" s="50"/>
      <c r="FO272" s="50"/>
      <c r="FP272" s="50"/>
      <c r="FQ272" s="50"/>
      <c r="FR272" s="50"/>
      <c r="FS272" s="50"/>
      <c r="FT272" s="50"/>
      <c r="FU272" s="50"/>
      <c r="FV272" s="50"/>
      <c r="FW272" s="50"/>
      <c r="FX272" s="50"/>
      <c r="FY272" s="50"/>
      <c r="FZ272" s="50"/>
      <c r="GA272" s="50"/>
      <c r="GB272" s="50"/>
      <c r="GC272" s="50"/>
      <c r="GD272" s="50"/>
      <c r="GE272" s="50"/>
      <c r="GF272" s="50"/>
      <c r="GG272" s="50"/>
      <c r="GH272" s="50"/>
      <c r="GI272" s="50"/>
      <c r="GJ272" s="50"/>
      <c r="GK272" s="50"/>
      <c r="GL272" s="50"/>
      <c r="GM272" s="50"/>
      <c r="GN272" s="50"/>
      <c r="GO272" s="50"/>
      <c r="GP272" s="50"/>
      <c r="GQ272" s="50"/>
      <c r="GR272" s="50"/>
      <c r="GS272" s="50"/>
    </row>
    <row r="273" spans="7:201" x14ac:dyDescent="0.25">
      <c r="G273" s="50"/>
      <c r="H273" s="50"/>
      <c r="I273" s="50"/>
      <c r="J273" s="50"/>
      <c r="K273" s="50"/>
      <c r="L273" s="50"/>
      <c r="M273" s="50"/>
      <c r="N273" s="50"/>
      <c r="O273" s="50"/>
      <c r="P273" s="50"/>
      <c r="Q273" s="50"/>
      <c r="R273" s="50"/>
      <c r="S273" s="50"/>
      <c r="T273" s="50"/>
      <c r="U273" s="50"/>
      <c r="V273" s="50"/>
      <c r="W273" s="50"/>
      <c r="X273" s="50"/>
      <c r="Y273" s="50"/>
      <c r="Z273" s="50"/>
      <c r="AA273" s="50"/>
      <c r="AB273" s="50"/>
      <c r="AC273" s="50"/>
      <c r="AD273" s="50"/>
      <c r="AE273" s="50"/>
      <c r="AF273" s="50"/>
      <c r="AG273" s="50"/>
      <c r="AH273" s="50"/>
      <c r="AI273" s="50"/>
      <c r="AJ273" s="50"/>
      <c r="AK273" s="50"/>
      <c r="AL273" s="50"/>
      <c r="AM273" s="50"/>
      <c r="AN273" s="50"/>
      <c r="AO273" s="50"/>
      <c r="AP273" s="50"/>
      <c r="AQ273" s="50"/>
      <c r="AR273" s="50"/>
      <c r="AS273" s="50"/>
      <c r="AT273" s="50"/>
      <c r="AU273" s="50"/>
      <c r="AV273" s="50"/>
      <c r="AW273" s="50"/>
      <c r="AX273" s="50"/>
      <c r="AY273" s="50"/>
      <c r="AZ273" s="50"/>
      <c r="BA273" s="50"/>
      <c r="BB273" s="50"/>
      <c r="BC273" s="50"/>
      <c r="BD273" s="50"/>
      <c r="BE273" s="50"/>
      <c r="BF273" s="50"/>
      <c r="BG273" s="50"/>
      <c r="BH273" s="50"/>
      <c r="BI273" s="50"/>
      <c r="BJ273" s="50"/>
      <c r="BK273" s="50"/>
      <c r="BL273" s="50"/>
      <c r="BM273" s="50"/>
      <c r="BN273" s="50"/>
      <c r="BO273" s="50"/>
      <c r="BP273" s="50"/>
      <c r="BQ273" s="50"/>
      <c r="BR273" s="50"/>
      <c r="BS273" s="50"/>
      <c r="BT273" s="50"/>
      <c r="BU273" s="50"/>
      <c r="BV273" s="50"/>
      <c r="BW273" s="50"/>
      <c r="BX273" s="50"/>
      <c r="BY273" s="50"/>
      <c r="BZ273" s="50"/>
      <c r="CA273" s="50"/>
      <c r="CB273" s="50"/>
      <c r="CC273" s="50"/>
      <c r="CD273" s="50"/>
      <c r="CE273" s="50"/>
      <c r="CF273" s="50"/>
      <c r="CG273" s="50"/>
      <c r="CH273" s="50"/>
      <c r="CI273" s="50"/>
      <c r="CJ273" s="50"/>
      <c r="CK273" s="50"/>
      <c r="CL273" s="50"/>
      <c r="CM273" s="50"/>
      <c r="CN273" s="50"/>
      <c r="CO273" s="50"/>
      <c r="CP273" s="50"/>
      <c r="CQ273" s="50"/>
      <c r="CR273" s="50"/>
      <c r="CS273" s="50"/>
      <c r="CT273" s="50"/>
      <c r="CU273" s="50"/>
      <c r="CV273" s="50"/>
      <c r="CW273" s="50"/>
      <c r="CX273" s="50"/>
      <c r="CY273" s="50"/>
      <c r="CZ273" s="50"/>
      <c r="DA273" s="50"/>
      <c r="DB273" s="50"/>
      <c r="DC273" s="50"/>
      <c r="DD273" s="50"/>
      <c r="DE273" s="50"/>
      <c r="DF273" s="50"/>
      <c r="DG273" s="50"/>
      <c r="DH273" s="50"/>
      <c r="DI273" s="50"/>
      <c r="DJ273" s="50"/>
      <c r="DK273" s="50"/>
      <c r="DL273" s="50"/>
      <c r="DM273" s="50"/>
      <c r="DN273" s="50"/>
      <c r="DO273" s="50"/>
      <c r="DP273" s="50"/>
      <c r="DQ273" s="50"/>
      <c r="DR273" s="50"/>
      <c r="DS273" s="50"/>
      <c r="DT273" s="50"/>
      <c r="DU273" s="50"/>
      <c r="DV273" s="50"/>
      <c r="DW273" s="50"/>
      <c r="DX273" s="50"/>
      <c r="DY273" s="50"/>
      <c r="DZ273" s="50"/>
      <c r="EA273" s="50"/>
      <c r="EB273" s="50"/>
      <c r="EC273" s="50"/>
      <c r="ED273" s="50"/>
      <c r="EE273" s="50"/>
      <c r="EF273" s="50"/>
      <c r="EG273" s="50"/>
      <c r="EH273" s="50"/>
      <c r="EI273" s="50"/>
      <c r="EJ273" s="50"/>
      <c r="EK273" s="50"/>
      <c r="EL273" s="50"/>
      <c r="EM273" s="50"/>
      <c r="EN273" s="50"/>
      <c r="EO273" s="50"/>
      <c r="EP273" s="50"/>
      <c r="EQ273" s="50"/>
      <c r="ER273" s="50"/>
      <c r="ES273" s="50"/>
      <c r="ET273" s="50"/>
      <c r="EU273" s="50"/>
      <c r="EV273" s="50"/>
      <c r="EW273" s="50"/>
      <c r="EX273" s="50"/>
      <c r="EY273" s="50"/>
      <c r="EZ273" s="50"/>
      <c r="FA273" s="50"/>
      <c r="FB273" s="50"/>
      <c r="FC273" s="50"/>
      <c r="FD273" s="50"/>
      <c r="FE273" s="50"/>
      <c r="FF273" s="50"/>
      <c r="FG273" s="50"/>
      <c r="FH273" s="50"/>
      <c r="FI273" s="50"/>
      <c r="FJ273" s="50"/>
      <c r="FK273" s="50"/>
      <c r="FL273" s="50"/>
      <c r="FM273" s="50"/>
      <c r="FN273" s="50"/>
      <c r="FO273" s="50"/>
      <c r="FP273" s="50"/>
      <c r="FQ273" s="50"/>
      <c r="FR273" s="50"/>
      <c r="FS273" s="50"/>
      <c r="FT273" s="50"/>
      <c r="FU273" s="50"/>
      <c r="FV273" s="50"/>
      <c r="FW273" s="50"/>
      <c r="FX273" s="50"/>
      <c r="FY273" s="50"/>
      <c r="FZ273" s="50"/>
      <c r="GA273" s="50"/>
      <c r="GB273" s="50"/>
      <c r="GC273" s="50"/>
      <c r="GD273" s="50"/>
      <c r="GE273" s="50"/>
      <c r="GF273" s="50"/>
      <c r="GG273" s="50"/>
      <c r="GH273" s="50"/>
      <c r="GI273" s="50"/>
      <c r="GJ273" s="50"/>
      <c r="GK273" s="50"/>
      <c r="GL273" s="50"/>
      <c r="GM273" s="50"/>
      <c r="GN273" s="50"/>
      <c r="GO273" s="50"/>
      <c r="GP273" s="50"/>
      <c r="GQ273" s="50"/>
      <c r="GR273" s="50"/>
      <c r="GS273" s="50"/>
    </row>
    <row r="274" spans="7:201" x14ac:dyDescent="0.25">
      <c r="G274" s="50"/>
      <c r="H274" s="50"/>
      <c r="I274" s="50"/>
      <c r="J274" s="50"/>
      <c r="K274" s="50"/>
      <c r="L274" s="50"/>
      <c r="M274" s="50"/>
      <c r="N274" s="50"/>
      <c r="O274" s="50"/>
      <c r="P274" s="50"/>
      <c r="Q274" s="50"/>
      <c r="R274" s="50"/>
      <c r="S274" s="50"/>
      <c r="T274" s="50"/>
      <c r="U274" s="50"/>
      <c r="V274" s="50"/>
      <c r="W274" s="50"/>
      <c r="X274" s="50"/>
      <c r="Y274" s="50"/>
      <c r="Z274" s="50"/>
      <c r="AA274" s="50"/>
      <c r="AB274" s="50"/>
      <c r="AC274" s="50"/>
      <c r="AD274" s="50"/>
      <c r="AE274" s="50"/>
      <c r="AF274" s="50"/>
      <c r="AG274" s="50"/>
      <c r="AH274" s="50"/>
      <c r="AI274" s="50"/>
      <c r="AJ274" s="50"/>
      <c r="AK274" s="50"/>
      <c r="AL274" s="50"/>
      <c r="AM274" s="50"/>
      <c r="AN274" s="50"/>
      <c r="AO274" s="50"/>
      <c r="AP274" s="50"/>
      <c r="AQ274" s="50"/>
      <c r="AR274" s="50"/>
      <c r="AS274" s="50"/>
      <c r="AT274" s="50"/>
      <c r="AU274" s="50"/>
      <c r="AV274" s="50"/>
      <c r="AW274" s="50"/>
      <c r="AX274" s="50"/>
      <c r="AY274" s="50"/>
      <c r="AZ274" s="50"/>
      <c r="BA274" s="50"/>
      <c r="BB274" s="50"/>
      <c r="BC274" s="50"/>
      <c r="BD274" s="50"/>
      <c r="BE274" s="50"/>
      <c r="BF274" s="50"/>
      <c r="BG274" s="50"/>
      <c r="BH274" s="50"/>
      <c r="BI274" s="50"/>
      <c r="BJ274" s="50"/>
      <c r="BK274" s="50"/>
      <c r="BL274" s="50"/>
      <c r="BM274" s="50"/>
      <c r="BN274" s="50"/>
      <c r="BO274" s="50"/>
      <c r="BP274" s="50"/>
      <c r="BQ274" s="50"/>
      <c r="BR274" s="50"/>
      <c r="BS274" s="50"/>
      <c r="BT274" s="50"/>
      <c r="BU274" s="50"/>
      <c r="BV274" s="50"/>
      <c r="BW274" s="50"/>
      <c r="BX274" s="50"/>
      <c r="BY274" s="50"/>
      <c r="BZ274" s="50"/>
      <c r="CA274" s="50"/>
      <c r="CB274" s="50"/>
      <c r="CC274" s="50"/>
      <c r="CD274" s="50"/>
      <c r="CE274" s="50"/>
      <c r="CF274" s="50"/>
      <c r="CG274" s="50"/>
      <c r="CH274" s="50"/>
      <c r="CI274" s="50"/>
      <c r="CJ274" s="50"/>
      <c r="CK274" s="50"/>
      <c r="CL274" s="50"/>
      <c r="CM274" s="50"/>
      <c r="CN274" s="50"/>
      <c r="CO274" s="50"/>
      <c r="CP274" s="50"/>
      <c r="CQ274" s="50"/>
      <c r="CR274" s="50"/>
      <c r="CS274" s="50"/>
      <c r="CT274" s="50"/>
      <c r="CU274" s="50"/>
      <c r="CV274" s="50"/>
      <c r="CW274" s="50"/>
      <c r="CX274" s="50"/>
      <c r="CY274" s="50"/>
      <c r="CZ274" s="50"/>
      <c r="DA274" s="50"/>
      <c r="DB274" s="50"/>
      <c r="DC274" s="50"/>
      <c r="DD274" s="50"/>
      <c r="DE274" s="50"/>
      <c r="DF274" s="50"/>
      <c r="DG274" s="50"/>
      <c r="DH274" s="50"/>
      <c r="DI274" s="50"/>
      <c r="DJ274" s="50"/>
      <c r="DK274" s="50"/>
      <c r="DL274" s="50"/>
      <c r="DM274" s="50"/>
      <c r="DN274" s="50"/>
      <c r="DO274" s="50"/>
      <c r="DP274" s="50"/>
      <c r="DQ274" s="50"/>
      <c r="DR274" s="50"/>
      <c r="DS274" s="50"/>
      <c r="DT274" s="50"/>
      <c r="DU274" s="50"/>
      <c r="DV274" s="50"/>
      <c r="DW274" s="50"/>
      <c r="DX274" s="50"/>
      <c r="DY274" s="50"/>
      <c r="DZ274" s="50"/>
      <c r="EA274" s="50"/>
      <c r="EB274" s="50"/>
      <c r="EC274" s="50"/>
      <c r="ED274" s="50"/>
      <c r="EE274" s="50"/>
      <c r="EF274" s="50"/>
      <c r="EG274" s="50"/>
      <c r="EH274" s="50"/>
      <c r="EI274" s="50"/>
      <c r="EJ274" s="50"/>
      <c r="EK274" s="50"/>
      <c r="EL274" s="50"/>
      <c r="EM274" s="50"/>
      <c r="EN274" s="50"/>
      <c r="EO274" s="50"/>
      <c r="EP274" s="50"/>
      <c r="EQ274" s="50"/>
      <c r="ER274" s="50"/>
      <c r="ES274" s="50"/>
      <c r="ET274" s="50"/>
      <c r="EU274" s="50"/>
      <c r="EV274" s="50"/>
      <c r="EW274" s="50"/>
      <c r="EX274" s="50"/>
      <c r="EY274" s="50"/>
      <c r="EZ274" s="50"/>
      <c r="FA274" s="50"/>
      <c r="FB274" s="50"/>
      <c r="FC274" s="50"/>
      <c r="FD274" s="50"/>
      <c r="FE274" s="50"/>
      <c r="FF274" s="50"/>
      <c r="FG274" s="50"/>
      <c r="FH274" s="50"/>
      <c r="FI274" s="50"/>
      <c r="FJ274" s="50"/>
      <c r="FK274" s="50"/>
      <c r="FL274" s="50"/>
      <c r="FM274" s="50"/>
      <c r="FN274" s="50"/>
      <c r="FO274" s="50"/>
      <c r="FP274" s="50"/>
      <c r="FQ274" s="50"/>
      <c r="FR274" s="50"/>
      <c r="FS274" s="50"/>
      <c r="FT274" s="50"/>
      <c r="FU274" s="50"/>
      <c r="FV274" s="50"/>
      <c r="FW274" s="50"/>
      <c r="FX274" s="50"/>
      <c r="FY274" s="50"/>
      <c r="FZ274" s="50"/>
      <c r="GA274" s="50"/>
      <c r="GB274" s="50"/>
      <c r="GC274" s="50"/>
      <c r="GD274" s="50"/>
      <c r="GE274" s="50"/>
      <c r="GF274" s="50"/>
      <c r="GG274" s="50"/>
      <c r="GH274" s="50"/>
      <c r="GI274" s="50"/>
      <c r="GJ274" s="50"/>
      <c r="GK274" s="50"/>
      <c r="GL274" s="50"/>
      <c r="GM274" s="50"/>
      <c r="GN274" s="50"/>
      <c r="GO274" s="50"/>
      <c r="GP274" s="50"/>
      <c r="GQ274" s="50"/>
      <c r="GR274" s="50"/>
      <c r="GS274" s="50"/>
    </row>
    <row r="275" spans="7:201" x14ac:dyDescent="0.25">
      <c r="G275" s="50"/>
      <c r="H275" s="50"/>
      <c r="I275" s="50"/>
      <c r="J275" s="50"/>
      <c r="K275" s="50"/>
      <c r="L275" s="50"/>
      <c r="M275" s="50"/>
      <c r="N275" s="50"/>
      <c r="O275" s="50"/>
      <c r="P275" s="50"/>
      <c r="Q275" s="50"/>
      <c r="R275" s="50"/>
      <c r="S275" s="50"/>
      <c r="T275" s="50"/>
      <c r="U275" s="50"/>
      <c r="V275" s="50"/>
      <c r="W275" s="50"/>
      <c r="X275" s="50"/>
      <c r="Y275" s="50"/>
      <c r="Z275" s="50"/>
      <c r="AA275" s="50"/>
      <c r="AB275" s="50"/>
      <c r="AC275" s="50"/>
      <c r="AD275" s="50"/>
      <c r="AE275" s="50"/>
      <c r="AF275" s="50"/>
      <c r="AG275" s="50"/>
      <c r="AH275" s="50"/>
      <c r="AI275" s="50"/>
      <c r="AJ275" s="50"/>
      <c r="AK275" s="50"/>
      <c r="AL275" s="50"/>
      <c r="AM275" s="50"/>
      <c r="AN275" s="50"/>
      <c r="AO275" s="50"/>
      <c r="AP275" s="50"/>
      <c r="AQ275" s="50"/>
      <c r="AR275" s="50"/>
      <c r="AS275" s="50"/>
      <c r="AT275" s="50"/>
      <c r="AU275" s="50"/>
      <c r="AV275" s="50"/>
      <c r="AW275" s="50"/>
      <c r="AX275" s="50"/>
      <c r="AY275" s="50"/>
      <c r="AZ275" s="50"/>
      <c r="BA275" s="50"/>
      <c r="BB275" s="50"/>
      <c r="BC275" s="50"/>
      <c r="BD275" s="50"/>
      <c r="BE275" s="50"/>
      <c r="BF275" s="50"/>
      <c r="BG275" s="50"/>
      <c r="BH275" s="50"/>
      <c r="BI275" s="50"/>
      <c r="BJ275" s="50"/>
      <c r="BK275" s="50"/>
      <c r="BL275" s="50"/>
      <c r="BM275" s="50"/>
      <c r="BN275" s="50"/>
      <c r="BO275" s="50"/>
      <c r="BP275" s="50"/>
      <c r="BQ275" s="50"/>
      <c r="BR275" s="50"/>
      <c r="BS275" s="50"/>
      <c r="BT275" s="50"/>
      <c r="BU275" s="50"/>
      <c r="BV275" s="50"/>
      <c r="BW275" s="50"/>
      <c r="BX275" s="50"/>
      <c r="BY275" s="50"/>
      <c r="BZ275" s="50"/>
      <c r="CA275" s="50"/>
      <c r="CB275" s="50"/>
      <c r="CC275" s="50"/>
      <c r="CD275" s="50"/>
      <c r="CE275" s="50"/>
      <c r="CF275" s="50"/>
      <c r="CG275" s="50"/>
      <c r="CH275" s="50"/>
      <c r="CI275" s="50"/>
      <c r="CJ275" s="50"/>
      <c r="CK275" s="50"/>
      <c r="CL275" s="50"/>
      <c r="CM275" s="50"/>
      <c r="CN275" s="50"/>
      <c r="CO275" s="50"/>
      <c r="CP275" s="50"/>
      <c r="CQ275" s="50"/>
      <c r="CR275" s="50"/>
      <c r="CS275" s="50"/>
      <c r="CT275" s="50"/>
      <c r="CU275" s="50"/>
      <c r="CV275" s="50"/>
      <c r="CW275" s="50"/>
      <c r="CX275" s="50"/>
      <c r="CY275" s="50"/>
      <c r="CZ275" s="50"/>
      <c r="DA275" s="50"/>
      <c r="DB275" s="50"/>
      <c r="DC275" s="50"/>
      <c r="DD275" s="50"/>
      <c r="DE275" s="50"/>
      <c r="DF275" s="50"/>
      <c r="DG275" s="50"/>
      <c r="DH275" s="50"/>
      <c r="DI275" s="50"/>
      <c r="DJ275" s="50"/>
      <c r="DK275" s="50"/>
      <c r="DL275" s="50"/>
      <c r="DM275" s="50"/>
      <c r="DN275" s="50"/>
      <c r="DO275" s="50"/>
      <c r="DP275" s="50"/>
      <c r="DQ275" s="50"/>
      <c r="DR275" s="50"/>
      <c r="DS275" s="50"/>
      <c r="DT275" s="50"/>
      <c r="DU275" s="50"/>
      <c r="DV275" s="50"/>
      <c r="DW275" s="50"/>
      <c r="DX275" s="50"/>
      <c r="DY275" s="50"/>
      <c r="DZ275" s="50"/>
      <c r="EA275" s="50"/>
      <c r="EB275" s="50"/>
      <c r="EC275" s="50"/>
      <c r="ED275" s="50"/>
      <c r="EE275" s="50"/>
      <c r="EF275" s="50"/>
      <c r="EG275" s="50"/>
      <c r="EH275" s="50"/>
      <c r="EI275" s="50"/>
      <c r="EJ275" s="50"/>
      <c r="EK275" s="50"/>
      <c r="EL275" s="50"/>
      <c r="EM275" s="50"/>
      <c r="EN275" s="50"/>
      <c r="EO275" s="50"/>
      <c r="EP275" s="50"/>
      <c r="EQ275" s="50"/>
      <c r="ER275" s="50"/>
      <c r="ES275" s="50"/>
      <c r="ET275" s="50"/>
      <c r="EU275" s="50"/>
      <c r="EV275" s="50"/>
      <c r="EW275" s="50"/>
      <c r="EX275" s="50"/>
      <c r="EY275" s="50"/>
      <c r="EZ275" s="50"/>
      <c r="FA275" s="50"/>
      <c r="FB275" s="50"/>
      <c r="FC275" s="50"/>
      <c r="FD275" s="50"/>
      <c r="FE275" s="50"/>
      <c r="FF275" s="50"/>
      <c r="FG275" s="50"/>
      <c r="FH275" s="50"/>
      <c r="FI275" s="50"/>
      <c r="FJ275" s="50"/>
      <c r="FK275" s="50"/>
      <c r="FL275" s="50"/>
      <c r="FM275" s="50"/>
      <c r="FN275" s="50"/>
      <c r="FO275" s="50"/>
      <c r="FP275" s="50"/>
      <c r="FQ275" s="50"/>
      <c r="FR275" s="50"/>
      <c r="FS275" s="50"/>
      <c r="FT275" s="50"/>
      <c r="FU275" s="50"/>
      <c r="FV275" s="50"/>
      <c r="FW275" s="50"/>
      <c r="FX275" s="50"/>
      <c r="FY275" s="50"/>
      <c r="FZ275" s="50"/>
      <c r="GA275" s="50"/>
      <c r="GB275" s="50"/>
      <c r="GC275" s="50"/>
      <c r="GD275" s="50"/>
      <c r="GE275" s="50"/>
      <c r="GF275" s="50"/>
      <c r="GG275" s="50"/>
      <c r="GH275" s="50"/>
      <c r="GI275" s="50"/>
      <c r="GJ275" s="50"/>
      <c r="GK275" s="50"/>
      <c r="GL275" s="50"/>
      <c r="GM275" s="50"/>
      <c r="GN275" s="50"/>
      <c r="GO275" s="50"/>
      <c r="GP275" s="50"/>
      <c r="GQ275" s="50"/>
      <c r="GR275" s="50"/>
      <c r="GS275" s="50"/>
    </row>
    <row r="276" spans="7:201" x14ac:dyDescent="0.25">
      <c r="G276" s="50"/>
      <c r="H276" s="50"/>
      <c r="I276" s="50"/>
      <c r="J276" s="50"/>
      <c r="K276" s="50"/>
      <c r="L276" s="50"/>
      <c r="M276" s="50"/>
      <c r="N276" s="50"/>
      <c r="O276" s="50"/>
      <c r="P276" s="50"/>
      <c r="Q276" s="50"/>
      <c r="R276" s="50"/>
      <c r="S276" s="50"/>
      <c r="T276" s="50"/>
      <c r="U276" s="50"/>
      <c r="V276" s="50"/>
      <c r="W276" s="50"/>
      <c r="X276" s="50"/>
      <c r="Y276" s="50"/>
      <c r="Z276" s="50"/>
      <c r="AA276" s="50"/>
      <c r="AB276" s="50"/>
      <c r="AC276" s="50"/>
      <c r="AD276" s="50"/>
      <c r="AE276" s="50"/>
      <c r="AF276" s="50"/>
      <c r="AG276" s="50"/>
      <c r="AH276" s="50"/>
      <c r="AI276" s="50"/>
      <c r="AJ276" s="50"/>
      <c r="AK276" s="50"/>
      <c r="AL276" s="50"/>
      <c r="AM276" s="50"/>
      <c r="AN276" s="50"/>
      <c r="AO276" s="50"/>
      <c r="AP276" s="50"/>
      <c r="AQ276" s="50"/>
      <c r="AR276" s="50"/>
      <c r="AS276" s="50"/>
      <c r="AT276" s="50"/>
      <c r="AU276" s="50"/>
      <c r="AV276" s="50"/>
      <c r="AW276" s="50"/>
      <c r="AX276" s="50"/>
      <c r="AY276" s="50"/>
      <c r="AZ276" s="50"/>
      <c r="BA276" s="50"/>
      <c r="BB276" s="50"/>
      <c r="BC276" s="50"/>
      <c r="BD276" s="50"/>
      <c r="BE276" s="50"/>
      <c r="BF276" s="50"/>
      <c r="BG276" s="50"/>
      <c r="BH276" s="50"/>
      <c r="BI276" s="50"/>
      <c r="BJ276" s="50"/>
      <c r="BK276" s="50"/>
      <c r="BL276" s="50"/>
      <c r="BM276" s="50"/>
      <c r="BN276" s="50"/>
      <c r="BO276" s="50"/>
      <c r="BP276" s="50"/>
      <c r="BQ276" s="50"/>
      <c r="BR276" s="50"/>
      <c r="BS276" s="50"/>
      <c r="BT276" s="50"/>
      <c r="BU276" s="50"/>
      <c r="BV276" s="50"/>
      <c r="BW276" s="50"/>
      <c r="BX276" s="50"/>
      <c r="BY276" s="50"/>
      <c r="BZ276" s="50"/>
      <c r="CA276" s="50"/>
      <c r="CB276" s="50"/>
      <c r="CC276" s="50"/>
      <c r="CD276" s="50"/>
      <c r="CE276" s="50"/>
      <c r="CF276" s="50"/>
      <c r="CG276" s="50"/>
      <c r="CH276" s="50"/>
      <c r="CI276" s="50"/>
      <c r="CJ276" s="50"/>
      <c r="CK276" s="50"/>
      <c r="CL276" s="50"/>
      <c r="CM276" s="50"/>
      <c r="CN276" s="50"/>
      <c r="CO276" s="50"/>
      <c r="CP276" s="50"/>
      <c r="CQ276" s="50"/>
      <c r="CR276" s="50"/>
      <c r="CS276" s="50"/>
      <c r="CT276" s="50"/>
      <c r="CU276" s="50"/>
      <c r="CV276" s="50"/>
      <c r="CW276" s="50"/>
      <c r="CX276" s="50"/>
      <c r="CY276" s="50"/>
      <c r="CZ276" s="50"/>
      <c r="DA276" s="50"/>
      <c r="DB276" s="50"/>
      <c r="DC276" s="50"/>
      <c r="DD276" s="50"/>
      <c r="DE276" s="50"/>
      <c r="DF276" s="50"/>
      <c r="DG276" s="50"/>
      <c r="DH276" s="50"/>
      <c r="DI276" s="50"/>
      <c r="DJ276" s="50"/>
      <c r="DK276" s="50"/>
      <c r="DL276" s="50"/>
      <c r="DM276" s="50"/>
      <c r="DN276" s="50"/>
      <c r="DO276" s="50"/>
      <c r="DP276" s="50"/>
      <c r="DQ276" s="50"/>
      <c r="DR276" s="50"/>
      <c r="DS276" s="50"/>
      <c r="DT276" s="50"/>
      <c r="DU276" s="50"/>
      <c r="DV276" s="50"/>
      <c r="DW276" s="50"/>
      <c r="DX276" s="50"/>
      <c r="DY276" s="50"/>
      <c r="DZ276" s="50"/>
      <c r="EA276" s="50"/>
      <c r="EB276" s="50"/>
      <c r="EC276" s="50"/>
      <c r="ED276" s="50"/>
      <c r="EE276" s="50"/>
      <c r="EF276" s="50"/>
      <c r="EG276" s="50"/>
      <c r="EH276" s="50"/>
      <c r="EI276" s="50"/>
      <c r="EJ276" s="50"/>
      <c r="EK276" s="50"/>
      <c r="EL276" s="50"/>
      <c r="EM276" s="50"/>
      <c r="EN276" s="50"/>
      <c r="EO276" s="50"/>
      <c r="EP276" s="50"/>
      <c r="EQ276" s="50"/>
      <c r="ER276" s="50"/>
      <c r="ES276" s="50"/>
      <c r="ET276" s="50"/>
      <c r="EU276" s="50"/>
      <c r="EV276" s="50"/>
      <c r="EW276" s="50"/>
      <c r="EX276" s="50"/>
      <c r="EY276" s="50"/>
      <c r="EZ276" s="50"/>
      <c r="FA276" s="50"/>
      <c r="FB276" s="50"/>
      <c r="FC276" s="50"/>
      <c r="FD276" s="50"/>
      <c r="FE276" s="50"/>
      <c r="FF276" s="50"/>
      <c r="FG276" s="50"/>
      <c r="FH276" s="50"/>
      <c r="FI276" s="50"/>
      <c r="FJ276" s="50"/>
      <c r="FK276" s="50"/>
      <c r="FL276" s="50"/>
      <c r="FM276" s="50"/>
      <c r="FN276" s="50"/>
      <c r="FO276" s="50"/>
      <c r="FP276" s="50"/>
      <c r="FQ276" s="50"/>
      <c r="FR276" s="50"/>
      <c r="FS276" s="50"/>
      <c r="FT276" s="50"/>
      <c r="FU276" s="50"/>
      <c r="FV276" s="50"/>
      <c r="FW276" s="50"/>
      <c r="FX276" s="50"/>
      <c r="FY276" s="50"/>
      <c r="FZ276" s="50"/>
      <c r="GA276" s="50"/>
      <c r="GB276" s="50"/>
      <c r="GC276" s="50"/>
      <c r="GD276" s="50"/>
      <c r="GE276" s="50"/>
      <c r="GF276" s="50"/>
      <c r="GG276" s="50"/>
      <c r="GH276" s="50"/>
      <c r="GI276" s="50"/>
      <c r="GJ276" s="50"/>
      <c r="GK276" s="50"/>
      <c r="GL276" s="50"/>
      <c r="GM276" s="50"/>
      <c r="GN276" s="50"/>
      <c r="GO276" s="50"/>
      <c r="GP276" s="50"/>
      <c r="GQ276" s="50"/>
      <c r="GR276" s="50"/>
      <c r="GS276" s="50"/>
    </row>
    <row r="277" spans="7:201" x14ac:dyDescent="0.25">
      <c r="G277" s="50"/>
      <c r="H277" s="50"/>
      <c r="I277" s="50"/>
      <c r="J277" s="50"/>
      <c r="K277" s="50"/>
      <c r="L277" s="50"/>
      <c r="M277" s="50"/>
      <c r="N277" s="50"/>
      <c r="O277" s="50"/>
      <c r="P277" s="50"/>
      <c r="Q277" s="50"/>
      <c r="R277" s="50"/>
      <c r="S277" s="50"/>
      <c r="T277" s="50"/>
      <c r="U277" s="50"/>
      <c r="V277" s="50"/>
      <c r="W277" s="50"/>
      <c r="X277" s="50"/>
      <c r="Y277" s="50"/>
      <c r="Z277" s="50"/>
      <c r="AA277" s="50"/>
      <c r="AB277" s="50"/>
      <c r="AC277" s="50"/>
      <c r="AD277" s="50"/>
      <c r="AE277" s="50"/>
      <c r="AF277" s="50"/>
      <c r="AG277" s="50"/>
      <c r="AH277" s="50"/>
      <c r="AI277" s="50"/>
      <c r="AJ277" s="50"/>
      <c r="AK277" s="50"/>
      <c r="AL277" s="50"/>
      <c r="AM277" s="50"/>
      <c r="AN277" s="50"/>
      <c r="AO277" s="50"/>
      <c r="AP277" s="50"/>
      <c r="AQ277" s="50"/>
      <c r="AR277" s="50"/>
      <c r="AS277" s="50"/>
      <c r="AT277" s="50"/>
      <c r="AU277" s="50"/>
      <c r="AV277" s="50"/>
      <c r="AW277" s="50"/>
      <c r="AX277" s="50"/>
      <c r="AY277" s="50"/>
      <c r="AZ277" s="50"/>
      <c r="BA277" s="50"/>
      <c r="BB277" s="50"/>
      <c r="BC277" s="50"/>
      <c r="BD277" s="50"/>
      <c r="BE277" s="50"/>
      <c r="BF277" s="50"/>
      <c r="BG277" s="50"/>
      <c r="BH277" s="50"/>
      <c r="BI277" s="50"/>
      <c r="BJ277" s="50"/>
      <c r="BK277" s="50"/>
      <c r="BL277" s="50"/>
      <c r="BM277" s="50"/>
      <c r="BN277" s="50"/>
      <c r="BO277" s="50"/>
      <c r="BP277" s="50"/>
      <c r="BQ277" s="50"/>
      <c r="BR277" s="50"/>
      <c r="BS277" s="50"/>
      <c r="BT277" s="50"/>
      <c r="BU277" s="50"/>
      <c r="BV277" s="50"/>
      <c r="BW277" s="50"/>
      <c r="BX277" s="50"/>
      <c r="BY277" s="50"/>
      <c r="BZ277" s="50"/>
      <c r="CA277" s="50"/>
      <c r="CB277" s="50"/>
      <c r="CC277" s="50"/>
      <c r="CD277" s="50"/>
      <c r="CE277" s="50"/>
      <c r="CF277" s="50"/>
      <c r="CG277" s="50"/>
      <c r="CH277" s="50"/>
      <c r="CI277" s="50"/>
      <c r="CJ277" s="50"/>
      <c r="CK277" s="50"/>
      <c r="CL277" s="50"/>
      <c r="CM277" s="50"/>
      <c r="CN277" s="50"/>
      <c r="CO277" s="50"/>
      <c r="CP277" s="50"/>
      <c r="CQ277" s="50"/>
      <c r="CR277" s="50"/>
      <c r="CS277" s="50"/>
      <c r="CT277" s="50"/>
      <c r="CU277" s="50"/>
      <c r="CV277" s="50"/>
      <c r="CW277" s="50"/>
      <c r="CX277" s="50"/>
      <c r="CY277" s="50"/>
      <c r="CZ277" s="50"/>
      <c r="DA277" s="50"/>
      <c r="DB277" s="50"/>
      <c r="DC277" s="50"/>
      <c r="DD277" s="50"/>
      <c r="DE277" s="50"/>
      <c r="DF277" s="50"/>
      <c r="DG277" s="50"/>
      <c r="DH277" s="50"/>
      <c r="DI277" s="50"/>
      <c r="DJ277" s="50"/>
      <c r="DK277" s="50"/>
      <c r="DL277" s="50"/>
      <c r="DM277" s="50"/>
      <c r="DN277" s="50"/>
      <c r="DO277" s="50"/>
      <c r="DP277" s="50"/>
      <c r="DQ277" s="50"/>
      <c r="DR277" s="50"/>
      <c r="DS277" s="50"/>
      <c r="DT277" s="50"/>
      <c r="DU277" s="50"/>
      <c r="DV277" s="50"/>
      <c r="DW277" s="50"/>
      <c r="DX277" s="50"/>
      <c r="DY277" s="50"/>
      <c r="DZ277" s="50"/>
      <c r="EA277" s="50"/>
      <c r="EB277" s="50"/>
      <c r="EC277" s="50"/>
      <c r="ED277" s="50"/>
      <c r="EE277" s="50"/>
      <c r="EF277" s="50"/>
      <c r="EG277" s="50"/>
      <c r="EH277" s="50"/>
      <c r="EI277" s="50"/>
      <c r="EJ277" s="50"/>
      <c r="EK277" s="50"/>
      <c r="EL277" s="50"/>
      <c r="EM277" s="50"/>
      <c r="EN277" s="50"/>
      <c r="EO277" s="50"/>
      <c r="EP277" s="50"/>
      <c r="EQ277" s="50"/>
      <c r="ER277" s="50"/>
      <c r="ES277" s="50"/>
      <c r="ET277" s="50"/>
      <c r="EU277" s="50"/>
      <c r="EV277" s="50"/>
      <c r="EW277" s="50"/>
      <c r="EX277" s="50"/>
      <c r="EY277" s="50"/>
      <c r="EZ277" s="50"/>
      <c r="FA277" s="50"/>
      <c r="FB277" s="50"/>
      <c r="FC277" s="50"/>
      <c r="FD277" s="50"/>
      <c r="FE277" s="50"/>
      <c r="FF277" s="50"/>
      <c r="FG277" s="50"/>
      <c r="FH277" s="50"/>
      <c r="FI277" s="50"/>
      <c r="FJ277" s="50"/>
      <c r="FK277" s="50"/>
      <c r="FL277" s="50"/>
      <c r="FM277" s="50"/>
      <c r="FN277" s="50"/>
      <c r="FO277" s="50"/>
      <c r="FP277" s="50"/>
      <c r="FQ277" s="50"/>
      <c r="FR277" s="50"/>
      <c r="FS277" s="50"/>
      <c r="FT277" s="50"/>
      <c r="FU277" s="50"/>
      <c r="FV277" s="50"/>
      <c r="FW277" s="50"/>
      <c r="FX277" s="50"/>
      <c r="FY277" s="50"/>
      <c r="FZ277" s="50"/>
      <c r="GA277" s="50"/>
      <c r="GB277" s="50"/>
      <c r="GC277" s="50"/>
      <c r="GD277" s="50"/>
      <c r="GE277" s="50"/>
      <c r="GF277" s="50"/>
      <c r="GG277" s="50"/>
      <c r="GH277" s="50"/>
      <c r="GI277" s="50"/>
      <c r="GJ277" s="50"/>
      <c r="GK277" s="50"/>
      <c r="GL277" s="50"/>
      <c r="GM277" s="50"/>
      <c r="GN277" s="50"/>
      <c r="GO277" s="50"/>
      <c r="GP277" s="50"/>
      <c r="GQ277" s="50"/>
      <c r="GR277" s="50"/>
      <c r="GS277" s="50"/>
    </row>
    <row r="278" spans="7:201" x14ac:dyDescent="0.25">
      <c r="G278" s="50"/>
      <c r="H278" s="50"/>
      <c r="I278" s="50"/>
      <c r="J278" s="50"/>
      <c r="K278" s="50"/>
      <c r="L278" s="50"/>
      <c r="M278" s="50"/>
      <c r="N278" s="50"/>
      <c r="O278" s="50"/>
      <c r="P278" s="50"/>
      <c r="Q278" s="50"/>
      <c r="R278" s="50"/>
      <c r="S278" s="50"/>
      <c r="T278" s="50"/>
      <c r="U278" s="50"/>
      <c r="V278" s="50"/>
      <c r="W278" s="50"/>
      <c r="X278" s="50"/>
      <c r="Y278" s="50"/>
      <c r="Z278" s="50"/>
      <c r="AA278" s="50"/>
      <c r="AB278" s="50"/>
      <c r="AC278" s="50"/>
      <c r="AD278" s="50"/>
      <c r="AE278" s="50"/>
      <c r="AF278" s="50"/>
      <c r="AG278" s="50"/>
      <c r="AH278" s="50"/>
      <c r="AI278" s="50"/>
      <c r="AJ278" s="50"/>
      <c r="AK278" s="50"/>
      <c r="AL278" s="50"/>
      <c r="AM278" s="50"/>
      <c r="AN278" s="50"/>
      <c r="AO278" s="50"/>
      <c r="AP278" s="50"/>
      <c r="AQ278" s="50"/>
      <c r="AR278" s="50"/>
      <c r="AS278" s="50"/>
      <c r="AT278" s="50"/>
      <c r="AU278" s="50"/>
      <c r="AV278" s="50"/>
      <c r="AW278" s="50"/>
      <c r="AX278" s="50"/>
      <c r="AY278" s="50"/>
      <c r="AZ278" s="50"/>
      <c r="BA278" s="50"/>
      <c r="BB278" s="50"/>
      <c r="BC278" s="50"/>
      <c r="BD278" s="50"/>
      <c r="BE278" s="50"/>
      <c r="BF278" s="50"/>
      <c r="BG278" s="50"/>
      <c r="BH278" s="50"/>
      <c r="BI278" s="50"/>
      <c r="BJ278" s="50"/>
      <c r="BK278" s="50"/>
      <c r="BL278" s="50"/>
      <c r="BM278" s="50"/>
      <c r="BN278" s="50"/>
      <c r="BO278" s="50"/>
      <c r="BP278" s="50"/>
      <c r="BQ278" s="50"/>
      <c r="BR278" s="50"/>
      <c r="BS278" s="50"/>
      <c r="BT278" s="50"/>
      <c r="BU278" s="50"/>
      <c r="BV278" s="50"/>
      <c r="BW278" s="50"/>
      <c r="BX278" s="50"/>
      <c r="BY278" s="50"/>
      <c r="BZ278" s="50"/>
      <c r="CA278" s="50"/>
      <c r="CB278" s="50"/>
      <c r="CC278" s="50"/>
      <c r="CD278" s="50"/>
      <c r="CE278" s="50"/>
      <c r="CF278" s="50"/>
      <c r="CG278" s="50"/>
      <c r="CH278" s="50"/>
      <c r="CI278" s="50"/>
      <c r="CJ278" s="50"/>
      <c r="CK278" s="50"/>
      <c r="CL278" s="50"/>
      <c r="CM278" s="50"/>
      <c r="CN278" s="50"/>
      <c r="CO278" s="50"/>
      <c r="CP278" s="50"/>
      <c r="CQ278" s="50"/>
      <c r="CR278" s="50"/>
      <c r="CS278" s="50"/>
      <c r="CT278" s="50"/>
      <c r="CU278" s="50"/>
      <c r="CV278" s="50"/>
      <c r="CW278" s="50"/>
      <c r="CX278" s="50"/>
      <c r="CY278" s="50"/>
      <c r="CZ278" s="50"/>
      <c r="DA278" s="50"/>
      <c r="DB278" s="50"/>
      <c r="DC278" s="50"/>
      <c r="DD278" s="50"/>
      <c r="DE278" s="50"/>
      <c r="DF278" s="50"/>
      <c r="DG278" s="50"/>
      <c r="DH278" s="50"/>
      <c r="DI278" s="50"/>
      <c r="DJ278" s="50"/>
      <c r="DK278" s="50"/>
      <c r="DL278" s="50"/>
      <c r="DM278" s="50"/>
      <c r="DN278" s="50"/>
      <c r="DO278" s="50"/>
      <c r="DP278" s="50"/>
      <c r="DQ278" s="50"/>
      <c r="DR278" s="50"/>
      <c r="DS278" s="50"/>
      <c r="DT278" s="50"/>
      <c r="DU278" s="50"/>
      <c r="DV278" s="50"/>
      <c r="DW278" s="50"/>
      <c r="DX278" s="50"/>
      <c r="DY278" s="50"/>
      <c r="DZ278" s="50"/>
      <c r="EA278" s="50"/>
      <c r="EB278" s="50"/>
      <c r="EC278" s="50"/>
      <c r="ED278" s="50"/>
      <c r="EE278" s="50"/>
      <c r="EF278" s="50"/>
      <c r="EG278" s="50"/>
      <c r="EH278" s="50"/>
      <c r="EI278" s="50"/>
      <c r="EJ278" s="50"/>
      <c r="EK278" s="50"/>
      <c r="EL278" s="50"/>
      <c r="EM278" s="50"/>
      <c r="EN278" s="50"/>
      <c r="EO278" s="50"/>
      <c r="EP278" s="50"/>
      <c r="EQ278" s="50"/>
      <c r="ER278" s="50"/>
      <c r="ES278" s="50"/>
      <c r="ET278" s="50"/>
      <c r="EU278" s="50"/>
      <c r="EV278" s="50"/>
      <c r="EW278" s="50"/>
      <c r="EX278" s="50"/>
      <c r="EY278" s="50"/>
      <c r="EZ278" s="50"/>
      <c r="FA278" s="50"/>
      <c r="FB278" s="50"/>
      <c r="FC278" s="50"/>
      <c r="FD278" s="50"/>
      <c r="FE278" s="50"/>
      <c r="FF278" s="50"/>
      <c r="FG278" s="50"/>
      <c r="FH278" s="50"/>
      <c r="FI278" s="50"/>
      <c r="FJ278" s="50"/>
      <c r="FK278" s="50"/>
      <c r="FL278" s="50"/>
      <c r="FM278" s="50"/>
      <c r="FN278" s="50"/>
      <c r="FO278" s="50"/>
      <c r="FP278" s="50"/>
      <c r="FQ278" s="50"/>
      <c r="FR278" s="50"/>
      <c r="FS278" s="50"/>
      <c r="FT278" s="50"/>
      <c r="FU278" s="50"/>
      <c r="FV278" s="50"/>
      <c r="FW278" s="50"/>
      <c r="FX278" s="50"/>
      <c r="FY278" s="50"/>
      <c r="FZ278" s="50"/>
      <c r="GA278" s="50"/>
      <c r="GB278" s="50"/>
      <c r="GC278" s="50"/>
      <c r="GD278" s="50"/>
      <c r="GE278" s="50"/>
      <c r="GF278" s="50"/>
      <c r="GG278" s="50"/>
      <c r="GH278" s="50"/>
      <c r="GI278" s="50"/>
      <c r="GJ278" s="50"/>
      <c r="GK278" s="50"/>
      <c r="GL278" s="50"/>
      <c r="GM278" s="50"/>
      <c r="GN278" s="50"/>
      <c r="GO278" s="50"/>
      <c r="GP278" s="50"/>
      <c r="GQ278" s="50"/>
      <c r="GR278" s="50"/>
      <c r="GS278" s="50"/>
    </row>
    <row r="279" spans="7:201" x14ac:dyDescent="0.25">
      <c r="G279" s="50"/>
      <c r="H279" s="50"/>
      <c r="I279" s="50"/>
      <c r="J279" s="50"/>
      <c r="K279" s="50"/>
      <c r="L279" s="50"/>
      <c r="M279" s="50"/>
      <c r="N279" s="50"/>
      <c r="O279" s="50"/>
      <c r="P279" s="50"/>
      <c r="Q279" s="50"/>
      <c r="R279" s="50"/>
      <c r="S279" s="50"/>
      <c r="T279" s="50"/>
      <c r="U279" s="50"/>
      <c r="V279" s="50"/>
      <c r="W279" s="50"/>
      <c r="X279" s="50"/>
      <c r="Y279" s="50"/>
      <c r="Z279" s="50"/>
      <c r="AA279" s="50"/>
      <c r="AB279" s="50"/>
      <c r="AC279" s="50"/>
      <c r="AD279" s="50"/>
      <c r="AE279" s="50"/>
      <c r="AF279" s="50"/>
      <c r="AG279" s="50"/>
      <c r="AH279" s="50"/>
      <c r="AI279" s="50"/>
      <c r="AJ279" s="50"/>
      <c r="AK279" s="50"/>
      <c r="AL279" s="50"/>
      <c r="AM279" s="50"/>
      <c r="AN279" s="50"/>
      <c r="AO279" s="50"/>
      <c r="AP279" s="50"/>
      <c r="AQ279" s="50"/>
      <c r="AR279" s="50"/>
      <c r="AS279" s="50"/>
      <c r="AT279" s="50"/>
      <c r="AU279" s="50"/>
      <c r="AV279" s="50"/>
      <c r="AW279" s="50"/>
      <c r="AX279" s="50"/>
      <c r="AY279" s="50"/>
      <c r="AZ279" s="50"/>
      <c r="BA279" s="50"/>
      <c r="BB279" s="50"/>
      <c r="BC279" s="50"/>
      <c r="BD279" s="50"/>
      <c r="BE279" s="50"/>
      <c r="BF279" s="50"/>
      <c r="BG279" s="50"/>
      <c r="BH279" s="50"/>
      <c r="BI279" s="50"/>
      <c r="BJ279" s="50"/>
      <c r="BK279" s="50"/>
      <c r="BL279" s="50"/>
      <c r="BM279" s="50"/>
      <c r="BN279" s="50"/>
      <c r="BO279" s="50"/>
      <c r="BP279" s="50"/>
      <c r="BQ279" s="50"/>
      <c r="BR279" s="50"/>
      <c r="BS279" s="50"/>
      <c r="BT279" s="50"/>
      <c r="BU279" s="50"/>
      <c r="BV279" s="50"/>
      <c r="BW279" s="50"/>
      <c r="BX279" s="50"/>
      <c r="BY279" s="50"/>
      <c r="BZ279" s="50"/>
      <c r="CA279" s="50"/>
      <c r="CB279" s="50"/>
      <c r="CC279" s="50"/>
      <c r="CD279" s="50"/>
      <c r="CE279" s="50"/>
      <c r="CF279" s="50"/>
      <c r="CG279" s="50"/>
      <c r="CH279" s="50"/>
      <c r="CI279" s="50"/>
      <c r="CJ279" s="50"/>
      <c r="CK279" s="50"/>
      <c r="CL279" s="50"/>
      <c r="CM279" s="50"/>
      <c r="CN279" s="50"/>
      <c r="CO279" s="50"/>
      <c r="CP279" s="50"/>
      <c r="CQ279" s="50"/>
      <c r="CR279" s="50"/>
      <c r="CS279" s="50"/>
      <c r="CT279" s="50"/>
      <c r="CU279" s="50"/>
      <c r="CV279" s="50"/>
      <c r="CW279" s="50"/>
      <c r="CX279" s="50"/>
      <c r="CY279" s="50"/>
      <c r="CZ279" s="50"/>
      <c r="DA279" s="50"/>
      <c r="DB279" s="50"/>
      <c r="DC279" s="50"/>
      <c r="DD279" s="50"/>
      <c r="DE279" s="50"/>
      <c r="DF279" s="50"/>
      <c r="DG279" s="50"/>
      <c r="DH279" s="50"/>
      <c r="DI279" s="50"/>
      <c r="DJ279" s="50"/>
      <c r="DK279" s="50"/>
      <c r="DL279" s="50"/>
      <c r="DM279" s="50"/>
      <c r="DN279" s="50"/>
      <c r="DO279" s="50"/>
      <c r="DP279" s="50"/>
      <c r="DQ279" s="50"/>
      <c r="DR279" s="50"/>
      <c r="DS279" s="50"/>
      <c r="DT279" s="50"/>
      <c r="DU279" s="50"/>
      <c r="DV279" s="50"/>
      <c r="DW279" s="50"/>
      <c r="DX279" s="50"/>
      <c r="DY279" s="50"/>
      <c r="DZ279" s="50"/>
      <c r="EA279" s="50"/>
      <c r="EB279" s="50"/>
      <c r="EC279" s="50"/>
      <c r="ED279" s="50"/>
      <c r="EE279" s="50"/>
      <c r="EF279" s="50"/>
      <c r="EG279" s="50"/>
      <c r="EH279" s="50"/>
      <c r="EI279" s="50"/>
      <c r="EJ279" s="50"/>
      <c r="EK279" s="50"/>
      <c r="EL279" s="50"/>
      <c r="EM279" s="50"/>
      <c r="EN279" s="50"/>
      <c r="EO279" s="50"/>
      <c r="EP279" s="50"/>
      <c r="EQ279" s="50"/>
      <c r="ER279" s="50"/>
      <c r="ES279" s="50"/>
      <c r="ET279" s="50"/>
      <c r="EU279" s="50"/>
      <c r="EV279" s="50"/>
      <c r="EW279" s="50"/>
      <c r="EX279" s="50"/>
      <c r="EY279" s="50"/>
      <c r="EZ279" s="50"/>
      <c r="FA279" s="50"/>
      <c r="FB279" s="50"/>
      <c r="FC279" s="50"/>
      <c r="FD279" s="50"/>
      <c r="FE279" s="50"/>
      <c r="FF279" s="50"/>
      <c r="FG279" s="50"/>
      <c r="FH279" s="50"/>
      <c r="FI279" s="50"/>
      <c r="FJ279" s="50"/>
      <c r="FK279" s="50"/>
      <c r="FL279" s="50"/>
      <c r="FM279" s="50"/>
      <c r="FN279" s="50"/>
      <c r="FO279" s="50"/>
      <c r="FP279" s="50"/>
      <c r="FQ279" s="50"/>
      <c r="FR279" s="50"/>
      <c r="FS279" s="50"/>
      <c r="FT279" s="50"/>
      <c r="FU279" s="50"/>
      <c r="FV279" s="50"/>
      <c r="FW279" s="50"/>
      <c r="FX279" s="50"/>
      <c r="FY279" s="50"/>
      <c r="FZ279" s="50"/>
      <c r="GA279" s="50"/>
      <c r="GB279" s="50"/>
      <c r="GC279" s="50"/>
      <c r="GD279" s="50"/>
      <c r="GE279" s="50"/>
      <c r="GF279" s="50"/>
      <c r="GG279" s="50"/>
      <c r="GH279" s="50"/>
      <c r="GI279" s="50"/>
      <c r="GJ279" s="50"/>
      <c r="GK279" s="50"/>
      <c r="GL279" s="50"/>
      <c r="GM279" s="50"/>
      <c r="GN279" s="50"/>
      <c r="GO279" s="50"/>
      <c r="GP279" s="50"/>
      <c r="GQ279" s="50"/>
      <c r="GR279" s="50"/>
      <c r="GS279" s="50"/>
    </row>
    <row r="280" spans="7:201" x14ac:dyDescent="0.25">
      <c r="G280" s="50"/>
      <c r="H280" s="50"/>
      <c r="I280" s="50"/>
      <c r="J280" s="50"/>
      <c r="K280" s="50"/>
      <c r="L280" s="50"/>
      <c r="M280" s="50"/>
      <c r="N280" s="50"/>
      <c r="O280" s="50"/>
      <c r="P280" s="50"/>
      <c r="Q280" s="50"/>
      <c r="R280" s="50"/>
      <c r="S280" s="50"/>
      <c r="T280" s="50"/>
      <c r="U280" s="50"/>
      <c r="V280" s="50"/>
      <c r="W280" s="50"/>
      <c r="X280" s="50"/>
      <c r="Y280" s="50"/>
      <c r="Z280" s="50"/>
      <c r="AA280" s="50"/>
      <c r="AB280" s="50"/>
      <c r="AC280" s="50"/>
      <c r="AD280" s="50"/>
      <c r="AE280" s="50"/>
      <c r="AF280" s="50"/>
      <c r="AG280" s="50"/>
      <c r="AH280" s="50"/>
      <c r="AI280" s="50"/>
      <c r="AJ280" s="50"/>
      <c r="AK280" s="50"/>
      <c r="AL280" s="50"/>
      <c r="AM280" s="50"/>
      <c r="AN280" s="50"/>
      <c r="AO280" s="50"/>
      <c r="AP280" s="50"/>
      <c r="AQ280" s="50"/>
      <c r="AR280" s="50"/>
      <c r="AS280" s="50"/>
      <c r="AT280" s="50"/>
      <c r="AU280" s="50"/>
      <c r="AV280" s="50"/>
      <c r="AW280" s="50"/>
      <c r="AX280" s="50"/>
      <c r="AY280" s="50"/>
      <c r="AZ280" s="50"/>
      <c r="BA280" s="50"/>
      <c r="BB280" s="50"/>
      <c r="BC280" s="50"/>
      <c r="BD280" s="50"/>
      <c r="BE280" s="50"/>
      <c r="BF280" s="50"/>
      <c r="BG280" s="50"/>
      <c r="BH280" s="50"/>
      <c r="BI280" s="50"/>
      <c r="BJ280" s="50"/>
      <c r="BK280" s="50"/>
      <c r="BL280" s="50"/>
      <c r="BM280" s="50"/>
      <c r="BN280" s="50"/>
      <c r="BO280" s="50"/>
      <c r="BP280" s="50"/>
      <c r="BQ280" s="50"/>
      <c r="BR280" s="50"/>
      <c r="BS280" s="50"/>
      <c r="BT280" s="50"/>
      <c r="BU280" s="50"/>
      <c r="BV280" s="50"/>
      <c r="BW280" s="50"/>
      <c r="BX280" s="50"/>
      <c r="BY280" s="50"/>
      <c r="BZ280" s="50"/>
      <c r="CA280" s="50"/>
      <c r="CB280" s="50"/>
      <c r="CC280" s="50"/>
      <c r="CD280" s="50"/>
      <c r="CE280" s="50"/>
      <c r="CF280" s="50"/>
      <c r="CG280" s="50"/>
      <c r="CH280" s="50"/>
      <c r="CI280" s="50"/>
      <c r="CJ280" s="50"/>
      <c r="CK280" s="50"/>
      <c r="CL280" s="50"/>
      <c r="CM280" s="50"/>
      <c r="CN280" s="50"/>
      <c r="CO280" s="50"/>
      <c r="CP280" s="50"/>
      <c r="CQ280" s="50"/>
      <c r="CR280" s="50"/>
      <c r="CS280" s="50"/>
      <c r="CT280" s="50"/>
      <c r="CU280" s="50"/>
      <c r="CV280" s="50"/>
      <c r="CW280" s="50"/>
      <c r="CX280" s="50"/>
      <c r="CY280" s="50"/>
      <c r="CZ280" s="50"/>
      <c r="DA280" s="50"/>
      <c r="DB280" s="50"/>
      <c r="DC280" s="50"/>
      <c r="DD280" s="50"/>
      <c r="DE280" s="50"/>
      <c r="DF280" s="50"/>
      <c r="DG280" s="50"/>
      <c r="DH280" s="50"/>
      <c r="DI280" s="50"/>
      <c r="DJ280" s="50"/>
      <c r="DK280" s="50"/>
      <c r="DL280" s="50"/>
      <c r="DM280" s="50"/>
      <c r="DN280" s="50"/>
      <c r="DO280" s="50"/>
      <c r="DP280" s="50"/>
      <c r="DQ280" s="50"/>
      <c r="DR280" s="50"/>
      <c r="DS280" s="50"/>
      <c r="DT280" s="50"/>
      <c r="DU280" s="50"/>
      <c r="DV280" s="50"/>
      <c r="DW280" s="50"/>
      <c r="DX280" s="50"/>
      <c r="DY280" s="50"/>
      <c r="DZ280" s="50"/>
      <c r="EA280" s="50"/>
      <c r="EB280" s="50"/>
      <c r="EC280" s="50"/>
      <c r="ED280" s="50"/>
      <c r="EE280" s="50"/>
      <c r="EF280" s="50"/>
      <c r="EG280" s="50"/>
      <c r="EH280" s="50"/>
      <c r="EI280" s="50"/>
      <c r="EJ280" s="50"/>
      <c r="EK280" s="50"/>
      <c r="EL280" s="50"/>
      <c r="EM280" s="50"/>
      <c r="EN280" s="50"/>
      <c r="EO280" s="50"/>
      <c r="EP280" s="50"/>
      <c r="EQ280" s="50"/>
      <c r="ER280" s="50"/>
      <c r="ES280" s="50"/>
      <c r="ET280" s="50"/>
      <c r="EU280" s="50"/>
      <c r="EV280" s="50"/>
      <c r="EW280" s="50"/>
      <c r="EX280" s="50"/>
      <c r="EY280" s="50"/>
      <c r="EZ280" s="50"/>
      <c r="FA280" s="50"/>
      <c r="FB280" s="50"/>
      <c r="FC280" s="50"/>
      <c r="FD280" s="50"/>
      <c r="FE280" s="50"/>
      <c r="FF280" s="50"/>
      <c r="FG280" s="50"/>
      <c r="FH280" s="50"/>
      <c r="FI280" s="50"/>
      <c r="FJ280" s="50"/>
      <c r="FK280" s="50"/>
      <c r="FL280" s="50"/>
      <c r="FM280" s="50"/>
      <c r="FN280" s="50"/>
      <c r="FO280" s="50"/>
      <c r="FP280" s="50"/>
      <c r="FQ280" s="50"/>
      <c r="FR280" s="50"/>
      <c r="FS280" s="50"/>
      <c r="FT280" s="50"/>
      <c r="FU280" s="50"/>
      <c r="FV280" s="50"/>
      <c r="FW280" s="50"/>
      <c r="FX280" s="50"/>
      <c r="FY280" s="50"/>
      <c r="FZ280" s="50"/>
      <c r="GA280" s="50"/>
      <c r="GB280" s="50"/>
      <c r="GC280" s="50"/>
      <c r="GD280" s="50"/>
      <c r="GE280" s="50"/>
      <c r="GF280" s="50"/>
      <c r="GG280" s="50"/>
      <c r="GH280" s="50"/>
      <c r="GI280" s="50"/>
      <c r="GJ280" s="50"/>
      <c r="GK280" s="50"/>
      <c r="GL280" s="50"/>
      <c r="GM280" s="50"/>
      <c r="GN280" s="50"/>
      <c r="GO280" s="50"/>
      <c r="GP280" s="50"/>
      <c r="GQ280" s="50"/>
      <c r="GR280" s="50"/>
      <c r="GS280" s="50"/>
    </row>
    <row r="281" spans="7:201" x14ac:dyDescent="0.25">
      <c r="G281" s="50"/>
      <c r="H281" s="50"/>
      <c r="I281" s="50"/>
      <c r="J281" s="50"/>
      <c r="K281" s="50"/>
      <c r="L281" s="50"/>
      <c r="M281" s="50"/>
      <c r="N281" s="50"/>
      <c r="O281" s="50"/>
      <c r="P281" s="50"/>
      <c r="Q281" s="50"/>
      <c r="R281" s="50"/>
      <c r="S281" s="50"/>
      <c r="T281" s="50"/>
      <c r="U281" s="50"/>
      <c r="V281" s="50"/>
      <c r="W281" s="50"/>
      <c r="X281" s="50"/>
      <c r="Y281" s="50"/>
      <c r="Z281" s="50"/>
      <c r="AA281" s="50"/>
      <c r="AB281" s="50"/>
      <c r="AC281" s="50"/>
      <c r="AD281" s="50"/>
      <c r="AE281" s="50"/>
      <c r="AF281" s="50"/>
      <c r="AG281" s="50"/>
      <c r="AH281" s="50"/>
      <c r="AI281" s="50"/>
      <c r="AJ281" s="50"/>
      <c r="AK281" s="50"/>
      <c r="AL281" s="50"/>
      <c r="AM281" s="50"/>
      <c r="AN281" s="50"/>
      <c r="AO281" s="50"/>
      <c r="AP281" s="50"/>
      <c r="AQ281" s="50"/>
      <c r="AR281" s="50"/>
      <c r="AS281" s="50"/>
      <c r="AT281" s="50"/>
      <c r="AU281" s="50"/>
      <c r="AV281" s="50"/>
      <c r="AW281" s="50"/>
      <c r="AX281" s="50"/>
      <c r="AY281" s="50"/>
      <c r="AZ281" s="50"/>
      <c r="BA281" s="50"/>
      <c r="BB281" s="50"/>
      <c r="BC281" s="50"/>
      <c r="BD281" s="50"/>
      <c r="BE281" s="50"/>
      <c r="BF281" s="50"/>
      <c r="BG281" s="50"/>
      <c r="BH281" s="50"/>
      <c r="BI281" s="50"/>
      <c r="BJ281" s="50"/>
      <c r="BK281" s="50"/>
      <c r="BL281" s="50"/>
      <c r="BM281" s="50"/>
      <c r="BN281" s="50"/>
      <c r="BO281" s="50"/>
      <c r="BP281" s="50"/>
      <c r="BQ281" s="50"/>
      <c r="BR281" s="50"/>
      <c r="BS281" s="50"/>
      <c r="BT281" s="50"/>
      <c r="BU281" s="50"/>
      <c r="BV281" s="50"/>
      <c r="BW281" s="50"/>
      <c r="BX281" s="50"/>
      <c r="BY281" s="50"/>
      <c r="BZ281" s="50"/>
      <c r="CA281" s="50"/>
      <c r="CB281" s="50"/>
      <c r="CC281" s="50"/>
      <c r="CD281" s="50"/>
      <c r="CE281" s="50"/>
      <c r="CF281" s="50"/>
      <c r="CG281" s="50"/>
      <c r="CH281" s="50"/>
      <c r="CI281" s="50"/>
      <c r="CJ281" s="50"/>
      <c r="CK281" s="50"/>
      <c r="CL281" s="50"/>
      <c r="CM281" s="50"/>
      <c r="CN281" s="50"/>
      <c r="CO281" s="50"/>
      <c r="CP281" s="50"/>
      <c r="CQ281" s="50"/>
      <c r="CR281" s="50"/>
      <c r="CS281" s="50"/>
      <c r="CT281" s="50"/>
      <c r="CU281" s="50"/>
      <c r="CV281" s="50"/>
      <c r="CW281" s="50"/>
      <c r="CX281" s="50"/>
      <c r="CY281" s="50"/>
      <c r="CZ281" s="50"/>
      <c r="DA281" s="50"/>
      <c r="DB281" s="50"/>
      <c r="DC281" s="50"/>
      <c r="DD281" s="50"/>
      <c r="DE281" s="50"/>
      <c r="DF281" s="50"/>
      <c r="DG281" s="50"/>
      <c r="DH281" s="50"/>
      <c r="DI281" s="50"/>
      <c r="DJ281" s="50"/>
      <c r="DK281" s="50"/>
      <c r="DL281" s="50"/>
      <c r="DM281" s="50"/>
      <c r="DN281" s="50"/>
      <c r="DO281" s="50"/>
      <c r="DP281" s="50"/>
      <c r="DQ281" s="50"/>
      <c r="DR281" s="50"/>
      <c r="DS281" s="50"/>
      <c r="DT281" s="50"/>
      <c r="DU281" s="50"/>
      <c r="DV281" s="50"/>
      <c r="DW281" s="50"/>
      <c r="DX281" s="50"/>
      <c r="DY281" s="50"/>
      <c r="DZ281" s="50"/>
      <c r="EA281" s="50"/>
      <c r="EB281" s="50"/>
      <c r="EC281" s="50"/>
      <c r="ED281" s="50"/>
      <c r="EE281" s="50"/>
      <c r="EF281" s="50"/>
      <c r="EG281" s="50"/>
      <c r="EH281" s="50"/>
      <c r="EI281" s="50"/>
      <c r="EJ281" s="50"/>
      <c r="EK281" s="50"/>
      <c r="EL281" s="50"/>
      <c r="EM281" s="50"/>
      <c r="EN281" s="50"/>
      <c r="EO281" s="50"/>
      <c r="EP281" s="50"/>
      <c r="EQ281" s="50"/>
      <c r="ER281" s="50"/>
      <c r="ES281" s="50"/>
      <c r="ET281" s="50"/>
      <c r="EU281" s="50"/>
      <c r="EV281" s="50"/>
      <c r="EW281" s="50"/>
      <c r="EX281" s="50"/>
      <c r="EY281" s="50"/>
      <c r="EZ281" s="50"/>
      <c r="FA281" s="50"/>
      <c r="FB281" s="50"/>
      <c r="FC281" s="50"/>
      <c r="FD281" s="50"/>
      <c r="FE281" s="50"/>
      <c r="FF281" s="50"/>
      <c r="FG281" s="50"/>
      <c r="FH281" s="50"/>
      <c r="FI281" s="50"/>
      <c r="FJ281" s="50"/>
      <c r="FK281" s="50"/>
      <c r="FL281" s="50"/>
      <c r="FM281" s="50"/>
      <c r="FN281" s="50"/>
      <c r="FO281" s="50"/>
      <c r="FP281" s="50"/>
      <c r="FQ281" s="50"/>
      <c r="FR281" s="50"/>
      <c r="FS281" s="50"/>
      <c r="FT281" s="50"/>
      <c r="FU281" s="50"/>
      <c r="FV281" s="50"/>
      <c r="FW281" s="50"/>
      <c r="FX281" s="50"/>
      <c r="FY281" s="50"/>
      <c r="FZ281" s="50"/>
      <c r="GA281" s="50"/>
      <c r="GB281" s="50"/>
      <c r="GC281" s="50"/>
      <c r="GD281" s="50"/>
      <c r="GE281" s="50"/>
      <c r="GF281" s="50"/>
      <c r="GG281" s="50"/>
      <c r="GH281" s="50"/>
      <c r="GI281" s="50"/>
      <c r="GJ281" s="50"/>
      <c r="GK281" s="50"/>
      <c r="GL281" s="50"/>
      <c r="GM281" s="50"/>
      <c r="GN281" s="50"/>
      <c r="GO281" s="50"/>
      <c r="GP281" s="50"/>
      <c r="GQ281" s="50"/>
      <c r="GR281" s="50"/>
      <c r="GS281" s="50"/>
    </row>
    <row r="282" spans="7:201" x14ac:dyDescent="0.25">
      <c r="G282" s="50"/>
      <c r="H282" s="50"/>
      <c r="I282" s="50"/>
      <c r="J282" s="50"/>
      <c r="K282" s="50"/>
      <c r="L282" s="50"/>
      <c r="M282" s="50"/>
      <c r="N282" s="50"/>
      <c r="O282" s="50"/>
      <c r="P282" s="50"/>
      <c r="Q282" s="50"/>
      <c r="R282" s="50"/>
      <c r="S282" s="50"/>
      <c r="T282" s="50"/>
      <c r="U282" s="50"/>
      <c r="V282" s="50"/>
      <c r="W282" s="50"/>
      <c r="X282" s="50"/>
      <c r="Y282" s="50"/>
      <c r="Z282" s="50"/>
      <c r="AA282" s="50"/>
      <c r="AB282" s="50"/>
      <c r="AC282" s="50"/>
      <c r="AD282" s="50"/>
      <c r="AE282" s="50"/>
      <c r="AF282" s="50"/>
      <c r="AG282" s="50"/>
      <c r="AH282" s="50"/>
      <c r="AI282" s="50"/>
      <c r="AJ282" s="50"/>
      <c r="AK282" s="50"/>
      <c r="AL282" s="50"/>
      <c r="AM282" s="50"/>
      <c r="AN282" s="50"/>
      <c r="AO282" s="50"/>
      <c r="AP282" s="50"/>
      <c r="AQ282" s="50"/>
      <c r="AR282" s="50"/>
      <c r="AS282" s="50"/>
      <c r="AT282" s="50"/>
      <c r="AU282" s="50"/>
      <c r="AV282" s="50"/>
      <c r="AW282" s="50"/>
      <c r="AX282" s="50"/>
      <c r="AY282" s="50"/>
      <c r="AZ282" s="50"/>
      <c r="BA282" s="50"/>
      <c r="BB282" s="50"/>
      <c r="BC282" s="50"/>
      <c r="BD282" s="50"/>
      <c r="BE282" s="50"/>
      <c r="BF282" s="50"/>
      <c r="BG282" s="50"/>
      <c r="BH282" s="50"/>
      <c r="BI282" s="50"/>
      <c r="BJ282" s="50"/>
      <c r="BK282" s="50"/>
      <c r="BL282" s="50"/>
      <c r="BM282" s="50"/>
      <c r="BN282" s="50"/>
      <c r="BO282" s="50"/>
      <c r="BP282" s="50"/>
      <c r="BQ282" s="50"/>
      <c r="BR282" s="50"/>
      <c r="BS282" s="50"/>
      <c r="BT282" s="50"/>
      <c r="BU282" s="50"/>
      <c r="BV282" s="50"/>
      <c r="BW282" s="50"/>
      <c r="BX282" s="50"/>
      <c r="BY282" s="50"/>
      <c r="BZ282" s="50"/>
      <c r="CA282" s="50"/>
      <c r="CB282" s="50"/>
      <c r="CC282" s="50"/>
      <c r="CD282" s="50"/>
      <c r="CE282" s="50"/>
      <c r="CF282" s="50"/>
      <c r="CG282" s="50"/>
      <c r="CH282" s="50"/>
      <c r="CI282" s="50"/>
      <c r="CJ282" s="50"/>
      <c r="CK282" s="50"/>
      <c r="CL282" s="50"/>
      <c r="CM282" s="50"/>
      <c r="CN282" s="50"/>
      <c r="CO282" s="50"/>
      <c r="CP282" s="50"/>
      <c r="CQ282" s="50"/>
      <c r="CR282" s="50"/>
      <c r="CS282" s="50"/>
      <c r="CT282" s="50"/>
      <c r="CU282" s="50"/>
      <c r="CV282" s="50"/>
      <c r="CW282" s="50"/>
      <c r="CX282" s="50"/>
      <c r="CY282" s="50"/>
      <c r="CZ282" s="50"/>
      <c r="DA282" s="50"/>
      <c r="DB282" s="50"/>
      <c r="DC282" s="50"/>
      <c r="DD282" s="50"/>
      <c r="DE282" s="50"/>
      <c r="DF282" s="50"/>
      <c r="DG282" s="50"/>
      <c r="DH282" s="50"/>
      <c r="DI282" s="50"/>
      <c r="DJ282" s="50"/>
      <c r="DK282" s="50"/>
      <c r="DL282" s="50"/>
      <c r="DM282" s="50"/>
      <c r="DN282" s="50"/>
      <c r="DO282" s="50"/>
      <c r="DP282" s="50"/>
      <c r="DQ282" s="50"/>
      <c r="DR282" s="50"/>
      <c r="DS282" s="50"/>
      <c r="DT282" s="50"/>
      <c r="DU282" s="50"/>
      <c r="DV282" s="50"/>
      <c r="DW282" s="50"/>
      <c r="DX282" s="50"/>
      <c r="DY282" s="50"/>
      <c r="DZ282" s="50"/>
      <c r="EA282" s="50"/>
      <c r="EB282" s="50"/>
      <c r="EC282" s="50"/>
      <c r="ED282" s="50"/>
      <c r="EE282" s="50"/>
      <c r="EF282" s="50"/>
      <c r="EG282" s="50"/>
      <c r="EH282" s="50"/>
      <c r="EI282" s="50"/>
      <c r="EJ282" s="50"/>
      <c r="EK282" s="50"/>
      <c r="EL282" s="50"/>
      <c r="EM282" s="50"/>
      <c r="EN282" s="50"/>
      <c r="EO282" s="50"/>
      <c r="EP282" s="50"/>
      <c r="EQ282" s="50"/>
      <c r="ER282" s="50"/>
      <c r="ES282" s="50"/>
      <c r="ET282" s="50"/>
      <c r="EU282" s="50"/>
      <c r="EV282" s="50"/>
      <c r="EW282" s="50"/>
      <c r="EX282" s="50"/>
      <c r="EY282" s="50"/>
      <c r="EZ282" s="50"/>
      <c r="FA282" s="50"/>
      <c r="FB282" s="50"/>
      <c r="FC282" s="50"/>
      <c r="FD282" s="50"/>
      <c r="FE282" s="50"/>
      <c r="FF282" s="50"/>
      <c r="FG282" s="50"/>
      <c r="FH282" s="50"/>
      <c r="FI282" s="50"/>
      <c r="FJ282" s="50"/>
      <c r="FK282" s="50"/>
      <c r="FL282" s="50"/>
      <c r="FM282" s="50"/>
      <c r="FN282" s="50"/>
      <c r="FO282" s="50"/>
      <c r="FP282" s="50"/>
      <c r="FQ282" s="50"/>
      <c r="FR282" s="50"/>
      <c r="FS282" s="50"/>
      <c r="FT282" s="50"/>
      <c r="FU282" s="50"/>
      <c r="FV282" s="50"/>
      <c r="FW282" s="50"/>
      <c r="FX282" s="50"/>
      <c r="FY282" s="50"/>
      <c r="FZ282" s="50"/>
      <c r="GA282" s="50"/>
      <c r="GB282" s="50"/>
      <c r="GC282" s="50"/>
      <c r="GD282" s="50"/>
      <c r="GE282" s="50"/>
      <c r="GF282" s="50"/>
      <c r="GG282" s="50"/>
      <c r="GH282" s="50"/>
      <c r="GI282" s="50"/>
      <c r="GJ282" s="50"/>
      <c r="GK282" s="50"/>
      <c r="GL282" s="50"/>
      <c r="GM282" s="50"/>
      <c r="GN282" s="50"/>
      <c r="GO282" s="50"/>
      <c r="GP282" s="50"/>
      <c r="GQ282" s="50"/>
      <c r="GR282" s="50"/>
      <c r="GS282" s="50"/>
    </row>
    <row r="283" spans="7:201" x14ac:dyDescent="0.25">
      <c r="G283" s="50"/>
      <c r="H283" s="50"/>
      <c r="I283" s="50"/>
      <c r="J283" s="50"/>
      <c r="K283" s="50"/>
      <c r="L283" s="50"/>
      <c r="M283" s="50"/>
      <c r="N283" s="50"/>
      <c r="O283" s="50"/>
      <c r="P283" s="50"/>
      <c r="Q283" s="50"/>
      <c r="R283" s="50"/>
      <c r="S283" s="50"/>
      <c r="T283" s="50"/>
      <c r="U283" s="50"/>
      <c r="V283" s="50"/>
      <c r="W283" s="50"/>
      <c r="X283" s="50"/>
      <c r="Y283" s="50"/>
      <c r="Z283" s="50"/>
      <c r="AA283" s="50"/>
      <c r="AB283" s="50"/>
      <c r="AC283" s="50"/>
      <c r="AD283" s="50"/>
      <c r="AE283" s="50"/>
      <c r="AF283" s="50"/>
      <c r="AG283" s="50"/>
      <c r="AH283" s="50"/>
      <c r="AI283" s="50"/>
      <c r="AJ283" s="50"/>
      <c r="AK283" s="50"/>
      <c r="AL283" s="50"/>
      <c r="AM283" s="50"/>
      <c r="AN283" s="50"/>
      <c r="AO283" s="50"/>
      <c r="AP283" s="50"/>
      <c r="AQ283" s="50"/>
      <c r="AR283" s="50"/>
      <c r="AS283" s="50"/>
      <c r="AT283" s="50"/>
      <c r="AU283" s="50"/>
      <c r="AV283" s="50"/>
      <c r="AW283" s="50"/>
      <c r="AX283" s="50"/>
      <c r="AY283" s="50"/>
      <c r="AZ283" s="50"/>
      <c r="BA283" s="50"/>
      <c r="BB283" s="50"/>
      <c r="BC283" s="50"/>
      <c r="BD283" s="50"/>
      <c r="BE283" s="50"/>
      <c r="BF283" s="50"/>
      <c r="BG283" s="50"/>
      <c r="BH283" s="50"/>
      <c r="BI283" s="50"/>
      <c r="BJ283" s="50"/>
      <c r="BK283" s="50"/>
      <c r="BL283" s="50"/>
      <c r="BM283" s="50"/>
      <c r="BN283" s="50"/>
      <c r="BO283" s="50"/>
      <c r="BP283" s="50"/>
      <c r="BQ283" s="50"/>
      <c r="BR283" s="50"/>
      <c r="BS283" s="50"/>
      <c r="BT283" s="50"/>
      <c r="BU283" s="50"/>
      <c r="BV283" s="50"/>
      <c r="BW283" s="50"/>
      <c r="BX283" s="50"/>
      <c r="BY283" s="50"/>
      <c r="BZ283" s="50"/>
      <c r="CA283" s="50"/>
      <c r="CB283" s="50"/>
      <c r="CC283" s="50"/>
      <c r="CD283" s="50"/>
      <c r="CE283" s="50"/>
      <c r="CF283" s="50"/>
      <c r="CG283" s="50"/>
      <c r="CH283" s="50"/>
      <c r="CI283" s="50"/>
      <c r="CJ283" s="50"/>
      <c r="CK283" s="50"/>
      <c r="CL283" s="50"/>
      <c r="CM283" s="50"/>
      <c r="CN283" s="50"/>
      <c r="CO283" s="50"/>
      <c r="CP283" s="50"/>
      <c r="CQ283" s="50"/>
      <c r="CR283" s="50"/>
      <c r="CS283" s="50"/>
      <c r="CT283" s="50"/>
      <c r="CU283" s="50"/>
      <c r="CV283" s="50"/>
      <c r="CW283" s="50"/>
      <c r="CX283" s="50"/>
      <c r="CY283" s="50"/>
      <c r="CZ283" s="50"/>
      <c r="DA283" s="50"/>
      <c r="DB283" s="50"/>
      <c r="DC283" s="50"/>
      <c r="DD283" s="50"/>
      <c r="DE283" s="50"/>
      <c r="DF283" s="50"/>
      <c r="DG283" s="50"/>
      <c r="DH283" s="50"/>
      <c r="DI283" s="50"/>
      <c r="DJ283" s="50"/>
      <c r="DK283" s="50"/>
      <c r="DL283" s="50"/>
      <c r="DM283" s="50"/>
      <c r="DN283" s="50"/>
      <c r="DO283" s="50"/>
      <c r="DP283" s="50"/>
      <c r="DQ283" s="50"/>
      <c r="DR283" s="50"/>
      <c r="DS283" s="50"/>
      <c r="DT283" s="50"/>
      <c r="DU283" s="50"/>
      <c r="DV283" s="50"/>
      <c r="DW283" s="50"/>
      <c r="DX283" s="50"/>
      <c r="DY283" s="50"/>
      <c r="DZ283" s="50"/>
      <c r="EA283" s="50"/>
      <c r="EB283" s="50"/>
      <c r="EC283" s="50"/>
      <c r="ED283" s="50"/>
      <c r="EE283" s="50"/>
      <c r="EF283" s="50"/>
      <c r="EG283" s="50"/>
      <c r="EH283" s="50"/>
      <c r="EI283" s="50"/>
      <c r="EJ283" s="50"/>
      <c r="EK283" s="50"/>
      <c r="EL283" s="50"/>
      <c r="EM283" s="50"/>
      <c r="EN283" s="50"/>
      <c r="EO283" s="50"/>
      <c r="EP283" s="50"/>
      <c r="EQ283" s="50"/>
      <c r="ER283" s="50"/>
      <c r="ES283" s="50"/>
      <c r="ET283" s="50"/>
      <c r="EU283" s="50"/>
      <c r="EV283" s="50"/>
      <c r="EW283" s="50"/>
      <c r="EX283" s="50"/>
      <c r="EY283" s="50"/>
      <c r="EZ283" s="50"/>
      <c r="FA283" s="50"/>
      <c r="FB283" s="50"/>
      <c r="FC283" s="50"/>
      <c r="FD283" s="50"/>
      <c r="FE283" s="50"/>
      <c r="FF283" s="50"/>
      <c r="FG283" s="50"/>
      <c r="FH283" s="50"/>
      <c r="FI283" s="50"/>
      <c r="FJ283" s="50"/>
      <c r="FK283" s="50"/>
      <c r="FL283" s="50"/>
      <c r="FM283" s="50"/>
      <c r="FN283" s="50"/>
      <c r="FO283" s="50"/>
      <c r="FP283" s="50"/>
      <c r="FQ283" s="50"/>
      <c r="FR283" s="50"/>
      <c r="FS283" s="50"/>
      <c r="FT283" s="50"/>
      <c r="FU283" s="50"/>
      <c r="FV283" s="50"/>
      <c r="FW283" s="50"/>
      <c r="FX283" s="50"/>
      <c r="FY283" s="50"/>
      <c r="FZ283" s="50"/>
      <c r="GA283" s="50"/>
      <c r="GB283" s="50"/>
      <c r="GC283" s="50"/>
      <c r="GD283" s="50"/>
      <c r="GE283" s="50"/>
      <c r="GF283" s="50"/>
      <c r="GG283" s="50"/>
      <c r="GH283" s="50"/>
      <c r="GI283" s="50"/>
      <c r="GJ283" s="50"/>
      <c r="GK283" s="50"/>
      <c r="GL283" s="50"/>
      <c r="GM283" s="50"/>
      <c r="GN283" s="50"/>
      <c r="GO283" s="50"/>
      <c r="GP283" s="50"/>
      <c r="GQ283" s="50"/>
      <c r="GR283" s="50"/>
      <c r="GS283" s="50"/>
    </row>
    <row r="284" spans="7:201" x14ac:dyDescent="0.25">
      <c r="G284" s="50"/>
      <c r="H284" s="50"/>
      <c r="I284" s="50"/>
      <c r="J284" s="50"/>
      <c r="K284" s="50"/>
      <c r="L284" s="50"/>
      <c r="M284" s="50"/>
      <c r="N284" s="50"/>
      <c r="O284" s="50"/>
      <c r="P284" s="50"/>
      <c r="Q284" s="50"/>
      <c r="R284" s="50"/>
      <c r="S284" s="50"/>
      <c r="T284" s="50"/>
      <c r="U284" s="50"/>
      <c r="V284" s="50"/>
      <c r="W284" s="50"/>
      <c r="X284" s="50"/>
      <c r="Y284" s="50"/>
      <c r="Z284" s="50"/>
      <c r="AA284" s="50"/>
      <c r="AB284" s="50"/>
      <c r="AC284" s="50"/>
      <c r="AD284" s="50"/>
      <c r="AE284" s="50"/>
      <c r="AF284" s="50"/>
      <c r="AG284" s="50"/>
      <c r="AH284" s="50"/>
      <c r="AI284" s="50"/>
      <c r="AJ284" s="50"/>
      <c r="AK284" s="50"/>
      <c r="AL284" s="50"/>
      <c r="AM284" s="50"/>
      <c r="AN284" s="50"/>
      <c r="AO284" s="50"/>
      <c r="AP284" s="50"/>
      <c r="AQ284" s="50"/>
      <c r="AR284" s="50"/>
      <c r="AS284" s="50"/>
      <c r="AT284" s="50"/>
      <c r="AU284" s="50"/>
      <c r="AV284" s="50"/>
      <c r="AW284" s="50"/>
      <c r="AX284" s="50"/>
      <c r="AY284" s="50"/>
      <c r="AZ284" s="50"/>
      <c r="BA284" s="50"/>
      <c r="BB284" s="50"/>
      <c r="BC284" s="50"/>
      <c r="BD284" s="50"/>
      <c r="BE284" s="50"/>
      <c r="BF284" s="50"/>
      <c r="BG284" s="50"/>
      <c r="BH284" s="50"/>
      <c r="BI284" s="50"/>
      <c r="BJ284" s="50"/>
      <c r="BK284" s="50"/>
      <c r="BL284" s="50"/>
      <c r="BM284" s="50"/>
      <c r="BN284" s="50"/>
      <c r="BO284" s="50"/>
      <c r="BP284" s="50"/>
      <c r="BQ284" s="50"/>
      <c r="BR284" s="50"/>
      <c r="BS284" s="50"/>
      <c r="BT284" s="50"/>
      <c r="BU284" s="50"/>
      <c r="BV284" s="50"/>
      <c r="BW284" s="50"/>
      <c r="BX284" s="50"/>
      <c r="BY284" s="50"/>
      <c r="BZ284" s="50"/>
      <c r="CA284" s="50"/>
      <c r="CB284" s="50"/>
      <c r="CC284" s="50"/>
      <c r="CD284" s="50"/>
      <c r="CE284" s="50"/>
      <c r="CF284" s="50"/>
      <c r="CG284" s="50"/>
      <c r="CH284" s="50"/>
      <c r="CI284" s="50"/>
      <c r="CJ284" s="50"/>
      <c r="CK284" s="50"/>
      <c r="CL284" s="50"/>
      <c r="CM284" s="50"/>
      <c r="CN284" s="50"/>
      <c r="CO284" s="50"/>
      <c r="CP284" s="50"/>
      <c r="CQ284" s="50"/>
      <c r="CR284" s="50"/>
      <c r="CS284" s="50"/>
      <c r="CT284" s="50"/>
      <c r="CU284" s="50"/>
      <c r="CV284" s="50"/>
      <c r="CW284" s="50"/>
      <c r="CX284" s="50"/>
      <c r="CY284" s="50"/>
      <c r="CZ284" s="50"/>
      <c r="DA284" s="50"/>
      <c r="DB284" s="50"/>
      <c r="DC284" s="50"/>
      <c r="DD284" s="50"/>
      <c r="DE284" s="50"/>
      <c r="DF284" s="50"/>
      <c r="DG284" s="50"/>
      <c r="DH284" s="50"/>
      <c r="DI284" s="50"/>
      <c r="DJ284" s="50"/>
      <c r="DK284" s="50"/>
      <c r="DL284" s="50"/>
      <c r="DM284" s="50"/>
      <c r="DN284" s="50"/>
      <c r="DO284" s="50"/>
      <c r="DP284" s="50"/>
      <c r="DQ284" s="50"/>
      <c r="DR284" s="50"/>
      <c r="DS284" s="50"/>
      <c r="DT284" s="50"/>
      <c r="DU284" s="50"/>
      <c r="DV284" s="50"/>
      <c r="DW284" s="50"/>
      <c r="DX284" s="50"/>
      <c r="DY284" s="50"/>
      <c r="DZ284" s="50"/>
      <c r="EA284" s="50"/>
      <c r="EB284" s="50"/>
      <c r="EC284" s="50"/>
      <c r="ED284" s="50"/>
      <c r="EE284" s="50"/>
      <c r="EF284" s="50"/>
      <c r="EG284" s="50"/>
      <c r="EH284" s="50"/>
      <c r="EI284" s="50"/>
      <c r="EJ284" s="50"/>
      <c r="EK284" s="50"/>
      <c r="EL284" s="50"/>
      <c r="EM284" s="50"/>
      <c r="EN284" s="50"/>
      <c r="EO284" s="50"/>
      <c r="EP284" s="50"/>
      <c r="EQ284" s="50"/>
      <c r="ER284" s="50"/>
      <c r="ES284" s="50"/>
      <c r="ET284" s="50"/>
      <c r="EU284" s="50"/>
      <c r="EV284" s="50"/>
      <c r="EW284" s="50"/>
      <c r="EX284" s="50"/>
      <c r="EY284" s="50"/>
      <c r="EZ284" s="50"/>
      <c r="FA284" s="50"/>
      <c r="FB284" s="50"/>
      <c r="FC284" s="50"/>
      <c r="FD284" s="50"/>
      <c r="FE284" s="50"/>
      <c r="FF284" s="50"/>
      <c r="FG284" s="50"/>
      <c r="FH284" s="50"/>
      <c r="FI284" s="50"/>
      <c r="FJ284" s="50"/>
      <c r="FK284" s="50"/>
      <c r="FL284" s="50"/>
      <c r="FM284" s="50"/>
      <c r="FN284" s="50"/>
      <c r="FO284" s="50"/>
      <c r="FP284" s="50"/>
      <c r="FQ284" s="50"/>
      <c r="FR284" s="50"/>
      <c r="FS284" s="50"/>
      <c r="FT284" s="50"/>
      <c r="FU284" s="50"/>
      <c r="FV284" s="50"/>
      <c r="FW284" s="50"/>
      <c r="FX284" s="50"/>
      <c r="FY284" s="50"/>
      <c r="FZ284" s="50"/>
      <c r="GA284" s="50"/>
      <c r="GB284" s="50"/>
      <c r="GC284" s="50"/>
      <c r="GD284" s="50"/>
      <c r="GE284" s="50"/>
      <c r="GF284" s="50"/>
      <c r="GG284" s="50"/>
      <c r="GH284" s="50"/>
      <c r="GI284" s="50"/>
      <c r="GJ284" s="50"/>
      <c r="GK284" s="50"/>
      <c r="GL284" s="50"/>
      <c r="GM284" s="50"/>
      <c r="GN284" s="50"/>
      <c r="GO284" s="50"/>
      <c r="GP284" s="50"/>
      <c r="GQ284" s="50"/>
      <c r="GR284" s="50"/>
      <c r="GS284" s="50"/>
    </row>
    <row r="285" spans="7:201" x14ac:dyDescent="0.25">
      <c r="G285" s="50"/>
      <c r="H285" s="50"/>
      <c r="I285" s="50"/>
      <c r="J285" s="50"/>
      <c r="K285" s="50"/>
      <c r="L285" s="50"/>
      <c r="M285" s="50"/>
      <c r="N285" s="50"/>
      <c r="O285" s="50"/>
      <c r="P285" s="50"/>
      <c r="Q285" s="50"/>
      <c r="R285" s="50"/>
      <c r="S285" s="50"/>
      <c r="T285" s="50"/>
      <c r="U285" s="50"/>
      <c r="V285" s="50"/>
      <c r="W285" s="50"/>
      <c r="X285" s="50"/>
      <c r="Y285" s="50"/>
      <c r="Z285" s="50"/>
      <c r="AA285" s="50"/>
      <c r="AB285" s="50"/>
      <c r="AC285" s="50"/>
      <c r="AD285" s="50"/>
      <c r="AE285" s="50"/>
      <c r="AF285" s="50"/>
      <c r="AG285" s="50"/>
      <c r="AH285" s="50"/>
      <c r="AI285" s="50"/>
      <c r="AJ285" s="50"/>
      <c r="AK285" s="50"/>
      <c r="AL285" s="50"/>
      <c r="AM285" s="50"/>
      <c r="AN285" s="50"/>
      <c r="AO285" s="50"/>
      <c r="AP285" s="50"/>
      <c r="AQ285" s="50"/>
      <c r="AR285" s="50"/>
      <c r="AS285" s="50"/>
      <c r="AT285" s="50"/>
      <c r="AU285" s="50"/>
      <c r="AV285" s="50"/>
      <c r="AW285" s="50"/>
      <c r="AX285" s="50"/>
      <c r="AY285" s="50"/>
      <c r="AZ285" s="50"/>
      <c r="BA285" s="50"/>
      <c r="BB285" s="50"/>
      <c r="BC285" s="50"/>
      <c r="BD285" s="50"/>
      <c r="BE285" s="50"/>
      <c r="BF285" s="50"/>
      <c r="BG285" s="50"/>
      <c r="BH285" s="50"/>
      <c r="BI285" s="50"/>
      <c r="BJ285" s="50"/>
      <c r="BK285" s="50"/>
      <c r="BL285" s="50"/>
      <c r="BM285" s="50"/>
      <c r="BN285" s="50"/>
      <c r="BO285" s="50"/>
      <c r="BP285" s="50"/>
      <c r="BQ285" s="50"/>
      <c r="BR285" s="50"/>
      <c r="BS285" s="50"/>
      <c r="BT285" s="50"/>
      <c r="BU285" s="50"/>
      <c r="BV285" s="50"/>
      <c r="BW285" s="50"/>
      <c r="BX285" s="50"/>
      <c r="BY285" s="50"/>
      <c r="BZ285" s="50"/>
      <c r="CA285" s="50"/>
      <c r="CB285" s="50"/>
      <c r="CC285" s="50"/>
      <c r="CD285" s="50"/>
      <c r="CE285" s="50"/>
      <c r="CF285" s="50"/>
      <c r="CG285" s="50"/>
      <c r="CH285" s="50"/>
      <c r="CI285" s="50"/>
      <c r="CJ285" s="50"/>
      <c r="CK285" s="50"/>
      <c r="CL285" s="50"/>
      <c r="CM285" s="50"/>
      <c r="CN285" s="50"/>
      <c r="CO285" s="50"/>
      <c r="CP285" s="50"/>
      <c r="CQ285" s="50"/>
      <c r="CR285" s="50"/>
      <c r="CS285" s="50"/>
      <c r="CT285" s="50"/>
      <c r="CU285" s="50"/>
      <c r="CV285" s="50"/>
      <c r="CW285" s="50"/>
      <c r="CX285" s="50"/>
      <c r="CY285" s="50"/>
      <c r="CZ285" s="50"/>
      <c r="DA285" s="50"/>
      <c r="DB285" s="50"/>
      <c r="DC285" s="50"/>
      <c r="DD285" s="50"/>
      <c r="DE285" s="50"/>
      <c r="DF285" s="50"/>
      <c r="DG285" s="50"/>
      <c r="DH285" s="50"/>
      <c r="DI285" s="50"/>
      <c r="DJ285" s="50"/>
      <c r="DK285" s="50"/>
      <c r="DL285" s="50"/>
      <c r="DM285" s="50"/>
      <c r="DN285" s="50"/>
      <c r="DO285" s="50"/>
      <c r="DP285" s="50"/>
      <c r="DQ285" s="50"/>
      <c r="DR285" s="50"/>
      <c r="DS285" s="50"/>
      <c r="DT285" s="50"/>
      <c r="DU285" s="50"/>
      <c r="DV285" s="50"/>
      <c r="DW285" s="50"/>
      <c r="DX285" s="50"/>
      <c r="DY285" s="50"/>
      <c r="DZ285" s="50"/>
      <c r="EA285" s="50"/>
      <c r="EB285" s="50"/>
      <c r="EC285" s="50"/>
      <c r="ED285" s="50"/>
      <c r="EE285" s="50"/>
      <c r="EF285" s="50"/>
      <c r="EG285" s="50"/>
      <c r="EH285" s="50"/>
      <c r="EI285" s="50"/>
      <c r="EJ285" s="50"/>
      <c r="EK285" s="50"/>
      <c r="EL285" s="50"/>
      <c r="EM285" s="50"/>
      <c r="EN285" s="50"/>
      <c r="EO285" s="50"/>
      <c r="EP285" s="50"/>
      <c r="EQ285" s="50"/>
      <c r="ER285" s="50"/>
      <c r="ES285" s="50"/>
      <c r="ET285" s="50"/>
      <c r="EU285" s="50"/>
      <c r="EV285" s="50"/>
      <c r="EW285" s="50"/>
      <c r="EX285" s="50"/>
      <c r="EY285" s="50"/>
      <c r="EZ285" s="50"/>
      <c r="FA285" s="50"/>
      <c r="FB285" s="50"/>
      <c r="FC285" s="50"/>
      <c r="FD285" s="50"/>
      <c r="FE285" s="50"/>
      <c r="FF285" s="50"/>
      <c r="FG285" s="50"/>
      <c r="FH285" s="50"/>
      <c r="FI285" s="50"/>
      <c r="FJ285" s="50"/>
      <c r="FK285" s="50"/>
      <c r="FL285" s="50"/>
      <c r="FM285" s="50"/>
      <c r="FN285" s="50"/>
      <c r="FO285" s="50"/>
      <c r="FP285" s="50"/>
      <c r="FQ285" s="50"/>
      <c r="FR285" s="50"/>
      <c r="FS285" s="50"/>
      <c r="FT285" s="50"/>
      <c r="FU285" s="50"/>
      <c r="FV285" s="50"/>
      <c r="FW285" s="50"/>
      <c r="FX285" s="50"/>
      <c r="FY285" s="50"/>
      <c r="FZ285" s="50"/>
      <c r="GA285" s="50"/>
      <c r="GB285" s="50"/>
      <c r="GC285" s="50"/>
      <c r="GD285" s="50"/>
      <c r="GE285" s="50"/>
      <c r="GF285" s="50"/>
      <c r="GG285" s="50"/>
      <c r="GH285" s="50"/>
      <c r="GI285" s="50"/>
      <c r="GJ285" s="50"/>
      <c r="GK285" s="50"/>
      <c r="GL285" s="50"/>
      <c r="GM285" s="50"/>
      <c r="GN285" s="50"/>
      <c r="GO285" s="50"/>
      <c r="GP285" s="50"/>
      <c r="GQ285" s="50"/>
      <c r="GR285" s="50"/>
      <c r="GS285" s="50"/>
    </row>
    <row r="286" spans="7:201" x14ac:dyDescent="0.25">
      <c r="G286" s="50"/>
      <c r="H286" s="50"/>
      <c r="I286" s="50"/>
      <c r="J286" s="50"/>
      <c r="K286" s="50"/>
      <c r="L286" s="50"/>
      <c r="M286" s="50"/>
      <c r="N286" s="50"/>
      <c r="O286" s="50"/>
      <c r="P286" s="50"/>
      <c r="Q286" s="50"/>
      <c r="R286" s="50"/>
      <c r="S286" s="50"/>
      <c r="T286" s="50"/>
      <c r="U286" s="50"/>
      <c r="V286" s="50"/>
      <c r="W286" s="50"/>
      <c r="X286" s="50"/>
      <c r="Y286" s="50"/>
      <c r="Z286" s="50"/>
      <c r="AA286" s="50"/>
      <c r="AB286" s="50"/>
      <c r="AC286" s="50"/>
      <c r="AD286" s="50"/>
      <c r="AE286" s="50"/>
      <c r="AF286" s="50"/>
      <c r="AG286" s="50"/>
      <c r="AH286" s="50"/>
      <c r="AI286" s="50"/>
      <c r="AJ286" s="50"/>
      <c r="AK286" s="50"/>
      <c r="AL286" s="50"/>
      <c r="AM286" s="50"/>
      <c r="AN286" s="50"/>
      <c r="AO286" s="50"/>
      <c r="AP286" s="50"/>
      <c r="AQ286" s="50"/>
      <c r="AR286" s="50"/>
      <c r="AS286" s="50"/>
      <c r="AT286" s="50"/>
      <c r="AU286" s="50"/>
      <c r="AV286" s="50"/>
      <c r="AW286" s="50"/>
      <c r="AX286" s="50"/>
      <c r="AY286" s="50"/>
      <c r="AZ286" s="50"/>
      <c r="BA286" s="50"/>
      <c r="BB286" s="50"/>
      <c r="BC286" s="50"/>
      <c r="BD286" s="50"/>
      <c r="BE286" s="50"/>
      <c r="BF286" s="50"/>
      <c r="BG286" s="50"/>
      <c r="BH286" s="50"/>
      <c r="BI286" s="50"/>
      <c r="BJ286" s="50"/>
      <c r="BK286" s="50"/>
      <c r="BL286" s="50"/>
      <c r="BM286" s="50"/>
      <c r="BN286" s="50"/>
      <c r="BO286" s="50"/>
      <c r="BP286" s="50"/>
      <c r="BQ286" s="50"/>
      <c r="BR286" s="50"/>
      <c r="BS286" s="50"/>
      <c r="BT286" s="50"/>
      <c r="BU286" s="50"/>
      <c r="BV286" s="50"/>
      <c r="BW286" s="50"/>
      <c r="BX286" s="50"/>
      <c r="BY286" s="50"/>
      <c r="BZ286" s="50"/>
      <c r="CA286" s="50"/>
      <c r="CB286" s="50"/>
      <c r="CC286" s="50"/>
      <c r="CD286" s="50"/>
      <c r="CE286" s="50"/>
      <c r="CF286" s="50"/>
      <c r="CG286" s="50"/>
      <c r="CH286" s="50"/>
      <c r="CI286" s="50"/>
      <c r="CJ286" s="50"/>
      <c r="CK286" s="50"/>
      <c r="CL286" s="50"/>
      <c r="CM286" s="50"/>
      <c r="CN286" s="50"/>
      <c r="CO286" s="50"/>
      <c r="CP286" s="50"/>
      <c r="CQ286" s="50"/>
      <c r="CR286" s="50"/>
      <c r="CS286" s="50"/>
      <c r="CT286" s="50"/>
      <c r="CU286" s="50"/>
      <c r="CV286" s="50"/>
      <c r="CW286" s="50"/>
      <c r="CX286" s="50"/>
      <c r="CY286" s="50"/>
      <c r="CZ286" s="50"/>
      <c r="DA286" s="50"/>
      <c r="DB286" s="50"/>
      <c r="DC286" s="50"/>
      <c r="DD286" s="50"/>
      <c r="DE286" s="50"/>
      <c r="DF286" s="50"/>
      <c r="DG286" s="50"/>
      <c r="DH286" s="50"/>
      <c r="DI286" s="50"/>
      <c r="DJ286" s="50"/>
      <c r="DK286" s="50"/>
      <c r="DL286" s="50"/>
      <c r="DM286" s="50"/>
      <c r="DN286" s="50"/>
      <c r="DO286" s="50"/>
      <c r="DP286" s="50"/>
      <c r="DQ286" s="50"/>
      <c r="DR286" s="50"/>
      <c r="DS286" s="50"/>
      <c r="DT286" s="50"/>
      <c r="DU286" s="50"/>
      <c r="DV286" s="50"/>
      <c r="DW286" s="50"/>
      <c r="DX286" s="50"/>
      <c r="DY286" s="50"/>
      <c r="DZ286" s="50"/>
      <c r="EA286" s="50"/>
      <c r="EB286" s="50"/>
      <c r="EC286" s="50"/>
      <c r="ED286" s="50"/>
      <c r="EE286" s="50"/>
      <c r="EF286" s="50"/>
      <c r="EG286" s="50"/>
      <c r="EH286" s="50"/>
      <c r="EI286" s="50"/>
      <c r="EJ286" s="50"/>
      <c r="EK286" s="50"/>
      <c r="EL286" s="50"/>
      <c r="EM286" s="50"/>
      <c r="EN286" s="50"/>
      <c r="EO286" s="50"/>
      <c r="EP286" s="50"/>
      <c r="EQ286" s="50"/>
      <c r="ER286" s="50"/>
      <c r="ES286" s="50"/>
      <c r="ET286" s="50"/>
      <c r="EU286" s="50"/>
      <c r="EV286" s="50"/>
      <c r="EW286" s="50"/>
      <c r="EX286" s="50"/>
      <c r="EY286" s="50"/>
      <c r="EZ286" s="50"/>
      <c r="FA286" s="50"/>
      <c r="FB286" s="50"/>
      <c r="FC286" s="50"/>
      <c r="FD286" s="50"/>
      <c r="FE286" s="50"/>
      <c r="FF286" s="50"/>
      <c r="FG286" s="50"/>
      <c r="FH286" s="50"/>
      <c r="FI286" s="50"/>
      <c r="FJ286" s="50"/>
      <c r="FK286" s="50"/>
      <c r="FL286" s="50"/>
      <c r="FM286" s="50"/>
      <c r="FN286" s="50"/>
      <c r="FO286" s="50"/>
      <c r="FP286" s="50"/>
      <c r="FQ286" s="50"/>
      <c r="FR286" s="50"/>
      <c r="FS286" s="50"/>
      <c r="FT286" s="50"/>
      <c r="FU286" s="50"/>
      <c r="FV286" s="50"/>
      <c r="FW286" s="50"/>
      <c r="FX286" s="50"/>
      <c r="FY286" s="50"/>
      <c r="FZ286" s="50"/>
      <c r="GA286" s="50"/>
      <c r="GB286" s="50"/>
      <c r="GC286" s="50"/>
      <c r="GD286" s="50"/>
      <c r="GE286" s="50"/>
      <c r="GF286" s="50"/>
      <c r="GG286" s="50"/>
      <c r="GH286" s="50"/>
      <c r="GI286" s="50"/>
      <c r="GJ286" s="50"/>
      <c r="GK286" s="50"/>
      <c r="GL286" s="50"/>
      <c r="GM286" s="50"/>
      <c r="GN286" s="50"/>
      <c r="GO286" s="50"/>
      <c r="GP286" s="50"/>
      <c r="GQ286" s="50"/>
      <c r="GR286" s="50"/>
      <c r="GS286" s="50"/>
    </row>
    <row r="287" spans="7:201" x14ac:dyDescent="0.25">
      <c r="G287" s="50"/>
      <c r="H287" s="50"/>
      <c r="I287" s="50"/>
      <c r="J287" s="50"/>
      <c r="K287" s="50"/>
      <c r="L287" s="50"/>
      <c r="M287" s="50"/>
      <c r="N287" s="50"/>
      <c r="O287" s="50"/>
      <c r="P287" s="50"/>
      <c r="Q287" s="50"/>
      <c r="R287" s="50"/>
      <c r="S287" s="50"/>
      <c r="T287" s="50"/>
      <c r="U287" s="50"/>
      <c r="V287" s="50"/>
      <c r="W287" s="50"/>
      <c r="X287" s="50"/>
      <c r="Y287" s="50"/>
      <c r="Z287" s="50"/>
      <c r="AA287" s="50"/>
      <c r="AB287" s="50"/>
      <c r="AC287" s="50"/>
      <c r="AD287" s="50"/>
      <c r="AE287" s="50"/>
      <c r="AF287" s="50"/>
      <c r="AG287" s="50"/>
      <c r="AH287" s="50"/>
      <c r="AI287" s="50"/>
      <c r="AJ287" s="50"/>
      <c r="AK287" s="50"/>
      <c r="AL287" s="50"/>
      <c r="AM287" s="50"/>
      <c r="AN287" s="50"/>
      <c r="AO287" s="50"/>
      <c r="AP287" s="50"/>
      <c r="AQ287" s="50"/>
      <c r="AR287" s="50"/>
      <c r="AS287" s="50"/>
      <c r="AT287" s="50"/>
      <c r="AU287" s="50"/>
      <c r="AV287" s="50"/>
      <c r="AW287" s="50"/>
      <c r="AX287" s="50"/>
      <c r="AY287" s="50"/>
      <c r="AZ287" s="50"/>
      <c r="BA287" s="50"/>
      <c r="BB287" s="50"/>
      <c r="BC287" s="50"/>
      <c r="BD287" s="50"/>
      <c r="BE287" s="50"/>
      <c r="BF287" s="50"/>
      <c r="BG287" s="50"/>
      <c r="BH287" s="50"/>
      <c r="BI287" s="50"/>
      <c r="BJ287" s="50"/>
      <c r="BK287" s="50"/>
      <c r="BL287" s="50"/>
      <c r="BM287" s="50"/>
      <c r="BN287" s="50"/>
      <c r="BO287" s="50"/>
      <c r="BP287" s="50"/>
      <c r="BQ287" s="50"/>
      <c r="BR287" s="50"/>
      <c r="BS287" s="50"/>
      <c r="BT287" s="50"/>
      <c r="BU287" s="50"/>
      <c r="BV287" s="50"/>
      <c r="BW287" s="50"/>
      <c r="BX287" s="50"/>
      <c r="BY287" s="50"/>
      <c r="BZ287" s="50"/>
      <c r="CA287" s="50"/>
      <c r="CB287" s="50"/>
      <c r="CC287" s="50"/>
      <c r="CD287" s="50"/>
      <c r="CE287" s="50"/>
      <c r="CF287" s="50"/>
      <c r="CG287" s="50"/>
      <c r="CH287" s="50"/>
      <c r="CI287" s="50"/>
      <c r="CJ287" s="50"/>
      <c r="CK287" s="50"/>
      <c r="CL287" s="50"/>
      <c r="CM287" s="50"/>
      <c r="CN287" s="50"/>
      <c r="CO287" s="50"/>
      <c r="CP287" s="50"/>
      <c r="CQ287" s="50"/>
      <c r="CR287" s="50"/>
      <c r="CS287" s="50"/>
      <c r="CT287" s="50"/>
      <c r="CU287" s="50"/>
      <c r="CV287" s="50"/>
      <c r="CW287" s="50"/>
      <c r="CX287" s="50"/>
      <c r="CY287" s="50"/>
      <c r="CZ287" s="50"/>
      <c r="DA287" s="50"/>
      <c r="DB287" s="50"/>
      <c r="DC287" s="50"/>
      <c r="DD287" s="50"/>
      <c r="DE287" s="50"/>
      <c r="DF287" s="50"/>
      <c r="DG287" s="50"/>
      <c r="DH287" s="50"/>
      <c r="DI287" s="50"/>
      <c r="DJ287" s="50"/>
      <c r="DK287" s="50"/>
      <c r="DL287" s="50"/>
      <c r="DM287" s="50"/>
      <c r="DN287" s="50"/>
      <c r="DO287" s="50"/>
      <c r="DP287" s="50"/>
      <c r="DQ287" s="50"/>
      <c r="DR287" s="50"/>
      <c r="DS287" s="50"/>
      <c r="DT287" s="50"/>
      <c r="DU287" s="50"/>
      <c r="DV287" s="50"/>
      <c r="DW287" s="50"/>
      <c r="DX287" s="50"/>
      <c r="DY287" s="50"/>
      <c r="DZ287" s="50"/>
      <c r="EA287" s="50"/>
      <c r="EB287" s="50"/>
      <c r="EC287" s="50"/>
      <c r="ED287" s="50"/>
      <c r="EE287" s="50"/>
      <c r="EF287" s="50"/>
      <c r="EG287" s="50"/>
      <c r="EH287" s="50"/>
      <c r="EI287" s="50"/>
      <c r="EJ287" s="50"/>
      <c r="EK287" s="50"/>
      <c r="EL287" s="50"/>
      <c r="EM287" s="50"/>
      <c r="EN287" s="50"/>
      <c r="EO287" s="50"/>
      <c r="EP287" s="50"/>
      <c r="EQ287" s="50"/>
      <c r="ER287" s="50"/>
      <c r="ES287" s="50"/>
      <c r="ET287" s="50"/>
      <c r="EU287" s="50"/>
      <c r="EV287" s="50"/>
      <c r="EW287" s="50"/>
      <c r="EX287" s="50"/>
      <c r="EY287" s="50"/>
      <c r="EZ287" s="50"/>
      <c r="FA287" s="50"/>
      <c r="FB287" s="50"/>
      <c r="FC287" s="50"/>
      <c r="FD287" s="50"/>
      <c r="FE287" s="50"/>
      <c r="FF287" s="50"/>
      <c r="FG287" s="50"/>
      <c r="FH287" s="50"/>
      <c r="FI287" s="50"/>
      <c r="FJ287" s="50"/>
      <c r="FK287" s="50"/>
      <c r="FL287" s="50"/>
      <c r="FM287" s="50"/>
      <c r="FN287" s="50"/>
      <c r="FO287" s="50"/>
      <c r="FP287" s="50"/>
      <c r="FQ287" s="50"/>
      <c r="FR287" s="50"/>
      <c r="FS287" s="50"/>
      <c r="FT287" s="50"/>
      <c r="FU287" s="50"/>
      <c r="FV287" s="50"/>
      <c r="FW287" s="50"/>
      <c r="FX287" s="50"/>
      <c r="FY287" s="50"/>
      <c r="FZ287" s="50"/>
      <c r="GA287" s="50"/>
      <c r="GB287" s="50"/>
      <c r="GC287" s="50"/>
      <c r="GD287" s="50"/>
      <c r="GE287" s="50"/>
      <c r="GF287" s="50"/>
      <c r="GG287" s="50"/>
      <c r="GH287" s="50"/>
      <c r="GI287" s="50"/>
      <c r="GJ287" s="50"/>
      <c r="GK287" s="50"/>
      <c r="GL287" s="50"/>
      <c r="GM287" s="50"/>
      <c r="GN287" s="50"/>
      <c r="GO287" s="50"/>
      <c r="GP287" s="50"/>
      <c r="GQ287" s="50"/>
      <c r="GR287" s="50"/>
      <c r="GS287" s="50"/>
    </row>
  </sheetData>
  <mergeCells count="6">
    <mergeCell ref="A2:F3"/>
    <mergeCell ref="C4:C6"/>
    <mergeCell ref="B4:B6"/>
    <mergeCell ref="D4:D6"/>
    <mergeCell ref="E4:E6"/>
    <mergeCell ref="F4:F6"/>
  </mergeCells>
  <pageMargins left="0.39370078740157483" right="0" top="0.35433070866141736" bottom="0.35433070866141736" header="0" footer="0"/>
  <pageSetup paperSize="9" scale="90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5"/>
  <sheetViews>
    <sheetView zoomScale="80" zoomScaleNormal="80" workbookViewId="0">
      <pane xSplit="1" ySplit="7" topLeftCell="B8" activePane="bottomRight" state="frozen"/>
      <selection activeCell="S13" sqref="S13"/>
      <selection pane="topRight" activeCell="S13" sqref="S13"/>
      <selection pane="bottomLeft" activeCell="S13" sqref="S13"/>
      <selection pane="bottomRight" activeCell="A2" sqref="A2:F3"/>
    </sheetView>
  </sheetViews>
  <sheetFormatPr defaultColWidth="9.140625" defaultRowHeight="15" x14ac:dyDescent="0.25"/>
  <cols>
    <col min="1" max="1" width="51" style="497" customWidth="1"/>
    <col min="2" max="2" width="10.5703125" style="497" customWidth="1"/>
    <col min="3" max="3" width="14" style="497" customWidth="1"/>
    <col min="4" max="4" width="13.5703125" style="497" customWidth="1"/>
    <col min="5" max="5" width="12" style="497" customWidth="1"/>
    <col min="6" max="6" width="12.85546875" style="497" customWidth="1"/>
    <col min="7" max="7" width="9.140625" style="497"/>
    <col min="8" max="8" width="10.28515625" style="497" bestFit="1" customWidth="1"/>
    <col min="9" max="9" width="12.140625" style="497" customWidth="1"/>
    <col min="10" max="16384" width="9.140625" style="497"/>
  </cols>
  <sheetData>
    <row r="1" spans="1:6" s="495" customFormat="1" ht="15.75" x14ac:dyDescent="0.25"/>
    <row r="2" spans="1:6" s="495" customFormat="1" ht="33" customHeight="1" x14ac:dyDescent="0.25">
      <c r="A2" s="910" t="s">
        <v>360</v>
      </c>
      <c r="B2" s="911"/>
      <c r="C2" s="911"/>
      <c r="D2" s="911"/>
      <c r="E2" s="911"/>
      <c r="F2" s="911"/>
    </row>
    <row r="3" spans="1:6" s="495" customFormat="1" ht="16.5" thickBot="1" x14ac:dyDescent="0.3">
      <c r="A3" s="911"/>
      <c r="B3" s="911"/>
      <c r="C3" s="911"/>
      <c r="D3" s="911"/>
      <c r="E3" s="911"/>
      <c r="F3" s="911"/>
    </row>
    <row r="4" spans="1:6" ht="31.5" customHeight="1" x14ac:dyDescent="0.3">
      <c r="A4" s="498" t="s">
        <v>256</v>
      </c>
      <c r="B4" s="901" t="s">
        <v>1</v>
      </c>
      <c r="C4" s="907" t="s">
        <v>253</v>
      </c>
      <c r="D4" s="904" t="s">
        <v>0</v>
      </c>
      <c r="E4" s="901" t="s">
        <v>2</v>
      </c>
      <c r="F4" s="898" t="s">
        <v>3</v>
      </c>
    </row>
    <row r="5" spans="1:6" ht="19.5" customHeight="1" x14ac:dyDescent="0.3">
      <c r="A5" s="499"/>
      <c r="B5" s="902"/>
      <c r="C5" s="908"/>
      <c r="D5" s="905"/>
      <c r="E5" s="902"/>
      <c r="F5" s="899"/>
    </row>
    <row r="6" spans="1:6" ht="60" customHeight="1" thickBot="1" x14ac:dyDescent="0.3">
      <c r="A6" s="500" t="s">
        <v>4</v>
      </c>
      <c r="B6" s="903"/>
      <c r="C6" s="909"/>
      <c r="D6" s="906"/>
      <c r="E6" s="903"/>
      <c r="F6" s="900"/>
    </row>
    <row r="7" spans="1:6" ht="15.75" thickBot="1" x14ac:dyDescent="0.3">
      <c r="A7" s="501">
        <v>1</v>
      </c>
      <c r="B7" s="502">
        <v>2</v>
      </c>
      <c r="C7" s="503">
        <v>3</v>
      </c>
      <c r="D7" s="503">
        <v>4</v>
      </c>
      <c r="E7" s="503">
        <v>5</v>
      </c>
      <c r="F7" s="503">
        <v>6</v>
      </c>
    </row>
    <row r="8" spans="1:6" x14ac:dyDescent="0.25">
      <c r="A8" s="582" t="s">
        <v>271</v>
      </c>
      <c r="B8" s="583"/>
      <c r="C8" s="604"/>
      <c r="D8" s="604"/>
      <c r="E8" s="604"/>
      <c r="F8" s="604"/>
    </row>
    <row r="9" spans="1:6" x14ac:dyDescent="0.25">
      <c r="A9" s="507" t="s">
        <v>5</v>
      </c>
      <c r="B9" s="508"/>
      <c r="C9" s="605"/>
      <c r="D9" s="605"/>
      <c r="E9" s="605"/>
      <c r="F9" s="605"/>
    </row>
    <row r="10" spans="1:6" x14ac:dyDescent="0.25">
      <c r="A10" s="510" t="s">
        <v>24</v>
      </c>
      <c r="B10" s="585">
        <v>340</v>
      </c>
      <c r="C10" s="585">
        <v>1547</v>
      </c>
      <c r="D10" s="584">
        <v>11</v>
      </c>
      <c r="E10" s="606">
        <f t="shared" ref="E10:E16" si="0">ROUND(F10/B10,0)</f>
        <v>50</v>
      </c>
      <c r="F10" s="606">
        <f t="shared" ref="F10:F16" si="1">ROUND(C10*D10,0)</f>
        <v>17017</v>
      </c>
    </row>
    <row r="11" spans="1:6" x14ac:dyDescent="0.25">
      <c r="A11" s="510" t="s">
        <v>99</v>
      </c>
      <c r="B11" s="585">
        <v>340</v>
      </c>
      <c r="C11" s="585">
        <v>520</v>
      </c>
      <c r="D11" s="584">
        <v>9</v>
      </c>
      <c r="E11" s="606">
        <f t="shared" si="0"/>
        <v>14</v>
      </c>
      <c r="F11" s="606">
        <f t="shared" si="1"/>
        <v>4680</v>
      </c>
    </row>
    <row r="12" spans="1:6" x14ac:dyDescent="0.25">
      <c r="A12" s="510" t="s">
        <v>31</v>
      </c>
      <c r="B12" s="585">
        <v>270</v>
      </c>
      <c r="C12" s="585">
        <v>260</v>
      </c>
      <c r="D12" s="584">
        <v>8</v>
      </c>
      <c r="E12" s="606">
        <f t="shared" si="0"/>
        <v>8</v>
      </c>
      <c r="F12" s="606">
        <f t="shared" si="1"/>
        <v>2080</v>
      </c>
    </row>
    <row r="13" spans="1:6" x14ac:dyDescent="0.25">
      <c r="A13" s="510" t="s">
        <v>32</v>
      </c>
      <c r="B13" s="585">
        <v>300</v>
      </c>
      <c r="C13" s="585">
        <v>200</v>
      </c>
      <c r="D13" s="584">
        <v>5.2</v>
      </c>
      <c r="E13" s="606">
        <f t="shared" si="0"/>
        <v>3</v>
      </c>
      <c r="F13" s="606">
        <f t="shared" si="1"/>
        <v>1040</v>
      </c>
    </row>
    <row r="14" spans="1:6" x14ac:dyDescent="0.25">
      <c r="A14" s="510" t="s">
        <v>27</v>
      </c>
      <c r="B14" s="585">
        <v>340</v>
      </c>
      <c r="C14" s="585">
        <v>340</v>
      </c>
      <c r="D14" s="584">
        <v>6.1</v>
      </c>
      <c r="E14" s="606">
        <f t="shared" si="0"/>
        <v>6</v>
      </c>
      <c r="F14" s="606">
        <f t="shared" si="1"/>
        <v>2074</v>
      </c>
    </row>
    <row r="15" spans="1:6" x14ac:dyDescent="0.25">
      <c r="A15" s="510" t="s">
        <v>30</v>
      </c>
      <c r="B15" s="585">
        <v>320</v>
      </c>
      <c r="C15" s="585">
        <v>350</v>
      </c>
      <c r="D15" s="584">
        <v>10</v>
      </c>
      <c r="E15" s="606">
        <f t="shared" si="0"/>
        <v>11</v>
      </c>
      <c r="F15" s="606">
        <f t="shared" si="1"/>
        <v>3500</v>
      </c>
    </row>
    <row r="16" spans="1:6" x14ac:dyDescent="0.25">
      <c r="A16" s="607" t="s">
        <v>270</v>
      </c>
      <c r="B16" s="585">
        <v>330</v>
      </c>
      <c r="C16" s="520">
        <v>20</v>
      </c>
      <c r="D16" s="584">
        <v>10</v>
      </c>
      <c r="E16" s="595">
        <f t="shared" si="0"/>
        <v>1</v>
      </c>
      <c r="F16" s="520">
        <f t="shared" si="1"/>
        <v>200</v>
      </c>
    </row>
    <row r="17" spans="1:8" x14ac:dyDescent="0.25">
      <c r="A17" s="548" t="s">
        <v>6</v>
      </c>
      <c r="B17" s="537"/>
      <c r="C17" s="528">
        <f>SUM(C10:C16)</f>
        <v>3237</v>
      </c>
      <c r="D17" s="601">
        <f>F17/C17</f>
        <v>9.4504170528266922</v>
      </c>
      <c r="E17" s="528">
        <f>SUM(E10:E16)</f>
        <v>93</v>
      </c>
      <c r="F17" s="528">
        <f>SUM(F10:F16)</f>
        <v>30591</v>
      </c>
    </row>
    <row r="18" spans="1:8" x14ac:dyDescent="0.25">
      <c r="A18" s="516" t="s">
        <v>7</v>
      </c>
      <c r="B18" s="528"/>
      <c r="C18" s="528"/>
      <c r="D18" s="528"/>
      <c r="E18" s="528"/>
      <c r="F18" s="528"/>
    </row>
    <row r="19" spans="1:8" x14ac:dyDescent="0.25">
      <c r="A19" s="516" t="s">
        <v>207</v>
      </c>
      <c r="B19" s="528"/>
      <c r="C19" s="608"/>
      <c r="D19" s="528"/>
      <c r="E19" s="528"/>
      <c r="F19" s="528"/>
    </row>
    <row r="20" spans="1:8" x14ac:dyDescent="0.25">
      <c r="A20" s="518" t="s">
        <v>151</v>
      </c>
      <c r="B20" s="528"/>
      <c r="C20" s="529">
        <f>C21+C22+C23+C24</f>
        <v>20550</v>
      </c>
      <c r="D20" s="528"/>
      <c r="E20" s="528"/>
      <c r="F20" s="528"/>
    </row>
    <row r="21" spans="1:8" x14ac:dyDescent="0.25">
      <c r="A21" s="518" t="s">
        <v>200</v>
      </c>
      <c r="B21" s="528"/>
      <c r="C21" s="529"/>
      <c r="D21" s="528"/>
      <c r="E21" s="528"/>
      <c r="F21" s="528"/>
    </row>
    <row r="22" spans="1:8" ht="30" x14ac:dyDescent="0.25">
      <c r="A22" s="518" t="s">
        <v>237</v>
      </c>
      <c r="B22" s="528"/>
      <c r="C22" s="590">
        <v>6400</v>
      </c>
      <c r="D22" s="528"/>
      <c r="E22" s="528"/>
      <c r="F22" s="528"/>
    </row>
    <row r="23" spans="1:8" ht="30" x14ac:dyDescent="0.25">
      <c r="A23" s="518" t="s">
        <v>238</v>
      </c>
      <c r="B23" s="528"/>
      <c r="C23" s="590">
        <v>150</v>
      </c>
      <c r="D23" s="528"/>
      <c r="E23" s="528"/>
      <c r="F23" s="528"/>
    </row>
    <row r="24" spans="1:8" x14ac:dyDescent="0.25">
      <c r="A24" s="518" t="s">
        <v>239</v>
      </c>
      <c r="B24" s="528"/>
      <c r="C24" s="590">
        <v>14000</v>
      </c>
      <c r="D24" s="528"/>
      <c r="E24" s="528"/>
      <c r="F24" s="528"/>
      <c r="H24" s="609"/>
    </row>
    <row r="25" spans="1:8" x14ac:dyDescent="0.25">
      <c r="A25" s="523" t="s">
        <v>149</v>
      </c>
      <c r="B25" s="528"/>
      <c r="C25" s="590">
        <v>37000</v>
      </c>
      <c r="D25" s="528"/>
      <c r="E25" s="528"/>
      <c r="F25" s="528"/>
    </row>
    <row r="26" spans="1:8" x14ac:dyDescent="0.25">
      <c r="A26" s="524" t="s">
        <v>199</v>
      </c>
      <c r="B26" s="528"/>
      <c r="C26" s="529">
        <v>40200</v>
      </c>
      <c r="D26" s="528"/>
      <c r="E26" s="528"/>
      <c r="F26" s="528"/>
    </row>
    <row r="27" spans="1:8" x14ac:dyDescent="0.25">
      <c r="A27" s="525" t="s">
        <v>170</v>
      </c>
      <c r="B27" s="528"/>
      <c r="C27" s="527">
        <f>C20+ROUND(C25*3.2,0)</f>
        <v>138950</v>
      </c>
      <c r="D27" s="528"/>
      <c r="E27" s="528"/>
      <c r="F27" s="528"/>
    </row>
    <row r="28" spans="1:8" x14ac:dyDescent="0.25">
      <c r="A28" s="516" t="s">
        <v>206</v>
      </c>
      <c r="B28" s="528"/>
      <c r="C28" s="529"/>
      <c r="D28" s="528"/>
      <c r="E28" s="528"/>
      <c r="F28" s="528"/>
    </row>
    <row r="29" spans="1:8" x14ac:dyDescent="0.25">
      <c r="A29" s="518" t="s">
        <v>151</v>
      </c>
      <c r="B29" s="528"/>
      <c r="C29" s="529">
        <f>C30+C31+C38+C46+C47+C48+C49+C50</f>
        <v>16026</v>
      </c>
      <c r="D29" s="528"/>
      <c r="E29" s="528"/>
      <c r="F29" s="528"/>
    </row>
    <row r="30" spans="1:8" x14ac:dyDescent="0.25">
      <c r="A30" s="518" t="s">
        <v>200</v>
      </c>
      <c r="B30" s="528"/>
      <c r="C30" s="529"/>
      <c r="D30" s="528"/>
      <c r="E30" s="528"/>
      <c r="F30" s="528"/>
    </row>
    <row r="31" spans="1:8" ht="30" x14ac:dyDescent="0.25">
      <c r="A31" s="518" t="s">
        <v>201</v>
      </c>
      <c r="B31" s="528"/>
      <c r="C31" s="530">
        <f>C32+C33+C34+C36</f>
        <v>5232</v>
      </c>
      <c r="D31" s="528"/>
      <c r="E31" s="528"/>
      <c r="F31" s="528"/>
    </row>
    <row r="32" spans="1:8" x14ac:dyDescent="0.25">
      <c r="A32" s="518" t="s">
        <v>202</v>
      </c>
      <c r="B32" s="528"/>
      <c r="C32" s="530">
        <v>2326</v>
      </c>
      <c r="D32" s="528"/>
      <c r="E32" s="528"/>
      <c r="F32" s="528"/>
    </row>
    <row r="33" spans="1:6" x14ac:dyDescent="0.25">
      <c r="A33" s="518" t="s">
        <v>203</v>
      </c>
      <c r="B33" s="528"/>
      <c r="C33" s="530">
        <v>698</v>
      </c>
      <c r="D33" s="528"/>
      <c r="E33" s="528"/>
      <c r="F33" s="528"/>
    </row>
    <row r="34" spans="1:6" ht="30" x14ac:dyDescent="0.25">
      <c r="A34" s="518" t="s">
        <v>280</v>
      </c>
      <c r="B34" s="528"/>
      <c r="C34" s="530">
        <v>144</v>
      </c>
      <c r="D34" s="528"/>
      <c r="E34" s="528"/>
      <c r="F34" s="528"/>
    </row>
    <row r="35" spans="1:6" x14ac:dyDescent="0.25">
      <c r="A35" s="531" t="s">
        <v>281</v>
      </c>
      <c r="B35" s="528"/>
      <c r="C35" s="530">
        <v>16</v>
      </c>
      <c r="D35" s="528"/>
      <c r="E35" s="528"/>
      <c r="F35" s="528"/>
    </row>
    <row r="36" spans="1:6" ht="30" x14ac:dyDescent="0.25">
      <c r="A36" s="518" t="s">
        <v>282</v>
      </c>
      <c r="B36" s="528"/>
      <c r="C36" s="530">
        <v>2064</v>
      </c>
      <c r="D36" s="528"/>
      <c r="E36" s="528"/>
      <c r="F36" s="528"/>
    </row>
    <row r="37" spans="1:6" x14ac:dyDescent="0.25">
      <c r="A37" s="531" t="s">
        <v>281</v>
      </c>
      <c r="B37" s="528"/>
      <c r="C37" s="530">
        <v>232</v>
      </c>
      <c r="D37" s="528"/>
      <c r="E37" s="528"/>
      <c r="F37" s="528"/>
    </row>
    <row r="38" spans="1:6" ht="30" x14ac:dyDescent="0.25">
      <c r="A38" s="518" t="s">
        <v>240</v>
      </c>
      <c r="B38" s="528"/>
      <c r="C38" s="530">
        <f>C39+C40+C42+C44</f>
        <v>10794</v>
      </c>
      <c r="D38" s="528"/>
      <c r="E38" s="528"/>
      <c r="F38" s="528"/>
    </row>
    <row r="39" spans="1:6" ht="30" x14ac:dyDescent="0.25">
      <c r="A39" s="518" t="s">
        <v>241</v>
      </c>
      <c r="B39" s="528"/>
      <c r="C39" s="529">
        <v>2000</v>
      </c>
      <c r="D39" s="528"/>
      <c r="E39" s="528"/>
      <c r="F39" s="528"/>
    </row>
    <row r="40" spans="1:6" ht="45" x14ac:dyDescent="0.25">
      <c r="A40" s="518" t="s">
        <v>283</v>
      </c>
      <c r="B40" s="528"/>
      <c r="C40" s="530">
        <v>6634</v>
      </c>
      <c r="D40" s="528"/>
      <c r="E40" s="528"/>
      <c r="F40" s="528"/>
    </row>
    <row r="41" spans="1:6" x14ac:dyDescent="0.25">
      <c r="A41" s="531" t="s">
        <v>281</v>
      </c>
      <c r="B41" s="528"/>
      <c r="C41" s="530">
        <v>3379</v>
      </c>
      <c r="D41" s="528"/>
      <c r="E41" s="528"/>
      <c r="F41" s="528"/>
    </row>
    <row r="42" spans="1:6" ht="45" x14ac:dyDescent="0.25">
      <c r="A42" s="518" t="s">
        <v>284</v>
      </c>
      <c r="B42" s="528"/>
      <c r="C42" s="530">
        <v>2160</v>
      </c>
      <c r="D42" s="528"/>
      <c r="E42" s="528"/>
      <c r="F42" s="528"/>
    </row>
    <row r="43" spans="1:6" x14ac:dyDescent="0.25">
      <c r="A43" s="531" t="s">
        <v>281</v>
      </c>
      <c r="B43" s="528"/>
      <c r="C43" s="530">
        <v>2160</v>
      </c>
      <c r="D43" s="528"/>
      <c r="E43" s="528"/>
      <c r="F43" s="528"/>
    </row>
    <row r="44" spans="1:6" ht="30" x14ac:dyDescent="0.25">
      <c r="A44" s="518" t="s">
        <v>285</v>
      </c>
      <c r="B44" s="528"/>
      <c r="C44" s="530"/>
      <c r="D44" s="528"/>
      <c r="E44" s="528"/>
      <c r="F44" s="528"/>
    </row>
    <row r="45" spans="1:6" x14ac:dyDescent="0.25">
      <c r="A45" s="531" t="s">
        <v>281</v>
      </c>
      <c r="B45" s="528"/>
      <c r="C45" s="530"/>
      <c r="D45" s="528"/>
      <c r="E45" s="528"/>
      <c r="F45" s="528"/>
    </row>
    <row r="46" spans="1:6" ht="30" x14ac:dyDescent="0.25">
      <c r="A46" s="518" t="s">
        <v>243</v>
      </c>
      <c r="B46" s="528"/>
      <c r="C46" s="530"/>
      <c r="D46" s="528"/>
      <c r="E46" s="528"/>
      <c r="F46" s="528"/>
    </row>
    <row r="47" spans="1:6" ht="30" x14ac:dyDescent="0.25">
      <c r="A47" s="518" t="s">
        <v>244</v>
      </c>
      <c r="B47" s="528"/>
      <c r="C47" s="530"/>
      <c r="D47" s="528"/>
      <c r="E47" s="528"/>
      <c r="F47" s="528"/>
    </row>
    <row r="48" spans="1:6" ht="30" x14ac:dyDescent="0.25">
      <c r="A48" s="518" t="s">
        <v>245</v>
      </c>
      <c r="B48" s="528"/>
      <c r="C48" s="530"/>
      <c r="D48" s="528"/>
      <c r="E48" s="528"/>
      <c r="F48" s="528"/>
    </row>
    <row r="49" spans="1:9" x14ac:dyDescent="0.25">
      <c r="A49" s="518" t="s">
        <v>246</v>
      </c>
      <c r="B49" s="528"/>
      <c r="C49" s="529"/>
      <c r="D49" s="528"/>
      <c r="E49" s="528"/>
      <c r="F49" s="528"/>
    </row>
    <row r="50" spans="1:9" x14ac:dyDescent="0.25">
      <c r="A50" s="518" t="s">
        <v>289</v>
      </c>
      <c r="B50" s="528"/>
      <c r="C50" s="529"/>
      <c r="D50" s="528"/>
      <c r="E50" s="528"/>
      <c r="F50" s="528"/>
    </row>
    <row r="51" spans="1:9" x14ac:dyDescent="0.25">
      <c r="A51" s="524" t="s">
        <v>305</v>
      </c>
      <c r="B51" s="528"/>
      <c r="C51" s="529"/>
      <c r="D51" s="528"/>
      <c r="E51" s="528"/>
      <c r="F51" s="528"/>
    </row>
    <row r="52" spans="1:9" x14ac:dyDescent="0.25">
      <c r="A52" s="523" t="s">
        <v>149</v>
      </c>
      <c r="B52" s="528"/>
      <c r="C52" s="529"/>
      <c r="D52" s="528"/>
      <c r="E52" s="528"/>
      <c r="F52" s="528"/>
    </row>
    <row r="53" spans="1:9" x14ac:dyDescent="0.25">
      <c r="A53" s="524" t="s">
        <v>199</v>
      </c>
      <c r="B53" s="528"/>
      <c r="C53" s="529"/>
      <c r="D53" s="528"/>
      <c r="E53" s="528"/>
      <c r="F53" s="528"/>
    </row>
    <row r="54" spans="1:9" ht="30" x14ac:dyDescent="0.25">
      <c r="A54" s="523" t="s">
        <v>150</v>
      </c>
      <c r="B54" s="528"/>
      <c r="C54" s="529">
        <v>12300</v>
      </c>
      <c r="D54" s="528"/>
      <c r="E54" s="528"/>
      <c r="F54" s="528"/>
    </row>
    <row r="55" spans="1:9" x14ac:dyDescent="0.25">
      <c r="A55" s="523" t="s">
        <v>217</v>
      </c>
      <c r="B55" s="528"/>
      <c r="C55" s="529"/>
      <c r="D55" s="528"/>
      <c r="E55" s="528"/>
      <c r="F55" s="528"/>
    </row>
    <row r="56" spans="1:9" x14ac:dyDescent="0.25">
      <c r="A56" s="523" t="s">
        <v>286</v>
      </c>
      <c r="B56" s="528"/>
      <c r="C56" s="529"/>
      <c r="D56" s="528"/>
      <c r="E56" s="528"/>
      <c r="F56" s="528"/>
    </row>
    <row r="57" spans="1:9" x14ac:dyDescent="0.25">
      <c r="A57" s="525" t="s">
        <v>205</v>
      </c>
      <c r="B57" s="528"/>
      <c r="C57" s="527">
        <f>C29+ROUND(C52*3.2,0)+C54</f>
        <v>28326</v>
      </c>
      <c r="D57" s="610"/>
      <c r="E57" s="610"/>
      <c r="F57" s="610"/>
      <c r="I57" s="611"/>
    </row>
    <row r="58" spans="1:9" s="515" customFormat="1" ht="18" customHeight="1" x14ac:dyDescent="0.25">
      <c r="A58" s="525" t="s">
        <v>204</v>
      </c>
      <c r="B58" s="520"/>
      <c r="C58" s="527">
        <f>C27+C57</f>
        <v>167276</v>
      </c>
      <c r="D58" s="520"/>
      <c r="E58" s="520"/>
      <c r="F58" s="520"/>
    </row>
    <row r="59" spans="1:9" ht="18.75" customHeight="1" x14ac:dyDescent="0.25">
      <c r="A59" s="591" t="s">
        <v>119</v>
      </c>
      <c r="B59" s="508"/>
      <c r="C59" s="592">
        <f>C60+C62</f>
        <v>5400</v>
      </c>
      <c r="D59" s="593"/>
      <c r="E59" s="508"/>
      <c r="F59" s="508"/>
    </row>
    <row r="60" spans="1:9" x14ac:dyDescent="0.25">
      <c r="A60" s="594" t="s">
        <v>247</v>
      </c>
      <c r="B60" s="546"/>
      <c r="C60" s="510">
        <f>C61</f>
        <v>5395</v>
      </c>
      <c r="D60" s="510"/>
      <c r="E60" s="596"/>
      <c r="F60" s="546"/>
    </row>
    <row r="61" spans="1:9" x14ac:dyDescent="0.25">
      <c r="A61" s="549" t="s">
        <v>248</v>
      </c>
      <c r="B61" s="546"/>
      <c r="C61" s="546">
        <v>5395</v>
      </c>
      <c r="D61" s="546"/>
      <c r="E61" s="546"/>
      <c r="F61" s="546"/>
    </row>
    <row r="62" spans="1:9" x14ac:dyDescent="0.25">
      <c r="A62" s="548" t="s">
        <v>249</v>
      </c>
      <c r="B62" s="546"/>
      <c r="C62" s="546">
        <f>C63+C64</f>
        <v>5</v>
      </c>
      <c r="D62" s="546"/>
      <c r="E62" s="546"/>
      <c r="F62" s="546"/>
    </row>
    <row r="63" spans="1:9" ht="30" x14ac:dyDescent="0.25">
      <c r="A63" s="549" t="s">
        <v>250</v>
      </c>
      <c r="B63" s="546"/>
      <c r="C63" s="546">
        <v>5</v>
      </c>
      <c r="D63" s="546"/>
      <c r="E63" s="546"/>
      <c r="F63" s="546"/>
    </row>
    <row r="64" spans="1:9" ht="15.75" thickBot="1" x14ac:dyDescent="0.3">
      <c r="A64" s="552" t="s">
        <v>251</v>
      </c>
      <c r="B64" s="553"/>
      <c r="C64" s="553"/>
      <c r="D64" s="553"/>
      <c r="E64" s="553"/>
      <c r="F64" s="553"/>
    </row>
    <row r="65" spans="1:6" ht="21.75" customHeight="1" thickBot="1" x14ac:dyDescent="0.3">
      <c r="A65" s="612" t="s">
        <v>11</v>
      </c>
      <c r="B65" s="613"/>
      <c r="C65" s="614"/>
      <c r="D65" s="615"/>
      <c r="E65" s="616"/>
      <c r="F65" s="616"/>
    </row>
    <row r="66" spans="1:6" ht="21.75" customHeight="1" x14ac:dyDescent="0.25">
      <c r="A66" s="617" t="s">
        <v>356</v>
      </c>
      <c r="B66" s="618"/>
      <c r="C66" s="619"/>
      <c r="D66" s="619"/>
      <c r="E66" s="619"/>
      <c r="F66" s="619"/>
    </row>
    <row r="67" spans="1:6" ht="18" customHeight="1" x14ac:dyDescent="0.25">
      <c r="A67" s="620" t="s">
        <v>5</v>
      </c>
      <c r="B67" s="618"/>
      <c r="C67" s="619"/>
      <c r="D67" s="619"/>
      <c r="E67" s="619"/>
      <c r="F67" s="619"/>
    </row>
    <row r="68" spans="1:6" ht="18" customHeight="1" x14ac:dyDescent="0.25">
      <c r="A68" s="621" t="s">
        <v>175</v>
      </c>
      <c r="B68" s="560">
        <v>340</v>
      </c>
      <c r="C68" s="530">
        <v>40</v>
      </c>
      <c r="D68" s="622">
        <v>16</v>
      </c>
      <c r="E68" s="529">
        <f>ROUND(F68/B68,0)</f>
        <v>2</v>
      </c>
      <c r="F68" s="530">
        <f>ROUND(C68*D68,0)</f>
        <v>640</v>
      </c>
    </row>
    <row r="69" spans="1:6" ht="21.75" customHeight="1" thickBot="1" x14ac:dyDescent="0.3">
      <c r="A69" s="623" t="s">
        <v>6</v>
      </c>
      <c r="B69" s="624"/>
      <c r="C69" s="625">
        <f>C68</f>
        <v>40</v>
      </c>
      <c r="D69" s="538">
        <f>D68</f>
        <v>16</v>
      </c>
      <c r="E69" s="527">
        <f>E68</f>
        <v>2</v>
      </c>
      <c r="F69" s="527">
        <f>F68</f>
        <v>640</v>
      </c>
    </row>
    <row r="70" spans="1:6" ht="22.5" customHeight="1" thickBot="1" x14ac:dyDescent="0.3">
      <c r="A70" s="626" t="s">
        <v>11</v>
      </c>
      <c r="B70" s="627"/>
      <c r="C70" s="628"/>
      <c r="D70" s="629"/>
      <c r="E70" s="628"/>
      <c r="F70" s="628"/>
    </row>
    <row r="71" spans="1:6" ht="24" hidden="1" customHeight="1" x14ac:dyDescent="0.25">
      <c r="A71" s="554" t="s">
        <v>273</v>
      </c>
      <c r="B71" s="555"/>
      <c r="C71" s="555"/>
      <c r="D71" s="555"/>
      <c r="E71" s="555"/>
      <c r="F71" s="555"/>
    </row>
    <row r="72" spans="1:6" ht="15.75" hidden="1" x14ac:dyDescent="0.25">
      <c r="A72" s="557" t="s">
        <v>5</v>
      </c>
      <c r="B72" s="558"/>
      <c r="C72" s="562">
        <f>C17+C69</f>
        <v>3277</v>
      </c>
      <c r="D72" s="630">
        <f>F72/C72</f>
        <v>9.5303631370155628</v>
      </c>
      <c r="E72" s="562">
        <f>E17+E69</f>
        <v>95</v>
      </c>
      <c r="F72" s="562">
        <f>F17+F69</f>
        <v>31231</v>
      </c>
    </row>
    <row r="73" spans="1:6" ht="15.75" hidden="1" x14ac:dyDescent="0.25">
      <c r="A73" s="557" t="s">
        <v>274</v>
      </c>
      <c r="B73" s="558"/>
      <c r="C73" s="558"/>
      <c r="D73" s="558"/>
      <c r="E73" s="558"/>
      <c r="F73" s="558"/>
    </row>
    <row r="74" spans="1:6" hidden="1" x14ac:dyDescent="0.25">
      <c r="A74" s="518" t="s">
        <v>151</v>
      </c>
      <c r="B74" s="560"/>
      <c r="C74" s="560">
        <f>C20+C29</f>
        <v>36576</v>
      </c>
      <c r="D74" s="560"/>
      <c r="E74" s="560"/>
      <c r="F74" s="560"/>
    </row>
    <row r="75" spans="1:6" hidden="1" x14ac:dyDescent="0.25">
      <c r="A75" s="523" t="s">
        <v>149</v>
      </c>
      <c r="B75" s="558"/>
      <c r="C75" s="558">
        <f>C25</f>
        <v>37000</v>
      </c>
      <c r="D75" s="558"/>
      <c r="E75" s="558"/>
      <c r="F75" s="558"/>
    </row>
    <row r="76" spans="1:6" ht="30" hidden="1" x14ac:dyDescent="0.25">
      <c r="A76" s="523" t="s">
        <v>150</v>
      </c>
      <c r="B76" s="558"/>
      <c r="C76" s="558">
        <f>C54</f>
        <v>12300</v>
      </c>
      <c r="D76" s="558"/>
      <c r="E76" s="558"/>
      <c r="F76" s="558"/>
    </row>
    <row r="77" spans="1:6" ht="15.75" hidden="1" x14ac:dyDescent="0.25">
      <c r="A77" s="561" t="s">
        <v>275</v>
      </c>
      <c r="B77" s="558"/>
      <c r="C77" s="562">
        <f>C74+ROUND(C75*3.2,0)+C76</f>
        <v>167276</v>
      </c>
      <c r="D77" s="558"/>
      <c r="E77" s="558"/>
      <c r="F77" s="558"/>
    </row>
    <row r="78" spans="1:6" hidden="1" x14ac:dyDescent="0.25">
      <c r="A78" s="563" t="s">
        <v>8</v>
      </c>
      <c r="B78" s="558"/>
      <c r="C78" s="558"/>
      <c r="D78" s="558"/>
      <c r="E78" s="558"/>
      <c r="F78" s="558"/>
    </row>
    <row r="79" spans="1:6" hidden="1" x14ac:dyDescent="0.25">
      <c r="A79" s="563" t="s">
        <v>276</v>
      </c>
      <c r="B79" s="558"/>
      <c r="C79" s="631"/>
      <c r="D79" s="632"/>
      <c r="E79" s="631"/>
      <c r="F79" s="631"/>
    </row>
    <row r="80" spans="1:6" hidden="1" x14ac:dyDescent="0.25">
      <c r="A80" s="566" t="s">
        <v>23</v>
      </c>
      <c r="B80" s="558"/>
      <c r="C80" s="558"/>
      <c r="D80" s="558"/>
      <c r="E80" s="558"/>
      <c r="F80" s="558"/>
    </row>
    <row r="81" spans="1:6" hidden="1" x14ac:dyDescent="0.25">
      <c r="A81" s="567" t="s">
        <v>178</v>
      </c>
      <c r="B81" s="558"/>
      <c r="C81" s="558"/>
      <c r="D81" s="633"/>
      <c r="E81" s="558"/>
      <c r="F81" s="558"/>
    </row>
    <row r="82" spans="1:6" hidden="1" x14ac:dyDescent="0.25">
      <c r="A82" s="567" t="s">
        <v>13</v>
      </c>
      <c r="B82" s="558"/>
      <c r="C82" s="558"/>
      <c r="D82" s="558"/>
      <c r="E82" s="558"/>
      <c r="F82" s="558"/>
    </row>
    <row r="83" spans="1:6" hidden="1" x14ac:dyDescent="0.25">
      <c r="A83" s="568" t="s">
        <v>179</v>
      </c>
      <c r="B83" s="558"/>
      <c r="C83" s="558"/>
      <c r="D83" s="633"/>
      <c r="E83" s="558"/>
      <c r="F83" s="558"/>
    </row>
    <row r="84" spans="1:6" hidden="1" x14ac:dyDescent="0.25">
      <c r="A84" s="569" t="s">
        <v>277</v>
      </c>
      <c r="B84" s="559"/>
      <c r="C84" s="562"/>
      <c r="D84" s="630"/>
      <c r="E84" s="562"/>
      <c r="F84" s="562"/>
    </row>
    <row r="85" spans="1:6" hidden="1" x14ac:dyDescent="0.25">
      <c r="A85" s="570" t="s">
        <v>278</v>
      </c>
      <c r="B85" s="571"/>
      <c r="C85" s="571"/>
      <c r="D85" s="571"/>
      <c r="E85" s="571"/>
      <c r="F85" s="571"/>
    </row>
    <row r="86" spans="1:6" ht="31.5" hidden="1" x14ac:dyDescent="0.25">
      <c r="A86" s="572" t="s">
        <v>234</v>
      </c>
      <c r="B86" s="571"/>
      <c r="C86" s="571"/>
      <c r="D86" s="571"/>
      <c r="E86" s="571"/>
      <c r="F86" s="571"/>
    </row>
    <row r="87" spans="1:6" ht="31.5" hidden="1" x14ac:dyDescent="0.25">
      <c r="A87" s="572" t="s">
        <v>235</v>
      </c>
      <c r="B87" s="571"/>
      <c r="C87" s="571"/>
      <c r="D87" s="571"/>
      <c r="E87" s="571"/>
      <c r="F87" s="571"/>
    </row>
    <row r="88" spans="1:6" ht="15.75" hidden="1" x14ac:dyDescent="0.25">
      <c r="A88" s="572" t="s">
        <v>292</v>
      </c>
      <c r="B88" s="571"/>
      <c r="C88" s="571"/>
      <c r="D88" s="571"/>
      <c r="E88" s="571"/>
      <c r="F88" s="571"/>
    </row>
    <row r="89" spans="1:6" ht="15.75" hidden="1" x14ac:dyDescent="0.25">
      <c r="A89" s="573" t="s">
        <v>190</v>
      </c>
      <c r="B89" s="571"/>
      <c r="C89" s="571"/>
      <c r="D89" s="571"/>
      <c r="E89" s="571"/>
      <c r="F89" s="571"/>
    </row>
    <row r="90" spans="1:6" ht="15.75" hidden="1" x14ac:dyDescent="0.25">
      <c r="A90" s="574" t="s">
        <v>252</v>
      </c>
      <c r="B90" s="558"/>
      <c r="C90" s="558">
        <f t="shared" ref="C90:C95" si="2">C59</f>
        <v>5400</v>
      </c>
      <c r="D90" s="603"/>
      <c r="E90" s="558"/>
      <c r="F90" s="571"/>
    </row>
    <row r="91" spans="1:6" ht="15.75" hidden="1" x14ac:dyDescent="0.25">
      <c r="A91" s="575" t="s">
        <v>247</v>
      </c>
      <c r="B91" s="558"/>
      <c r="C91" s="558">
        <f t="shared" si="2"/>
        <v>5395</v>
      </c>
      <c r="D91" s="558"/>
      <c r="E91" s="558"/>
      <c r="F91" s="571"/>
    </row>
    <row r="92" spans="1:6" ht="15.75" hidden="1" x14ac:dyDescent="0.25">
      <c r="A92" s="576" t="s">
        <v>248</v>
      </c>
      <c r="B92" s="558"/>
      <c r="C92" s="558">
        <f t="shared" si="2"/>
        <v>5395</v>
      </c>
      <c r="D92" s="558"/>
      <c r="E92" s="558"/>
      <c r="F92" s="571"/>
    </row>
    <row r="93" spans="1:6" ht="15.75" hidden="1" x14ac:dyDescent="0.25">
      <c r="A93" s="575" t="s">
        <v>249</v>
      </c>
      <c r="B93" s="558"/>
      <c r="C93" s="558">
        <f t="shared" si="2"/>
        <v>5</v>
      </c>
      <c r="D93" s="558"/>
      <c r="E93" s="558"/>
      <c r="F93" s="571"/>
    </row>
    <row r="94" spans="1:6" ht="31.5" hidden="1" x14ac:dyDescent="0.25">
      <c r="A94" s="577" t="s">
        <v>250</v>
      </c>
      <c r="B94" s="558"/>
      <c r="C94" s="558">
        <f t="shared" si="2"/>
        <v>5</v>
      </c>
      <c r="D94" s="558"/>
      <c r="E94" s="558"/>
      <c r="F94" s="571"/>
    </row>
    <row r="95" spans="1:6" ht="16.5" hidden="1" thickBot="1" x14ac:dyDescent="0.3">
      <c r="A95" s="578" t="s">
        <v>251</v>
      </c>
      <c r="B95" s="579"/>
      <c r="C95" s="579">
        <f t="shared" si="2"/>
        <v>0</v>
      </c>
      <c r="D95" s="579"/>
      <c r="E95" s="579"/>
      <c r="F95" s="579"/>
    </row>
  </sheetData>
  <mergeCells count="6">
    <mergeCell ref="A2:F3"/>
    <mergeCell ref="B4:B6"/>
    <mergeCell ref="D4:D6"/>
    <mergeCell ref="E4:E6"/>
    <mergeCell ref="F4:F6"/>
    <mergeCell ref="C4:C6"/>
  </mergeCells>
  <pageMargins left="0.39370078740157483" right="0" top="0.35433070866141736" bottom="0.35433070866141736" header="0" footer="0"/>
  <pageSetup paperSize="9" scale="80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156"/>
  <sheetViews>
    <sheetView zoomScale="80" zoomScaleNormal="80" zoomScaleSheetLayoutView="8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47.85546875" style="3" customWidth="1"/>
    <col min="2" max="2" width="10.7109375" style="3" customWidth="1"/>
    <col min="3" max="3" width="14.28515625" style="3" customWidth="1"/>
    <col min="4" max="4" width="12.28515625" style="3" customWidth="1"/>
    <col min="5" max="5" width="11" style="3" customWidth="1"/>
    <col min="6" max="6" width="10.85546875" style="3" customWidth="1"/>
    <col min="7" max="16384" width="11.42578125" style="3"/>
  </cols>
  <sheetData>
    <row r="1" spans="1:6" s="1" customFormat="1" ht="15.75" x14ac:dyDescent="0.25"/>
    <row r="2" spans="1:6" s="1" customFormat="1" ht="31.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customHeight="1" thickBot="1" x14ac:dyDescent="0.3">
      <c r="A3" s="911"/>
      <c r="B3" s="911"/>
      <c r="C3" s="911"/>
      <c r="D3" s="911"/>
      <c r="E3" s="911"/>
      <c r="F3" s="911"/>
    </row>
    <row r="4" spans="1:6" ht="31.5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30.75" customHeight="1" x14ac:dyDescent="0.3">
      <c r="A5" s="56"/>
      <c r="B5" s="918"/>
      <c r="C5" s="915"/>
      <c r="D5" s="924"/>
      <c r="E5" s="918"/>
      <c r="F5" s="921"/>
    </row>
    <row r="6" spans="1:6" ht="31.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6" ht="29.25" x14ac:dyDescent="0.25">
      <c r="A8" s="289" t="s">
        <v>127</v>
      </c>
      <c r="B8" s="368"/>
      <c r="C8" s="161"/>
      <c r="D8" s="161"/>
      <c r="E8" s="161"/>
      <c r="F8" s="161"/>
    </row>
    <row r="9" spans="1:6" ht="21" customHeight="1" x14ac:dyDescent="0.25">
      <c r="A9" s="10" t="s">
        <v>5</v>
      </c>
      <c r="B9" s="9"/>
      <c r="C9" s="105"/>
      <c r="D9" s="105"/>
      <c r="E9" s="105"/>
      <c r="F9" s="105"/>
    </row>
    <row r="10" spans="1:6" x14ac:dyDescent="0.25">
      <c r="A10" s="11" t="s">
        <v>97</v>
      </c>
      <c r="B10" s="9">
        <v>340</v>
      </c>
      <c r="C10" s="105">
        <v>480</v>
      </c>
      <c r="D10" s="144">
        <v>11</v>
      </c>
      <c r="E10" s="108">
        <f>ROUND(F10/B10,0)</f>
        <v>16</v>
      </c>
      <c r="F10" s="105">
        <f>ROUND(C10*D10,0)</f>
        <v>5280</v>
      </c>
    </row>
    <row r="11" spans="1:6" x14ac:dyDescent="0.25">
      <c r="A11" s="11" t="s">
        <v>27</v>
      </c>
      <c r="B11" s="9">
        <v>340</v>
      </c>
      <c r="C11" s="105">
        <v>480</v>
      </c>
      <c r="D11" s="144">
        <v>6.1</v>
      </c>
      <c r="E11" s="108">
        <f>ROUND(F11/B11,0)</f>
        <v>9</v>
      </c>
      <c r="F11" s="105">
        <f>ROUND(C11*D11,0)</f>
        <v>2928</v>
      </c>
    </row>
    <row r="12" spans="1:6" x14ac:dyDescent="0.25">
      <c r="A12" s="15" t="s">
        <v>6</v>
      </c>
      <c r="B12" s="12"/>
      <c r="C12" s="96">
        <f>C10+C11</f>
        <v>960</v>
      </c>
      <c r="D12" s="187">
        <f>F12/C12</f>
        <v>8.5500000000000007</v>
      </c>
      <c r="E12" s="135">
        <f>E10+E11</f>
        <v>25</v>
      </c>
      <c r="F12" s="96">
        <f>F10+F11</f>
        <v>8208</v>
      </c>
    </row>
    <row r="13" spans="1:6" x14ac:dyDescent="0.25">
      <c r="A13" s="333" t="s">
        <v>7</v>
      </c>
      <c r="B13" s="105"/>
      <c r="C13" s="105"/>
      <c r="D13" s="105"/>
      <c r="E13" s="105"/>
      <c r="F13" s="105"/>
    </row>
    <row r="14" spans="1:6" x14ac:dyDescent="0.25">
      <c r="A14" s="16" t="s">
        <v>207</v>
      </c>
      <c r="B14" s="105"/>
      <c r="C14" s="204"/>
      <c r="D14" s="105"/>
      <c r="E14" s="105"/>
      <c r="F14" s="105"/>
    </row>
    <row r="15" spans="1:6" x14ac:dyDescent="0.25">
      <c r="A15" s="17" t="s">
        <v>151</v>
      </c>
      <c r="B15" s="105"/>
      <c r="C15" s="164">
        <f>C16+C17+C18+C19</f>
        <v>8170</v>
      </c>
      <c r="D15" s="105"/>
      <c r="E15" s="105"/>
      <c r="F15" s="105"/>
    </row>
    <row r="16" spans="1:6" x14ac:dyDescent="0.25">
      <c r="A16" s="17" t="s">
        <v>200</v>
      </c>
      <c r="B16" s="105"/>
      <c r="C16" s="204"/>
      <c r="D16" s="105"/>
      <c r="E16" s="105"/>
      <c r="F16" s="105"/>
    </row>
    <row r="17" spans="1:6" ht="30" x14ac:dyDescent="0.25">
      <c r="A17" s="17" t="s">
        <v>237</v>
      </c>
      <c r="B17" s="105"/>
      <c r="C17" s="204"/>
      <c r="D17" s="105"/>
      <c r="E17" s="105"/>
      <c r="F17" s="105"/>
    </row>
    <row r="18" spans="1:6" ht="30" x14ac:dyDescent="0.25">
      <c r="A18" s="17" t="s">
        <v>238</v>
      </c>
      <c r="B18" s="105"/>
      <c r="C18" s="105">
        <v>240</v>
      </c>
      <c r="D18" s="105"/>
      <c r="E18" s="105"/>
      <c r="F18" s="105"/>
    </row>
    <row r="19" spans="1:6" x14ac:dyDescent="0.25">
      <c r="A19" s="17" t="s">
        <v>239</v>
      </c>
      <c r="B19" s="105"/>
      <c r="C19" s="105">
        <v>7930</v>
      </c>
      <c r="D19" s="105"/>
      <c r="E19" s="105"/>
      <c r="F19" s="105"/>
    </row>
    <row r="20" spans="1:6" x14ac:dyDescent="0.25">
      <c r="A20" s="25" t="s">
        <v>149</v>
      </c>
      <c r="B20" s="105"/>
      <c r="C20" s="6">
        <v>35000</v>
      </c>
      <c r="D20" s="105"/>
      <c r="E20" s="105"/>
      <c r="F20" s="105"/>
    </row>
    <row r="21" spans="1:6" x14ac:dyDescent="0.25">
      <c r="A21" s="316" t="s">
        <v>199</v>
      </c>
      <c r="B21" s="105"/>
      <c r="C21" s="204"/>
      <c r="D21" s="105"/>
      <c r="E21" s="105"/>
      <c r="F21" s="105"/>
    </row>
    <row r="22" spans="1:6" x14ac:dyDescent="0.25">
      <c r="A22" s="18" t="s">
        <v>170</v>
      </c>
      <c r="B22" s="105"/>
      <c r="C22" s="139">
        <f>C15+ROUND(C20*3.2,0)</f>
        <v>120170</v>
      </c>
      <c r="D22" s="105"/>
      <c r="E22" s="105"/>
      <c r="F22" s="105"/>
    </row>
    <row r="23" spans="1:6" x14ac:dyDescent="0.25">
      <c r="A23" s="16" t="s">
        <v>206</v>
      </c>
      <c r="B23" s="105"/>
      <c r="C23" s="204"/>
      <c r="D23" s="105"/>
      <c r="E23" s="105"/>
      <c r="F23" s="105"/>
    </row>
    <row r="24" spans="1:6" x14ac:dyDescent="0.25">
      <c r="A24" s="17" t="s">
        <v>151</v>
      </c>
      <c r="B24" s="105"/>
      <c r="C24" s="164">
        <f>C25+C26+C33+C41+C42+C43+C44+C45</f>
        <v>11264</v>
      </c>
      <c r="D24" s="105"/>
      <c r="E24" s="105"/>
      <c r="F24" s="105"/>
    </row>
    <row r="25" spans="1:6" x14ac:dyDescent="0.25">
      <c r="A25" s="17" t="s">
        <v>200</v>
      </c>
      <c r="B25" s="105"/>
      <c r="C25" s="164"/>
      <c r="D25" s="105"/>
      <c r="E25" s="105"/>
      <c r="F25" s="105"/>
    </row>
    <row r="26" spans="1:6" ht="30" x14ac:dyDescent="0.25">
      <c r="A26" s="17" t="s">
        <v>201</v>
      </c>
      <c r="B26" s="105"/>
      <c r="C26" s="198">
        <f>C27+C28+C29+C31</f>
        <v>3020</v>
      </c>
      <c r="D26" s="105"/>
      <c r="E26" s="105"/>
      <c r="F26" s="105"/>
    </row>
    <row r="27" spans="1:6" ht="30" x14ac:dyDescent="0.25">
      <c r="A27" s="17" t="s">
        <v>202</v>
      </c>
      <c r="B27" s="105"/>
      <c r="C27" s="198">
        <v>1893</v>
      </c>
      <c r="D27" s="105"/>
      <c r="E27" s="105"/>
      <c r="F27" s="105"/>
    </row>
    <row r="28" spans="1:6" ht="30" x14ac:dyDescent="0.25">
      <c r="A28" s="17" t="s">
        <v>203</v>
      </c>
      <c r="B28" s="105"/>
      <c r="C28" s="198">
        <v>568</v>
      </c>
      <c r="D28" s="105"/>
      <c r="E28" s="105"/>
      <c r="F28" s="105"/>
    </row>
    <row r="29" spans="1:6" ht="45" x14ac:dyDescent="0.25">
      <c r="A29" s="17" t="s">
        <v>280</v>
      </c>
      <c r="B29" s="105"/>
      <c r="C29" s="198"/>
      <c r="D29" s="105"/>
      <c r="E29" s="105"/>
      <c r="F29" s="105"/>
    </row>
    <row r="30" spans="1:6" x14ac:dyDescent="0.25">
      <c r="A30" s="380" t="s">
        <v>281</v>
      </c>
      <c r="B30" s="105"/>
      <c r="C30" s="198"/>
      <c r="D30" s="105"/>
      <c r="E30" s="105"/>
      <c r="F30" s="105"/>
    </row>
    <row r="31" spans="1:6" ht="30" x14ac:dyDescent="0.25">
      <c r="A31" s="17" t="s">
        <v>282</v>
      </c>
      <c r="B31" s="105"/>
      <c r="C31" s="198">
        <v>559</v>
      </c>
      <c r="D31" s="105"/>
      <c r="E31" s="105"/>
      <c r="F31" s="105"/>
    </row>
    <row r="32" spans="1:6" x14ac:dyDescent="0.25">
      <c r="A32" s="380" t="s">
        <v>281</v>
      </c>
      <c r="B32" s="105"/>
      <c r="C32" s="198">
        <v>63</v>
      </c>
      <c r="D32" s="105"/>
      <c r="E32" s="105"/>
      <c r="F32" s="105"/>
    </row>
    <row r="33" spans="1:6" ht="30" x14ac:dyDescent="0.25">
      <c r="A33" s="17" t="s">
        <v>240</v>
      </c>
      <c r="B33" s="105"/>
      <c r="C33" s="198">
        <f>C34+C35+C37+C39</f>
        <v>8244</v>
      </c>
      <c r="D33" s="105"/>
      <c r="E33" s="105"/>
      <c r="F33" s="105"/>
    </row>
    <row r="34" spans="1:6" ht="30" x14ac:dyDescent="0.25">
      <c r="A34" s="17" t="s">
        <v>241</v>
      </c>
      <c r="B34" s="105"/>
      <c r="C34" s="164">
        <v>250</v>
      </c>
      <c r="D34" s="105"/>
      <c r="E34" s="105"/>
      <c r="F34" s="105"/>
    </row>
    <row r="35" spans="1:6" ht="60" x14ac:dyDescent="0.25">
      <c r="A35" s="17" t="s">
        <v>283</v>
      </c>
      <c r="B35" s="105"/>
      <c r="C35" s="198">
        <v>6894</v>
      </c>
      <c r="D35" s="105"/>
      <c r="E35" s="105"/>
      <c r="F35" s="105"/>
    </row>
    <row r="36" spans="1:6" x14ac:dyDescent="0.25">
      <c r="A36" s="380" t="s">
        <v>281</v>
      </c>
      <c r="B36" s="105"/>
      <c r="C36" s="198">
        <v>3200</v>
      </c>
      <c r="D36" s="105"/>
      <c r="E36" s="105"/>
      <c r="F36" s="105"/>
    </row>
    <row r="37" spans="1:6" ht="45" x14ac:dyDescent="0.25">
      <c r="A37" s="17" t="s">
        <v>284</v>
      </c>
      <c r="B37" s="105"/>
      <c r="C37" s="338">
        <v>1100</v>
      </c>
      <c r="D37" s="105"/>
      <c r="E37" s="105"/>
      <c r="F37" s="105"/>
    </row>
    <row r="38" spans="1:6" x14ac:dyDescent="0.25">
      <c r="A38" s="380" t="s">
        <v>281</v>
      </c>
      <c r="B38" s="105"/>
      <c r="C38" s="198">
        <v>1100</v>
      </c>
      <c r="D38" s="105"/>
      <c r="E38" s="105"/>
      <c r="F38" s="105"/>
    </row>
    <row r="39" spans="1:6" ht="30" x14ac:dyDescent="0.25">
      <c r="A39" s="17" t="s">
        <v>285</v>
      </c>
      <c r="B39" s="105"/>
      <c r="C39" s="198"/>
      <c r="D39" s="105"/>
      <c r="E39" s="105"/>
      <c r="F39" s="105"/>
    </row>
    <row r="40" spans="1:6" x14ac:dyDescent="0.25">
      <c r="A40" s="380" t="s">
        <v>281</v>
      </c>
      <c r="B40" s="105"/>
      <c r="C40" s="198"/>
      <c r="D40" s="105"/>
      <c r="E40" s="105"/>
      <c r="F40" s="105"/>
    </row>
    <row r="41" spans="1:6" ht="38.25" customHeight="1" x14ac:dyDescent="0.25">
      <c r="A41" s="17" t="s">
        <v>243</v>
      </c>
      <c r="B41" s="105"/>
      <c r="C41" s="198"/>
      <c r="D41" s="105"/>
      <c r="E41" s="105"/>
      <c r="F41" s="105"/>
    </row>
    <row r="42" spans="1:6" ht="30" x14ac:dyDescent="0.25">
      <c r="A42" s="17" t="s">
        <v>244</v>
      </c>
      <c r="B42" s="105"/>
      <c r="C42" s="198"/>
      <c r="D42" s="105"/>
      <c r="E42" s="105"/>
      <c r="F42" s="105"/>
    </row>
    <row r="43" spans="1:6" ht="30" x14ac:dyDescent="0.25">
      <c r="A43" s="17" t="s">
        <v>245</v>
      </c>
      <c r="B43" s="105"/>
      <c r="C43" s="198"/>
      <c r="D43" s="105"/>
      <c r="E43" s="105"/>
      <c r="F43" s="105"/>
    </row>
    <row r="44" spans="1:6" x14ac:dyDescent="0.25">
      <c r="A44" s="17" t="s">
        <v>246</v>
      </c>
      <c r="B44" s="105"/>
      <c r="C44" s="164"/>
      <c r="D44" s="105"/>
      <c r="E44" s="105"/>
      <c r="F44" s="105"/>
    </row>
    <row r="45" spans="1:6" x14ac:dyDescent="0.25">
      <c r="A45" s="17" t="s">
        <v>289</v>
      </c>
      <c r="B45" s="105"/>
      <c r="C45" s="164"/>
      <c r="D45" s="105"/>
      <c r="E45" s="105"/>
      <c r="F45" s="105"/>
    </row>
    <row r="46" spans="1:6" x14ac:dyDescent="0.25">
      <c r="A46" s="316" t="s">
        <v>305</v>
      </c>
      <c r="B46" s="105"/>
      <c r="C46" s="164"/>
      <c r="D46" s="105"/>
      <c r="E46" s="105"/>
      <c r="F46" s="105"/>
    </row>
    <row r="47" spans="1:6" x14ac:dyDescent="0.25">
      <c r="A47" s="25" t="s">
        <v>149</v>
      </c>
      <c r="B47" s="105"/>
      <c r="C47" s="164"/>
      <c r="D47" s="105"/>
      <c r="E47" s="105"/>
      <c r="F47" s="105"/>
    </row>
    <row r="48" spans="1:6" x14ac:dyDescent="0.25">
      <c r="A48" s="316" t="s">
        <v>199</v>
      </c>
      <c r="B48" s="105"/>
      <c r="C48" s="164"/>
      <c r="D48" s="105"/>
      <c r="E48" s="105"/>
      <c r="F48" s="105"/>
    </row>
    <row r="49" spans="1:9" ht="30" x14ac:dyDescent="0.25">
      <c r="A49" s="25" t="s">
        <v>150</v>
      </c>
      <c r="B49" s="105"/>
      <c r="C49" s="164">
        <v>9240</v>
      </c>
      <c r="D49" s="105"/>
      <c r="E49" s="105"/>
      <c r="F49" s="105"/>
    </row>
    <row r="50" spans="1:9" x14ac:dyDescent="0.25">
      <c r="A50" s="25" t="s">
        <v>217</v>
      </c>
      <c r="B50" s="105"/>
      <c r="C50" s="164"/>
      <c r="D50" s="105"/>
      <c r="E50" s="105"/>
      <c r="F50" s="105"/>
    </row>
    <row r="51" spans="1:9" x14ac:dyDescent="0.25">
      <c r="A51" s="25" t="s">
        <v>286</v>
      </c>
      <c r="B51" s="105"/>
      <c r="C51" s="164"/>
      <c r="D51" s="105"/>
      <c r="E51" s="105"/>
      <c r="F51" s="105"/>
    </row>
    <row r="52" spans="1:9" x14ac:dyDescent="0.25">
      <c r="A52" s="15" t="s">
        <v>205</v>
      </c>
      <c r="B52" s="7"/>
      <c r="C52" s="139">
        <f>C24+ROUND(C47*3.2,0)+C49</f>
        <v>20504</v>
      </c>
      <c r="D52" s="105"/>
      <c r="E52" s="105"/>
      <c r="F52" s="105"/>
      <c r="I52" s="323"/>
    </row>
    <row r="53" spans="1:9" s="50" customFormat="1" ht="18" customHeight="1" x14ac:dyDescent="0.25">
      <c r="A53" s="18" t="s">
        <v>204</v>
      </c>
      <c r="B53" s="105"/>
      <c r="C53" s="139">
        <f>C22+C52</f>
        <v>140674</v>
      </c>
      <c r="D53" s="105"/>
      <c r="E53" s="105"/>
      <c r="F53" s="105"/>
    </row>
    <row r="54" spans="1:9" ht="15.75" x14ac:dyDescent="0.25">
      <c r="A54" s="234" t="s">
        <v>8</v>
      </c>
      <c r="B54" s="105"/>
      <c r="C54" s="105"/>
      <c r="D54" s="105"/>
      <c r="E54" s="105"/>
      <c r="F54" s="105"/>
    </row>
    <row r="55" spans="1:9" x14ac:dyDescent="0.25">
      <c r="A55" s="21" t="s">
        <v>177</v>
      </c>
      <c r="B55" s="138"/>
      <c r="C55" s="105"/>
      <c r="D55" s="108"/>
      <c r="E55" s="108"/>
      <c r="F55" s="105"/>
    </row>
    <row r="56" spans="1:9" x14ac:dyDescent="0.25">
      <c r="A56" s="74" t="s">
        <v>97</v>
      </c>
      <c r="B56" s="9">
        <v>300</v>
      </c>
      <c r="C56" s="105">
        <v>20</v>
      </c>
      <c r="D56" s="144">
        <v>11</v>
      </c>
      <c r="E56" s="108">
        <f>ROUND(F56/B56,0)</f>
        <v>1</v>
      </c>
      <c r="F56" s="105">
        <f>ROUND(C56*D56,0)</f>
        <v>220</v>
      </c>
    </row>
    <row r="57" spans="1:9" x14ac:dyDescent="0.25">
      <c r="A57" s="127" t="s">
        <v>10</v>
      </c>
      <c r="B57" s="138"/>
      <c r="C57" s="202">
        <f>C56</f>
        <v>20</v>
      </c>
      <c r="D57" s="225">
        <f>D56</f>
        <v>11</v>
      </c>
      <c r="E57" s="186">
        <f>E56</f>
        <v>1</v>
      </c>
      <c r="F57" s="201">
        <f>F56</f>
        <v>220</v>
      </c>
    </row>
    <row r="58" spans="1:9" x14ac:dyDescent="0.25">
      <c r="A58" s="21" t="s">
        <v>23</v>
      </c>
      <c r="B58" s="138"/>
      <c r="C58" s="202"/>
      <c r="D58" s="225"/>
      <c r="E58" s="186"/>
      <c r="F58" s="201"/>
    </row>
    <row r="59" spans="1:9" x14ac:dyDescent="0.25">
      <c r="A59" s="14" t="s">
        <v>178</v>
      </c>
      <c r="B59" s="9">
        <v>240</v>
      </c>
      <c r="C59" s="105">
        <v>790</v>
      </c>
      <c r="D59" s="144">
        <v>8</v>
      </c>
      <c r="E59" s="108">
        <f>ROUND(F59/B59,0)</f>
        <v>26</v>
      </c>
      <c r="F59" s="105">
        <f>ROUND(C59*D59,0)</f>
        <v>6320</v>
      </c>
    </row>
    <row r="60" spans="1:9" x14ac:dyDescent="0.25">
      <c r="A60" s="264" t="s">
        <v>179</v>
      </c>
      <c r="B60" s="20"/>
      <c r="C60" s="269">
        <f>C59</f>
        <v>790</v>
      </c>
      <c r="D60" s="225">
        <f>D59</f>
        <v>8</v>
      </c>
      <c r="E60" s="269">
        <f>E59</f>
        <v>26</v>
      </c>
      <c r="F60" s="269">
        <f>F59</f>
        <v>6320</v>
      </c>
    </row>
    <row r="61" spans="1:9" x14ac:dyDescent="0.25">
      <c r="A61" s="23" t="s">
        <v>146</v>
      </c>
      <c r="B61" s="19"/>
      <c r="C61" s="203">
        <f>C57+C60</f>
        <v>810</v>
      </c>
      <c r="D61" s="187">
        <f>F61/C61</f>
        <v>8.0740740740740744</v>
      </c>
      <c r="E61" s="203">
        <f>E57+E60</f>
        <v>27</v>
      </c>
      <c r="F61" s="203">
        <f>F57+F60</f>
        <v>6540</v>
      </c>
    </row>
    <row r="62" spans="1:9" ht="18.75" customHeight="1" x14ac:dyDescent="0.25">
      <c r="A62" s="237" t="s">
        <v>119</v>
      </c>
      <c r="B62" s="41"/>
      <c r="C62" s="96">
        <f>C63+C65</f>
        <v>4895</v>
      </c>
      <c r="D62" s="31"/>
      <c r="E62" s="41"/>
      <c r="F62" s="41"/>
    </row>
    <row r="63" spans="1:9" x14ac:dyDescent="0.25">
      <c r="A63" s="362" t="s">
        <v>247</v>
      </c>
      <c r="B63" s="348"/>
      <c r="C63" s="11">
        <f>C64</f>
        <v>4893</v>
      </c>
      <c r="D63" s="11"/>
      <c r="E63" s="361"/>
      <c r="F63" s="348"/>
    </row>
    <row r="64" spans="1:9" x14ac:dyDescent="0.25">
      <c r="A64" s="349" t="s">
        <v>248</v>
      </c>
      <c r="B64" s="348"/>
      <c r="C64" s="348">
        <v>4893</v>
      </c>
      <c r="D64" s="348"/>
      <c r="E64" s="348"/>
      <c r="F64" s="348"/>
    </row>
    <row r="65" spans="1:180" x14ac:dyDescent="0.25">
      <c r="A65" s="309" t="s">
        <v>249</v>
      </c>
      <c r="B65" s="348"/>
      <c r="C65" s="348">
        <f>C66+C67</f>
        <v>2</v>
      </c>
      <c r="D65" s="348"/>
      <c r="E65" s="348"/>
      <c r="F65" s="348"/>
    </row>
    <row r="66" spans="1:180" ht="30" x14ac:dyDescent="0.25">
      <c r="A66" s="349" t="s">
        <v>250</v>
      </c>
      <c r="B66" s="348"/>
      <c r="C66" s="348">
        <v>2</v>
      </c>
      <c r="D66" s="348"/>
      <c r="E66" s="348"/>
      <c r="F66" s="348"/>
    </row>
    <row r="67" spans="1:180" ht="15.75" thickBot="1" x14ac:dyDescent="0.3">
      <c r="A67" s="351" t="s">
        <v>251</v>
      </c>
      <c r="B67" s="352"/>
      <c r="C67" s="352"/>
      <c r="D67" s="352"/>
      <c r="E67" s="352"/>
      <c r="F67" s="352"/>
    </row>
    <row r="68" spans="1:180" ht="15.75" thickBot="1" x14ac:dyDescent="0.3">
      <c r="A68" s="158" t="s">
        <v>11</v>
      </c>
      <c r="B68" s="159"/>
      <c r="C68" s="206"/>
      <c r="D68" s="206"/>
      <c r="E68" s="206"/>
      <c r="F68" s="206"/>
    </row>
    <row r="69" spans="1:180" s="50" customFormat="1" ht="31.5" customHeight="1" x14ac:dyDescent="0.25">
      <c r="A69" s="34" t="s">
        <v>191</v>
      </c>
      <c r="B69" s="34"/>
      <c r="C69" s="34"/>
      <c r="D69" s="34"/>
      <c r="E69" s="34"/>
      <c r="F69" s="34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</row>
    <row r="70" spans="1:180" s="50" customFormat="1" ht="16.5" customHeight="1" x14ac:dyDescent="0.25">
      <c r="A70" s="10" t="s">
        <v>5</v>
      </c>
      <c r="B70" s="10"/>
      <c r="C70" s="10"/>
      <c r="D70" s="10"/>
      <c r="E70" s="10"/>
      <c r="F70" s="10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</row>
    <row r="71" spans="1:180" s="50" customFormat="1" ht="16.5" customHeight="1" x14ac:dyDescent="0.25">
      <c r="A71" s="11" t="s">
        <v>97</v>
      </c>
      <c r="B71" s="11">
        <v>340</v>
      </c>
      <c r="C71" s="290">
        <v>2057</v>
      </c>
      <c r="D71" s="144">
        <v>11</v>
      </c>
      <c r="E71" s="108">
        <f>ROUND(F71/B71,0)</f>
        <v>67</v>
      </c>
      <c r="F71" s="105">
        <f>ROUND(C71*D71,0)</f>
        <v>22627</v>
      </c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</row>
    <row r="72" spans="1:180" s="50" customFormat="1" ht="16.5" customHeight="1" x14ac:dyDescent="0.25">
      <c r="A72" s="11" t="s">
        <v>98</v>
      </c>
      <c r="B72" s="11">
        <v>330</v>
      </c>
      <c r="C72" s="290">
        <v>497</v>
      </c>
      <c r="D72" s="144">
        <v>9</v>
      </c>
      <c r="E72" s="108">
        <f>ROUND(F72/B72,0)</f>
        <v>14</v>
      </c>
      <c r="F72" s="105">
        <f>ROUND(C72*D72,0)</f>
        <v>4473</v>
      </c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</row>
    <row r="73" spans="1:180" s="50" customFormat="1" ht="16.5" customHeight="1" x14ac:dyDescent="0.25">
      <c r="A73" s="11" t="s">
        <v>27</v>
      </c>
      <c r="B73" s="11">
        <v>340</v>
      </c>
      <c r="C73" s="290">
        <v>205</v>
      </c>
      <c r="D73" s="144">
        <v>6.1</v>
      </c>
      <c r="E73" s="108">
        <f>ROUND(F73/B73,0)</f>
        <v>4</v>
      </c>
      <c r="F73" s="105">
        <f>ROUND(C73*D73,0)</f>
        <v>1251</v>
      </c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</row>
    <row r="74" spans="1:180" s="50" customFormat="1" ht="16.5" customHeight="1" x14ac:dyDescent="0.25">
      <c r="A74" s="15" t="s">
        <v>6</v>
      </c>
      <c r="B74" s="15"/>
      <c r="C74" s="212">
        <f>C71+C72+C73</f>
        <v>2759</v>
      </c>
      <c r="D74" s="187">
        <f>F74/C74</f>
        <v>10.275824574121058</v>
      </c>
      <c r="E74" s="96">
        <f>E71+E72+E73</f>
        <v>85</v>
      </c>
      <c r="F74" s="96">
        <f>F71+F72+F73</f>
        <v>28351</v>
      </c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</row>
    <row r="75" spans="1:180" s="50" customFormat="1" ht="16.5" customHeight="1" x14ac:dyDescent="0.25">
      <c r="A75" s="16" t="s">
        <v>7</v>
      </c>
      <c r="B75" s="16"/>
      <c r="C75" s="212"/>
      <c r="D75" s="16"/>
      <c r="E75" s="16"/>
      <c r="F75" s="16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</row>
    <row r="76" spans="1:180" s="50" customFormat="1" x14ac:dyDescent="0.25">
      <c r="A76" s="16" t="s">
        <v>207</v>
      </c>
      <c r="B76" s="16"/>
      <c r="C76" s="430"/>
      <c r="D76" s="16"/>
      <c r="E76" s="16"/>
      <c r="F76" s="16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</row>
    <row r="77" spans="1:180" s="50" customFormat="1" x14ac:dyDescent="0.25">
      <c r="A77" s="17" t="s">
        <v>151</v>
      </c>
      <c r="B77" s="16"/>
      <c r="C77" s="164">
        <f>C78+C79+C80+C81</f>
        <v>25500</v>
      </c>
      <c r="D77" s="16"/>
      <c r="E77" s="16"/>
      <c r="F77" s="16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</row>
    <row r="78" spans="1:180" s="50" customFormat="1" x14ac:dyDescent="0.25">
      <c r="A78" s="17" t="s">
        <v>200</v>
      </c>
      <c r="B78" s="16"/>
      <c r="C78" s="164"/>
      <c r="D78" s="16"/>
      <c r="E78" s="16"/>
      <c r="F78" s="16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</row>
    <row r="79" spans="1:180" s="50" customFormat="1" ht="30" x14ac:dyDescent="0.25">
      <c r="A79" s="17" t="s">
        <v>237</v>
      </c>
      <c r="B79" s="16"/>
      <c r="C79" s="208">
        <v>9000</v>
      </c>
      <c r="D79" s="16"/>
      <c r="E79" s="16"/>
      <c r="F79" s="16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</row>
    <row r="80" spans="1:180" s="50" customFormat="1" ht="30" x14ac:dyDescent="0.25">
      <c r="A80" s="17" t="s">
        <v>238</v>
      </c>
      <c r="B80" s="16"/>
      <c r="C80" s="208">
        <v>500</v>
      </c>
      <c r="D80" s="16"/>
      <c r="E80" s="16"/>
      <c r="F80" s="16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</row>
    <row r="81" spans="1:180" s="50" customFormat="1" x14ac:dyDescent="0.25">
      <c r="A81" s="17" t="s">
        <v>239</v>
      </c>
      <c r="B81" s="16"/>
      <c r="C81" s="208">
        <v>16000</v>
      </c>
      <c r="D81" s="16"/>
      <c r="E81" s="16"/>
      <c r="F81" s="16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</row>
    <row r="82" spans="1:180" s="50" customFormat="1" x14ac:dyDescent="0.25">
      <c r="A82" s="25" t="s">
        <v>149</v>
      </c>
      <c r="B82" s="16"/>
      <c r="C82" s="208">
        <v>100000</v>
      </c>
      <c r="D82" s="16"/>
      <c r="E82" s="16"/>
      <c r="F82" s="16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</row>
    <row r="83" spans="1:180" s="50" customFormat="1" x14ac:dyDescent="0.25">
      <c r="A83" s="316" t="s">
        <v>199</v>
      </c>
      <c r="B83" s="16"/>
      <c r="C83" s="164">
        <v>136000</v>
      </c>
      <c r="D83" s="16"/>
      <c r="E83" s="16"/>
      <c r="F83" s="16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</row>
    <row r="84" spans="1:180" s="50" customFormat="1" x14ac:dyDescent="0.25">
      <c r="A84" s="18" t="s">
        <v>170</v>
      </c>
      <c r="B84" s="16"/>
      <c r="C84" s="139">
        <f>C77+ROUND(C82*3.2,0)</f>
        <v>345500</v>
      </c>
      <c r="D84" s="16"/>
      <c r="E84" s="16"/>
      <c r="F84" s="16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</row>
    <row r="85" spans="1:180" s="50" customFormat="1" x14ac:dyDescent="0.25">
      <c r="A85" s="16" t="s">
        <v>206</v>
      </c>
      <c r="B85" s="16"/>
      <c r="C85" s="164"/>
      <c r="D85" s="16"/>
      <c r="E85" s="16"/>
      <c r="F85" s="16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</row>
    <row r="86" spans="1:180" s="50" customFormat="1" x14ac:dyDescent="0.25">
      <c r="A86" s="17" t="s">
        <v>151</v>
      </c>
      <c r="B86" s="16"/>
      <c r="C86" s="164">
        <f>C87+C88+C95+C103+C104+C105+C106+C107</f>
        <v>68293</v>
      </c>
      <c r="D86" s="16"/>
      <c r="E86" s="16"/>
      <c r="F86" s="16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</row>
    <row r="87" spans="1:180" s="50" customFormat="1" x14ac:dyDescent="0.25">
      <c r="A87" s="17" t="s">
        <v>200</v>
      </c>
      <c r="B87" s="16"/>
      <c r="C87" s="164"/>
      <c r="D87" s="16"/>
      <c r="E87" s="16"/>
      <c r="F87" s="16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</row>
    <row r="88" spans="1:180" s="50" customFormat="1" ht="30" x14ac:dyDescent="0.25">
      <c r="A88" s="17" t="s">
        <v>201</v>
      </c>
      <c r="B88" s="16"/>
      <c r="C88" s="198">
        <f>C89+C90+C91+C93</f>
        <v>11816</v>
      </c>
      <c r="D88" s="16"/>
      <c r="E88" s="16"/>
      <c r="F88" s="16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</row>
    <row r="89" spans="1:180" s="50" customFormat="1" ht="30" x14ac:dyDescent="0.25">
      <c r="A89" s="17" t="s">
        <v>202</v>
      </c>
      <c r="B89" s="16"/>
      <c r="C89" s="198">
        <v>8508</v>
      </c>
      <c r="D89" s="16"/>
      <c r="E89" s="16"/>
      <c r="F89" s="16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</row>
    <row r="90" spans="1:180" s="50" customFormat="1" ht="30" x14ac:dyDescent="0.25">
      <c r="A90" s="17" t="s">
        <v>203</v>
      </c>
      <c r="B90" s="16"/>
      <c r="C90" s="198">
        <v>2552</v>
      </c>
      <c r="D90" s="16"/>
      <c r="E90" s="16"/>
      <c r="F90" s="16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</row>
    <row r="91" spans="1:180" s="50" customFormat="1" ht="45" x14ac:dyDescent="0.25">
      <c r="A91" s="17" t="s">
        <v>280</v>
      </c>
      <c r="B91" s="16"/>
      <c r="C91" s="198">
        <v>540</v>
      </c>
      <c r="D91" s="16"/>
      <c r="E91" s="16"/>
      <c r="F91" s="16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</row>
    <row r="92" spans="1:180" s="50" customFormat="1" x14ac:dyDescent="0.25">
      <c r="A92" s="380" t="s">
        <v>281</v>
      </c>
      <c r="B92" s="16"/>
      <c r="C92" s="198">
        <v>60</v>
      </c>
      <c r="D92" s="16"/>
      <c r="E92" s="16"/>
      <c r="F92" s="16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</row>
    <row r="93" spans="1:180" s="50" customFormat="1" ht="30" x14ac:dyDescent="0.25">
      <c r="A93" s="17" t="s">
        <v>282</v>
      </c>
      <c r="B93" s="16"/>
      <c r="C93" s="198">
        <v>216</v>
      </c>
      <c r="D93" s="16"/>
      <c r="E93" s="16"/>
      <c r="F93" s="16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</row>
    <row r="94" spans="1:180" s="50" customFormat="1" x14ac:dyDescent="0.25">
      <c r="A94" s="380" t="s">
        <v>281</v>
      </c>
      <c r="B94" s="16"/>
      <c r="C94" s="198">
        <v>24</v>
      </c>
      <c r="D94" s="16"/>
      <c r="E94" s="16"/>
      <c r="F94" s="16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</row>
    <row r="95" spans="1:180" s="50" customFormat="1" ht="30" x14ac:dyDescent="0.25">
      <c r="A95" s="17" t="s">
        <v>240</v>
      </c>
      <c r="B95" s="16"/>
      <c r="C95" s="198">
        <f>C96+C97+C99+C101</f>
        <v>56477</v>
      </c>
      <c r="D95" s="16"/>
      <c r="E95" s="16"/>
      <c r="F95" s="16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</row>
    <row r="96" spans="1:180" s="50" customFormat="1" ht="30" x14ac:dyDescent="0.25">
      <c r="A96" s="17" t="s">
        <v>241</v>
      </c>
      <c r="B96" s="16"/>
      <c r="C96" s="164">
        <v>300</v>
      </c>
      <c r="D96" s="16"/>
      <c r="E96" s="16"/>
      <c r="F96" s="16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</row>
    <row r="97" spans="1:180" s="50" customFormat="1" ht="60" x14ac:dyDescent="0.25">
      <c r="A97" s="17" t="s">
        <v>283</v>
      </c>
      <c r="B97" s="16"/>
      <c r="C97" s="198">
        <v>42017</v>
      </c>
      <c r="D97" s="16"/>
      <c r="E97" s="16"/>
      <c r="F97" s="16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</row>
    <row r="98" spans="1:180" s="50" customFormat="1" x14ac:dyDescent="0.25">
      <c r="A98" s="380" t="s">
        <v>281</v>
      </c>
      <c r="B98" s="16"/>
      <c r="C98" s="198">
        <v>10937</v>
      </c>
      <c r="D98" s="16"/>
      <c r="E98" s="16"/>
      <c r="F98" s="16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</row>
    <row r="99" spans="1:180" s="50" customFormat="1" ht="45" x14ac:dyDescent="0.25">
      <c r="A99" s="17" t="s">
        <v>284</v>
      </c>
      <c r="B99" s="16"/>
      <c r="C99" s="198">
        <v>14160</v>
      </c>
      <c r="D99" s="16"/>
      <c r="E99" s="16"/>
      <c r="F99" s="16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</row>
    <row r="100" spans="1:180" s="50" customFormat="1" x14ac:dyDescent="0.25">
      <c r="A100" s="380" t="s">
        <v>281</v>
      </c>
      <c r="B100" s="16"/>
      <c r="C100" s="198">
        <v>9400</v>
      </c>
      <c r="D100" s="16"/>
      <c r="E100" s="16"/>
      <c r="F100" s="16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</row>
    <row r="101" spans="1:180" s="50" customFormat="1" ht="30" x14ac:dyDescent="0.25">
      <c r="A101" s="17" t="s">
        <v>285</v>
      </c>
      <c r="B101" s="16"/>
      <c r="C101" s="198"/>
      <c r="D101" s="16"/>
      <c r="E101" s="16"/>
      <c r="F101" s="16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</row>
    <row r="102" spans="1:180" s="50" customFormat="1" x14ac:dyDescent="0.25">
      <c r="A102" s="380" t="s">
        <v>281</v>
      </c>
      <c r="B102" s="16"/>
      <c r="C102" s="198"/>
      <c r="D102" s="16"/>
      <c r="E102" s="16"/>
      <c r="F102" s="16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</row>
    <row r="103" spans="1:180" s="50" customFormat="1" ht="45" x14ac:dyDescent="0.25">
      <c r="A103" s="17" t="s">
        <v>243</v>
      </c>
      <c r="B103" s="16"/>
      <c r="C103" s="198"/>
      <c r="D103" s="16"/>
      <c r="E103" s="16"/>
      <c r="F103" s="16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</row>
    <row r="104" spans="1:180" s="50" customFormat="1" ht="30" x14ac:dyDescent="0.25">
      <c r="A104" s="17" t="s">
        <v>244</v>
      </c>
      <c r="B104" s="16"/>
      <c r="C104" s="198"/>
      <c r="D104" s="16"/>
      <c r="E104" s="16"/>
      <c r="F104" s="16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</row>
    <row r="105" spans="1:180" s="50" customFormat="1" ht="30" x14ac:dyDescent="0.25">
      <c r="A105" s="17" t="s">
        <v>245</v>
      </c>
      <c r="B105" s="16"/>
      <c r="C105" s="198"/>
      <c r="D105" s="16"/>
      <c r="E105" s="16"/>
      <c r="F105" s="16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</row>
    <row r="106" spans="1:180" s="50" customFormat="1" x14ac:dyDescent="0.25">
      <c r="A106" s="17" t="s">
        <v>246</v>
      </c>
      <c r="B106" s="16"/>
      <c r="C106" s="164"/>
      <c r="D106" s="16"/>
      <c r="E106" s="16"/>
      <c r="F106" s="16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</row>
    <row r="107" spans="1:180" s="50" customFormat="1" x14ac:dyDescent="0.25">
      <c r="A107" s="17" t="s">
        <v>289</v>
      </c>
      <c r="B107" s="16"/>
      <c r="C107" s="164"/>
      <c r="D107" s="16"/>
      <c r="E107" s="16"/>
      <c r="F107" s="16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</row>
    <row r="108" spans="1:180" s="50" customFormat="1" x14ac:dyDescent="0.25">
      <c r="A108" s="316" t="s">
        <v>305</v>
      </c>
      <c r="B108" s="16"/>
      <c r="C108" s="164"/>
      <c r="D108" s="16"/>
      <c r="E108" s="16"/>
      <c r="F108" s="16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</row>
    <row r="109" spans="1:180" s="50" customFormat="1" x14ac:dyDescent="0.25">
      <c r="A109" s="25" t="s">
        <v>149</v>
      </c>
      <c r="B109" s="16"/>
      <c r="C109" s="164"/>
      <c r="D109" s="16"/>
      <c r="E109" s="16"/>
      <c r="F109" s="16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</row>
    <row r="110" spans="1:180" s="50" customFormat="1" x14ac:dyDescent="0.25">
      <c r="A110" s="316" t="s">
        <v>199</v>
      </c>
      <c r="B110" s="16"/>
      <c r="C110" s="164"/>
      <c r="D110" s="16"/>
      <c r="E110" s="16"/>
      <c r="F110" s="16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</row>
    <row r="111" spans="1:180" s="50" customFormat="1" ht="30" x14ac:dyDescent="0.25">
      <c r="A111" s="25" t="s">
        <v>150</v>
      </c>
      <c r="B111" s="16"/>
      <c r="C111" s="164">
        <v>29800</v>
      </c>
      <c r="D111" s="16"/>
      <c r="E111" s="16"/>
      <c r="F111" s="16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</row>
    <row r="112" spans="1:180" s="50" customFormat="1" x14ac:dyDescent="0.25">
      <c r="A112" s="25" t="s">
        <v>217</v>
      </c>
      <c r="B112" s="16"/>
      <c r="C112" s="164"/>
      <c r="D112" s="16"/>
      <c r="E112" s="16"/>
      <c r="F112" s="16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</row>
    <row r="113" spans="1:180" s="50" customFormat="1" x14ac:dyDescent="0.25">
      <c r="A113" s="25" t="s">
        <v>286</v>
      </c>
      <c r="B113" s="16"/>
      <c r="C113" s="164"/>
      <c r="D113" s="16"/>
      <c r="E113" s="16"/>
      <c r="F113" s="16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</row>
    <row r="114" spans="1:180" s="50" customFormat="1" x14ac:dyDescent="0.25">
      <c r="A114" s="18" t="s">
        <v>205</v>
      </c>
      <c r="B114" s="7"/>
      <c r="C114" s="139">
        <f>C86+ROUND(C109*3.2,0)+C111</f>
        <v>98093</v>
      </c>
      <c r="D114" s="17"/>
      <c r="E114" s="17"/>
      <c r="F114" s="17"/>
      <c r="G114" s="3"/>
      <c r="H114" s="3"/>
      <c r="I114" s="32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</row>
    <row r="115" spans="1:180" s="50" customFormat="1" ht="18" customHeight="1" x14ac:dyDescent="0.25">
      <c r="A115" s="18" t="s">
        <v>204</v>
      </c>
      <c r="B115" s="105"/>
      <c r="C115" s="139">
        <f>C84+C114</f>
        <v>443593</v>
      </c>
      <c r="D115" s="105"/>
      <c r="E115" s="105"/>
      <c r="F115" s="105"/>
    </row>
    <row r="116" spans="1:180" s="50" customFormat="1" ht="16.5" customHeight="1" x14ac:dyDescent="0.25">
      <c r="A116" s="234" t="s">
        <v>8</v>
      </c>
      <c r="B116" s="21"/>
      <c r="C116" s="291"/>
      <c r="D116" s="21"/>
      <c r="E116" s="21"/>
      <c r="F116" s="21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</row>
    <row r="117" spans="1:180" s="50" customFormat="1" ht="16.5" customHeight="1" x14ac:dyDescent="0.25">
      <c r="A117" s="21" t="s">
        <v>177</v>
      </c>
      <c r="B117" s="21"/>
      <c r="C117" s="291"/>
      <c r="D117" s="21"/>
      <c r="E117" s="21"/>
      <c r="F117" s="21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</row>
    <row r="118" spans="1:180" s="50" customFormat="1" ht="16.5" customHeight="1" x14ac:dyDescent="0.25">
      <c r="A118" s="11" t="s">
        <v>97</v>
      </c>
      <c r="B118" s="11">
        <v>300</v>
      </c>
      <c r="C118" s="290">
        <v>341</v>
      </c>
      <c r="D118" s="144">
        <v>11</v>
      </c>
      <c r="E118" s="108">
        <f>ROUND(F118/B118,0)</f>
        <v>13</v>
      </c>
      <c r="F118" s="105">
        <f>ROUND(C118*D118,0)</f>
        <v>3751</v>
      </c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</row>
    <row r="119" spans="1:180" s="50" customFormat="1" ht="16.5" customHeight="1" x14ac:dyDescent="0.25">
      <c r="A119" s="11" t="s">
        <v>98</v>
      </c>
      <c r="B119" s="11">
        <v>300</v>
      </c>
      <c r="C119" s="291">
        <v>350</v>
      </c>
      <c r="D119" s="144">
        <v>9</v>
      </c>
      <c r="E119" s="108">
        <f>ROUND(F119/B119,0)</f>
        <v>11</v>
      </c>
      <c r="F119" s="105">
        <f>ROUND(C119*D119,0)</f>
        <v>3150</v>
      </c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</row>
    <row r="120" spans="1:180" s="50" customFormat="1" ht="16.5" customHeight="1" x14ac:dyDescent="0.25">
      <c r="A120" s="127" t="s">
        <v>10</v>
      </c>
      <c r="B120" s="21"/>
      <c r="C120" s="292">
        <f>C118+C119</f>
        <v>691</v>
      </c>
      <c r="D120" s="189">
        <f>F120/C120</f>
        <v>9.98697539797395</v>
      </c>
      <c r="E120" s="292">
        <f>E118+E119</f>
        <v>24</v>
      </c>
      <c r="F120" s="293">
        <f>F118+F119</f>
        <v>6901</v>
      </c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</row>
    <row r="121" spans="1:180" s="50" customFormat="1" ht="16.5" customHeight="1" x14ac:dyDescent="0.25">
      <c r="A121" s="21" t="s">
        <v>23</v>
      </c>
      <c r="B121" s="21"/>
      <c r="C121" s="292"/>
      <c r="D121" s="189"/>
      <c r="E121" s="292"/>
      <c r="F121" s="29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</row>
    <row r="122" spans="1:180" s="50" customFormat="1" ht="16.5" customHeight="1" x14ac:dyDescent="0.25">
      <c r="A122" s="14" t="s">
        <v>178</v>
      </c>
      <c r="B122" s="9">
        <v>240</v>
      </c>
      <c r="C122" s="105">
        <v>694</v>
      </c>
      <c r="D122" s="144">
        <v>8</v>
      </c>
      <c r="E122" s="108">
        <f>ROUND(F122/B122,0)</f>
        <v>23</v>
      </c>
      <c r="F122" s="105">
        <f>ROUND(C122*D122,0)</f>
        <v>5552</v>
      </c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</row>
    <row r="123" spans="1:180" s="50" customFormat="1" ht="16.5" customHeight="1" x14ac:dyDescent="0.25">
      <c r="A123" s="264" t="s">
        <v>179</v>
      </c>
      <c r="B123" s="20"/>
      <c r="C123" s="269">
        <f>C122</f>
        <v>694</v>
      </c>
      <c r="D123" s="189">
        <f>F123/C123</f>
        <v>8</v>
      </c>
      <c r="E123" s="269">
        <f>E122</f>
        <v>23</v>
      </c>
      <c r="F123" s="269">
        <f>F122</f>
        <v>5552</v>
      </c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</row>
    <row r="124" spans="1:180" s="50" customFormat="1" ht="16.5" customHeight="1" x14ac:dyDescent="0.25">
      <c r="A124" s="23" t="s">
        <v>146</v>
      </c>
      <c r="B124" s="19"/>
      <c r="C124" s="96">
        <f>C120+C123</f>
        <v>1385</v>
      </c>
      <c r="D124" s="187">
        <f>F124/C124</f>
        <v>8.991335740072202</v>
      </c>
      <c r="E124" s="96">
        <f>E120+E123</f>
        <v>47</v>
      </c>
      <c r="F124" s="96">
        <f>F120+F123</f>
        <v>12453</v>
      </c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</row>
    <row r="125" spans="1:180" ht="18.75" customHeight="1" x14ac:dyDescent="0.25">
      <c r="A125" s="237" t="s">
        <v>119</v>
      </c>
      <c r="B125" s="41"/>
      <c r="C125" s="96">
        <f>C126+C128</f>
        <v>12610</v>
      </c>
      <c r="D125" s="31"/>
      <c r="E125" s="41"/>
      <c r="F125" s="41"/>
    </row>
    <row r="126" spans="1:180" x14ac:dyDescent="0.25">
      <c r="A126" s="362" t="s">
        <v>247</v>
      </c>
      <c r="B126" s="348"/>
      <c r="C126" s="11">
        <f>C127</f>
        <v>12600</v>
      </c>
      <c r="D126" s="11"/>
      <c r="E126" s="361"/>
      <c r="F126" s="348"/>
    </row>
    <row r="127" spans="1:180" x14ac:dyDescent="0.25">
      <c r="A127" s="349" t="s">
        <v>248</v>
      </c>
      <c r="B127" s="348"/>
      <c r="C127" s="348">
        <v>12600</v>
      </c>
      <c r="D127" s="348"/>
      <c r="E127" s="348"/>
      <c r="F127" s="348"/>
    </row>
    <row r="128" spans="1:180" x14ac:dyDescent="0.25">
      <c r="A128" s="309" t="s">
        <v>249</v>
      </c>
      <c r="B128" s="348"/>
      <c r="C128" s="348">
        <f>C129+C130</f>
        <v>10</v>
      </c>
      <c r="D128" s="348"/>
      <c r="E128" s="348"/>
      <c r="F128" s="348"/>
    </row>
    <row r="129" spans="1:180" ht="30" x14ac:dyDescent="0.25">
      <c r="A129" s="349" t="s">
        <v>250</v>
      </c>
      <c r="B129" s="348"/>
      <c r="C129" s="348">
        <v>10</v>
      </c>
      <c r="D129" s="348"/>
      <c r="E129" s="348"/>
      <c r="F129" s="348"/>
    </row>
    <row r="130" spans="1:180" ht="15.75" thickBot="1" x14ac:dyDescent="0.3">
      <c r="A130" s="351" t="s">
        <v>251</v>
      </c>
      <c r="B130" s="352"/>
      <c r="C130" s="352"/>
      <c r="D130" s="352"/>
      <c r="E130" s="352"/>
      <c r="F130" s="352"/>
    </row>
    <row r="131" spans="1:180" s="50" customFormat="1" ht="16.5" customHeight="1" thickBot="1" x14ac:dyDescent="0.3">
      <c r="A131" s="158" t="s">
        <v>11</v>
      </c>
      <c r="B131" s="158"/>
      <c r="C131" s="158"/>
      <c r="D131" s="158"/>
      <c r="E131" s="158"/>
      <c r="F131" s="158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</row>
    <row r="132" spans="1:180" ht="15.75" hidden="1" x14ac:dyDescent="0.25">
      <c r="A132" s="379" t="s">
        <v>273</v>
      </c>
      <c r="B132" s="163"/>
      <c r="C132" s="163"/>
      <c r="D132" s="163"/>
      <c r="E132" s="163"/>
      <c r="F132" s="163"/>
    </row>
    <row r="133" spans="1:180" ht="15.75" hidden="1" x14ac:dyDescent="0.25">
      <c r="A133" s="371" t="s">
        <v>5</v>
      </c>
      <c r="B133" s="43"/>
      <c r="C133" s="46">
        <f>C12+C74</f>
        <v>3719</v>
      </c>
      <c r="D133" s="48">
        <f>F133/C133</f>
        <v>9.8303307340682977</v>
      </c>
      <c r="E133" s="46">
        <f>E12+E74</f>
        <v>110</v>
      </c>
      <c r="F133" s="46">
        <f>F12+F74</f>
        <v>36559</v>
      </c>
    </row>
    <row r="134" spans="1:180" ht="15.75" hidden="1" x14ac:dyDescent="0.25">
      <c r="A134" s="371" t="s">
        <v>274</v>
      </c>
      <c r="B134" s="43"/>
      <c r="C134" s="43"/>
      <c r="D134" s="144"/>
      <c r="E134" s="43"/>
      <c r="F134" s="43"/>
    </row>
    <row r="135" spans="1:180" hidden="1" x14ac:dyDescent="0.25">
      <c r="A135" s="17" t="s">
        <v>151</v>
      </c>
      <c r="B135" s="115"/>
      <c r="C135" s="115">
        <f>C15+C24+C77+C86</f>
        <v>113227</v>
      </c>
      <c r="D135" s="144"/>
      <c r="E135" s="115"/>
      <c r="F135" s="115"/>
    </row>
    <row r="136" spans="1:180" hidden="1" x14ac:dyDescent="0.25">
      <c r="A136" s="25" t="s">
        <v>149</v>
      </c>
      <c r="B136" s="43"/>
      <c r="C136" s="43">
        <f>C20+C82</f>
        <v>135000</v>
      </c>
      <c r="D136" s="144"/>
      <c r="E136" s="43"/>
      <c r="F136" s="43"/>
    </row>
    <row r="137" spans="1:180" ht="30" hidden="1" x14ac:dyDescent="0.25">
      <c r="A137" s="25" t="s">
        <v>150</v>
      </c>
      <c r="B137" s="43"/>
      <c r="C137" s="43">
        <f>C49+C111</f>
        <v>39040</v>
      </c>
      <c r="D137" s="144"/>
      <c r="E137" s="43"/>
      <c r="F137" s="43"/>
    </row>
    <row r="138" spans="1:180" ht="15.75" hidden="1" x14ac:dyDescent="0.25">
      <c r="A138" s="372" t="s">
        <v>275</v>
      </c>
      <c r="B138" s="43"/>
      <c r="C138" s="394">
        <f>C135+ROUND(C136*3.2,0)+C137</f>
        <v>584267</v>
      </c>
      <c r="D138" s="144"/>
      <c r="E138" s="43"/>
      <c r="F138" s="43"/>
    </row>
    <row r="139" spans="1:180" hidden="1" x14ac:dyDescent="0.25">
      <c r="A139" s="127" t="s">
        <v>8</v>
      </c>
      <c r="B139" s="43"/>
      <c r="C139" s="43"/>
      <c r="D139" s="144"/>
      <c r="E139" s="43"/>
      <c r="F139" s="43"/>
    </row>
    <row r="140" spans="1:180" hidden="1" x14ac:dyDescent="0.25">
      <c r="A140" s="127" t="s">
        <v>276</v>
      </c>
      <c r="B140" s="43"/>
      <c r="C140" s="388">
        <f>C57+C120</f>
        <v>711</v>
      </c>
      <c r="D140" s="400">
        <f t="shared" ref="D140:D145" si="0">F140/C140</f>
        <v>10.015471167369901</v>
      </c>
      <c r="E140" s="388">
        <f>E57+E120</f>
        <v>25</v>
      </c>
      <c r="F140" s="388">
        <f>F57+F120</f>
        <v>7121</v>
      </c>
    </row>
    <row r="141" spans="1:180" hidden="1" x14ac:dyDescent="0.25">
      <c r="A141" s="373" t="s">
        <v>23</v>
      </c>
      <c r="B141" s="43"/>
      <c r="C141" s="43"/>
      <c r="D141" s="144"/>
      <c r="E141" s="43"/>
      <c r="F141" s="43"/>
    </row>
    <row r="142" spans="1:180" hidden="1" x14ac:dyDescent="0.25">
      <c r="A142" s="14" t="s">
        <v>178</v>
      </c>
      <c r="B142" s="43"/>
      <c r="C142" s="43">
        <f>C59+C122</f>
        <v>1484</v>
      </c>
      <c r="D142" s="144">
        <f t="shared" si="0"/>
        <v>6.7863881401617254</v>
      </c>
      <c r="E142" s="43">
        <f>E59+E118</f>
        <v>39</v>
      </c>
      <c r="F142" s="43">
        <f>F59+F118</f>
        <v>10071</v>
      </c>
    </row>
    <row r="143" spans="1:180" hidden="1" x14ac:dyDescent="0.25">
      <c r="A143" s="14" t="s">
        <v>13</v>
      </c>
      <c r="B143" s="43"/>
      <c r="C143" s="43"/>
      <c r="D143" s="144"/>
      <c r="E143" s="43"/>
      <c r="F143" s="43"/>
    </row>
    <row r="144" spans="1:180" hidden="1" x14ac:dyDescent="0.25">
      <c r="A144" s="374" t="s">
        <v>179</v>
      </c>
      <c r="B144" s="43"/>
      <c r="C144" s="43">
        <f>C60+C123</f>
        <v>1484</v>
      </c>
      <c r="D144" s="144">
        <f t="shared" si="0"/>
        <v>8</v>
      </c>
      <c r="E144" s="43">
        <f>E60+E123</f>
        <v>49</v>
      </c>
      <c r="F144" s="43">
        <f>F60+F123</f>
        <v>11872</v>
      </c>
    </row>
    <row r="145" spans="1:6" ht="28.5" hidden="1" x14ac:dyDescent="0.25">
      <c r="A145" s="375" t="s">
        <v>277</v>
      </c>
      <c r="B145" s="46"/>
      <c r="C145" s="46">
        <f>C61+C124</f>
        <v>2195</v>
      </c>
      <c r="D145" s="48">
        <f t="shared" si="0"/>
        <v>8.652847380410023</v>
      </c>
      <c r="E145" s="46">
        <f>E61+E124</f>
        <v>74</v>
      </c>
      <c r="F145" s="46">
        <f>F61+F124</f>
        <v>18993</v>
      </c>
    </row>
    <row r="146" spans="1:6" ht="30" hidden="1" x14ac:dyDescent="0.25">
      <c r="A146" s="376" t="s">
        <v>278</v>
      </c>
      <c r="B146" s="377"/>
      <c r="C146" s="377"/>
      <c r="D146" s="377"/>
      <c r="E146" s="377"/>
      <c r="F146" s="377"/>
    </row>
    <row r="147" spans="1:6" ht="31.5" hidden="1" x14ac:dyDescent="0.25">
      <c r="A147" s="335" t="s">
        <v>234</v>
      </c>
      <c r="B147" s="377"/>
      <c r="C147" s="377"/>
      <c r="D147" s="377"/>
      <c r="E147" s="377"/>
      <c r="F147" s="377"/>
    </row>
    <row r="148" spans="1:6" ht="31.5" hidden="1" x14ac:dyDescent="0.25">
      <c r="A148" s="335" t="s">
        <v>235</v>
      </c>
      <c r="B148" s="377"/>
      <c r="C148" s="377"/>
      <c r="D148" s="377"/>
      <c r="E148" s="377"/>
      <c r="F148" s="377"/>
    </row>
    <row r="149" spans="1:6" ht="15.75" hidden="1" x14ac:dyDescent="0.25">
      <c r="A149" s="335" t="s">
        <v>292</v>
      </c>
      <c r="B149" s="377"/>
      <c r="C149" s="377"/>
      <c r="D149" s="377"/>
      <c r="E149" s="377"/>
      <c r="F149" s="377"/>
    </row>
    <row r="150" spans="1:6" ht="15.75" hidden="1" x14ac:dyDescent="0.25">
      <c r="A150" s="276" t="s">
        <v>190</v>
      </c>
      <c r="B150" s="377"/>
      <c r="C150" s="377"/>
      <c r="D150" s="377"/>
      <c r="E150" s="377"/>
      <c r="F150" s="377"/>
    </row>
    <row r="151" spans="1:6" ht="15.75" hidden="1" x14ac:dyDescent="0.25">
      <c r="A151" s="382" t="s">
        <v>252</v>
      </c>
      <c r="B151" s="43"/>
      <c r="C151" s="43">
        <f t="shared" ref="C151:C156" si="1">C62+C125</f>
        <v>17505</v>
      </c>
      <c r="D151" s="313"/>
      <c r="E151" s="43"/>
      <c r="F151" s="377"/>
    </row>
    <row r="152" spans="1:6" ht="15.75" hidden="1" x14ac:dyDescent="0.25">
      <c r="A152" s="353" t="s">
        <v>247</v>
      </c>
      <c r="B152" s="43"/>
      <c r="C152" s="43">
        <f t="shared" si="1"/>
        <v>17493</v>
      </c>
      <c r="D152" s="43"/>
      <c r="E152" s="43"/>
      <c r="F152" s="377"/>
    </row>
    <row r="153" spans="1:6" ht="15.75" hidden="1" x14ac:dyDescent="0.25">
      <c r="A153" s="354" t="s">
        <v>248</v>
      </c>
      <c r="B153" s="43"/>
      <c r="C153" s="43">
        <f t="shared" si="1"/>
        <v>17493</v>
      </c>
      <c r="D153" s="43"/>
      <c r="E153" s="43"/>
      <c r="F153" s="377"/>
    </row>
    <row r="154" spans="1:6" ht="15.75" hidden="1" x14ac:dyDescent="0.25">
      <c r="A154" s="353" t="s">
        <v>249</v>
      </c>
      <c r="B154" s="43"/>
      <c r="C154" s="43">
        <f t="shared" si="1"/>
        <v>12</v>
      </c>
      <c r="D154" s="43"/>
      <c r="E154" s="43"/>
      <c r="F154" s="377"/>
    </row>
    <row r="155" spans="1:6" ht="31.5" hidden="1" x14ac:dyDescent="0.25">
      <c r="A155" s="355" t="s">
        <v>250</v>
      </c>
      <c r="B155" s="43"/>
      <c r="C155" s="43">
        <f t="shared" si="1"/>
        <v>12</v>
      </c>
      <c r="D155" s="43"/>
      <c r="E155" s="43"/>
      <c r="F155" s="377"/>
    </row>
    <row r="156" spans="1:6" ht="16.5" hidden="1" thickBot="1" x14ac:dyDescent="0.3">
      <c r="A156" s="384" t="s">
        <v>251</v>
      </c>
      <c r="B156" s="378"/>
      <c r="C156" s="378">
        <f t="shared" si="1"/>
        <v>0</v>
      </c>
      <c r="D156" s="378"/>
      <c r="E156" s="378"/>
      <c r="F156" s="378"/>
    </row>
  </sheetData>
  <mergeCells count="6">
    <mergeCell ref="A2:F3"/>
    <mergeCell ref="B4:B6"/>
    <mergeCell ref="D4:D6"/>
    <mergeCell ref="E4:E6"/>
    <mergeCell ref="F4:F6"/>
    <mergeCell ref="C4:C6"/>
  </mergeCells>
  <pageMargins left="0.39370078740157483" right="0" top="0.35433070866141736" bottom="0.35433070866141736" header="0" footer="0"/>
  <pageSetup paperSize="9" scale="85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66"/>
  <sheetViews>
    <sheetView zoomScale="80" zoomScaleNormal="80" zoomScaleSheetLayoutView="75" workbookViewId="0">
      <selection activeCell="A2" sqref="A2:F3"/>
    </sheetView>
  </sheetViews>
  <sheetFormatPr defaultColWidth="9.140625" defaultRowHeight="15" x14ac:dyDescent="0.25"/>
  <cols>
    <col min="1" max="1" width="45" style="54" customWidth="1"/>
    <col min="2" max="2" width="12.140625" style="54" customWidth="1"/>
    <col min="3" max="3" width="13.42578125" style="54" customWidth="1"/>
    <col min="4" max="4" width="11.85546875" style="54" customWidth="1"/>
    <col min="5" max="5" width="7.7109375" style="54" customWidth="1"/>
    <col min="6" max="6" width="12" style="54" customWidth="1"/>
    <col min="7" max="16384" width="9.140625" style="54"/>
  </cols>
  <sheetData>
    <row r="2" spans="1:6" ht="30.75" customHeight="1" x14ac:dyDescent="0.25">
      <c r="A2" s="910" t="s">
        <v>360</v>
      </c>
      <c r="B2" s="911"/>
      <c r="C2" s="911"/>
      <c r="D2" s="911"/>
      <c r="E2" s="911"/>
      <c r="F2" s="911"/>
    </row>
    <row r="3" spans="1:6" ht="15.75" thickBot="1" x14ac:dyDescent="0.3">
      <c r="A3" s="911"/>
      <c r="B3" s="911"/>
      <c r="C3" s="911"/>
      <c r="D3" s="911"/>
      <c r="E3" s="911"/>
      <c r="F3" s="911"/>
    </row>
    <row r="4" spans="1:6" ht="36.75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6" ht="15.75" customHeight="1" x14ac:dyDescent="0.3">
      <c r="A5" s="56"/>
      <c r="B5" s="918"/>
      <c r="C5" s="915"/>
      <c r="D5" s="924"/>
      <c r="E5" s="918"/>
      <c r="F5" s="921"/>
    </row>
    <row r="6" spans="1:6" ht="43.5" customHeight="1" thickBot="1" x14ac:dyDescent="0.3">
      <c r="A6" s="57" t="s">
        <v>4</v>
      </c>
      <c r="B6" s="919"/>
      <c r="C6" s="916"/>
      <c r="D6" s="925"/>
      <c r="E6" s="919"/>
      <c r="F6" s="922"/>
    </row>
    <row r="7" spans="1:6" s="112" customFormat="1" ht="15.75" thickBot="1" x14ac:dyDescent="0.3">
      <c r="A7" s="58">
        <v>1</v>
      </c>
      <c r="B7" s="339">
        <v>2</v>
      </c>
      <c r="C7" s="107">
        <v>4</v>
      </c>
      <c r="D7" s="107">
        <v>5</v>
      </c>
      <c r="E7" s="107">
        <v>6</v>
      </c>
      <c r="F7" s="107">
        <v>7</v>
      </c>
    </row>
    <row r="8" spans="1:6" ht="29.25" x14ac:dyDescent="0.25">
      <c r="A8" s="369" t="s">
        <v>287</v>
      </c>
      <c r="B8" s="71"/>
      <c r="C8" s="207"/>
      <c r="D8" s="207"/>
      <c r="E8" s="207"/>
      <c r="F8" s="207"/>
    </row>
    <row r="9" spans="1:6" ht="17.25" customHeight="1" x14ac:dyDescent="0.25">
      <c r="A9" s="10" t="s">
        <v>5</v>
      </c>
      <c r="B9" s="60"/>
      <c r="C9" s="208"/>
      <c r="D9" s="208"/>
      <c r="E9" s="208"/>
      <c r="F9" s="208"/>
    </row>
    <row r="10" spans="1:6" x14ac:dyDescent="0.25">
      <c r="A10" s="38" t="s">
        <v>75</v>
      </c>
      <c r="B10" s="42">
        <v>340</v>
      </c>
      <c r="C10" s="208">
        <v>25</v>
      </c>
      <c r="D10" s="113">
        <v>11</v>
      </c>
      <c r="E10" s="412">
        <f>ROUND(F10/B10,1)</f>
        <v>0.8</v>
      </c>
      <c r="F10" s="208">
        <f>ROUND(C10*D10,0)</f>
        <v>275</v>
      </c>
    </row>
    <row r="11" spans="1:6" s="39" customFormat="1" ht="18.75" customHeight="1" thickBot="1" x14ac:dyDescent="0.25">
      <c r="A11" s="114" t="s">
        <v>6</v>
      </c>
      <c r="B11" s="45"/>
      <c r="C11" s="209">
        <f>SUM(C10:C10)</f>
        <v>25</v>
      </c>
      <c r="D11" s="179">
        <f>F11/C11</f>
        <v>11</v>
      </c>
      <c r="E11" s="139">
        <f>SUM(E10:E10)</f>
        <v>0.8</v>
      </c>
      <c r="F11" s="209">
        <f>SUM(F10:F10)</f>
        <v>275</v>
      </c>
    </row>
    <row r="12" spans="1:6" s="39" customFormat="1" ht="18.75" customHeight="1" thickBot="1" x14ac:dyDescent="0.25">
      <c r="A12" s="117" t="s">
        <v>11</v>
      </c>
      <c r="B12" s="118"/>
      <c r="C12" s="119"/>
      <c r="D12" s="119"/>
      <c r="E12" s="119"/>
      <c r="F12" s="119"/>
    </row>
    <row r="13" spans="1:6" ht="18.75" customHeight="1" x14ac:dyDescent="0.25">
      <c r="A13" s="76" t="s">
        <v>197</v>
      </c>
      <c r="B13" s="45"/>
      <c r="C13" s="208"/>
      <c r="D13" s="208"/>
      <c r="E13" s="208"/>
      <c r="F13" s="208"/>
    </row>
    <row r="14" spans="1:6" s="39" customFormat="1" ht="20.25" customHeight="1" x14ac:dyDescent="0.25">
      <c r="A14" s="234" t="s">
        <v>8</v>
      </c>
      <c r="B14" s="45"/>
      <c r="C14" s="208"/>
      <c r="D14" s="164"/>
      <c r="E14" s="164"/>
      <c r="F14" s="208"/>
    </row>
    <row r="15" spans="1:6" s="39" customFormat="1" ht="18" customHeight="1" x14ac:dyDescent="0.25">
      <c r="A15" s="248" t="s">
        <v>177</v>
      </c>
      <c r="B15" s="45"/>
      <c r="C15" s="208"/>
      <c r="D15" s="164"/>
      <c r="E15" s="164"/>
      <c r="F15" s="208"/>
    </row>
    <row r="16" spans="1:6" ht="21" customHeight="1" x14ac:dyDescent="0.25">
      <c r="A16" s="65" t="s">
        <v>192</v>
      </c>
      <c r="B16" s="42">
        <v>300</v>
      </c>
      <c r="C16" s="208">
        <v>5</v>
      </c>
      <c r="D16" s="113">
        <v>14</v>
      </c>
      <c r="E16" s="164">
        <f>ROUND(F16/B16,0)</f>
        <v>0</v>
      </c>
      <c r="F16" s="208">
        <f>ROUND(C16*D16,0)</f>
        <v>70</v>
      </c>
    </row>
    <row r="17" spans="1:6" s="39" customFormat="1" ht="16.5" customHeight="1" x14ac:dyDescent="0.2">
      <c r="A17" s="81" t="s">
        <v>10</v>
      </c>
      <c r="B17" s="45"/>
      <c r="C17" s="209">
        <f>C16</f>
        <v>5</v>
      </c>
      <c r="D17" s="340">
        <f>D16</f>
        <v>14</v>
      </c>
      <c r="E17" s="209">
        <f>E16</f>
        <v>0</v>
      </c>
      <c r="F17" s="209">
        <f>F16</f>
        <v>70</v>
      </c>
    </row>
    <row r="18" spans="1:6" s="39" customFormat="1" ht="20.25" customHeight="1" x14ac:dyDescent="0.25">
      <c r="A18" s="248" t="s">
        <v>23</v>
      </c>
      <c r="B18" s="42"/>
      <c r="C18" s="208"/>
      <c r="D18" s="113"/>
      <c r="E18" s="164"/>
      <c r="F18" s="208"/>
    </row>
    <row r="19" spans="1:6" s="39" customFormat="1" ht="18.75" customHeight="1" x14ac:dyDescent="0.25">
      <c r="A19" s="247" t="s">
        <v>178</v>
      </c>
      <c r="B19" s="42">
        <v>240</v>
      </c>
      <c r="C19" s="208"/>
      <c r="D19" s="113">
        <v>8</v>
      </c>
      <c r="E19" s="164">
        <f>ROUND(F19/B19,0)</f>
        <v>0</v>
      </c>
      <c r="F19" s="208">
        <f>ROUND(C19*D19,0)</f>
        <v>0</v>
      </c>
    </row>
    <row r="20" spans="1:6" s="39" customFormat="1" ht="18.75" customHeight="1" x14ac:dyDescent="0.25">
      <c r="A20" s="247" t="s">
        <v>13</v>
      </c>
      <c r="B20" s="42">
        <v>240</v>
      </c>
      <c r="C20" s="208">
        <v>0</v>
      </c>
      <c r="D20" s="113">
        <v>3</v>
      </c>
      <c r="E20" s="164">
        <f>ROUND(F20/B20,0)</f>
        <v>0</v>
      </c>
      <c r="F20" s="208">
        <f>ROUND(C20*D20,0)</f>
        <v>0</v>
      </c>
    </row>
    <row r="21" spans="1:6" s="39" customFormat="1" ht="24.75" customHeight="1" x14ac:dyDescent="0.25">
      <c r="A21" s="116" t="s">
        <v>179</v>
      </c>
      <c r="B21" s="249"/>
      <c r="C21" s="210">
        <f>C19+C20</f>
        <v>0</v>
      </c>
      <c r="D21" s="250">
        <f>D17</f>
        <v>14</v>
      </c>
      <c r="E21" s="210">
        <f>E19+E20</f>
        <v>0</v>
      </c>
      <c r="F21" s="210">
        <f>F19+F20</f>
        <v>0</v>
      </c>
    </row>
    <row r="22" spans="1:6" s="39" customFormat="1" ht="24.75" customHeight="1" thickBot="1" x14ac:dyDescent="0.3">
      <c r="A22" s="23" t="s">
        <v>146</v>
      </c>
      <c r="B22" s="67"/>
      <c r="C22" s="209">
        <f>C17+C21</f>
        <v>5</v>
      </c>
      <c r="D22" s="209">
        <f>D21</f>
        <v>14</v>
      </c>
      <c r="E22" s="209">
        <f>E17+E21</f>
        <v>0</v>
      </c>
      <c r="F22" s="209">
        <f>F17+F21</f>
        <v>70</v>
      </c>
    </row>
    <row r="23" spans="1:6" ht="15.75" thickBot="1" x14ac:dyDescent="0.3">
      <c r="A23" s="117" t="s">
        <v>11</v>
      </c>
      <c r="B23" s="118"/>
      <c r="C23" s="119"/>
      <c r="D23" s="119"/>
      <c r="E23" s="119"/>
      <c r="F23" s="119"/>
    </row>
    <row r="24" spans="1:6" x14ac:dyDescent="0.25">
      <c r="A24" s="76" t="s">
        <v>358</v>
      </c>
      <c r="B24" s="45"/>
      <c r="C24" s="208"/>
      <c r="D24" s="208"/>
      <c r="E24" s="208"/>
      <c r="F24" s="208"/>
    </row>
    <row r="25" spans="1:6" ht="15.75" x14ac:dyDescent="0.25">
      <c r="A25" s="234" t="s">
        <v>8</v>
      </c>
      <c r="B25" s="45"/>
      <c r="C25" s="208"/>
      <c r="D25" s="164"/>
      <c r="E25" s="164"/>
      <c r="F25" s="208"/>
    </row>
    <row r="26" spans="1:6" ht="15.75" x14ac:dyDescent="0.25">
      <c r="A26" s="248" t="s">
        <v>177</v>
      </c>
      <c r="B26" s="45"/>
      <c r="C26" s="208"/>
      <c r="D26" s="164"/>
      <c r="E26" s="164"/>
      <c r="F26" s="208"/>
    </row>
    <row r="27" spans="1:6" x14ac:dyDescent="0.25">
      <c r="A27" s="65" t="s">
        <v>192</v>
      </c>
      <c r="B27" s="42">
        <v>300</v>
      </c>
      <c r="C27" s="208">
        <v>5</v>
      </c>
      <c r="D27" s="113">
        <v>14</v>
      </c>
      <c r="E27" s="164">
        <f>ROUND(F27/B27,0)</f>
        <v>0</v>
      </c>
      <c r="F27" s="208">
        <f>ROUND(C27*D27,0)</f>
        <v>70</v>
      </c>
    </row>
    <row r="28" spans="1:6" x14ac:dyDescent="0.25">
      <c r="A28" s="81" t="s">
        <v>10</v>
      </c>
      <c r="B28" s="45"/>
      <c r="C28" s="209">
        <f>C27</f>
        <v>5</v>
      </c>
      <c r="D28" s="340">
        <f>D27</f>
        <v>14</v>
      </c>
      <c r="E28" s="209">
        <f>E27</f>
        <v>0</v>
      </c>
      <c r="F28" s="209">
        <f>F27</f>
        <v>70</v>
      </c>
    </row>
    <row r="29" spans="1:6" ht="15.75" x14ac:dyDescent="0.25">
      <c r="A29" s="248" t="s">
        <v>23</v>
      </c>
      <c r="B29" s="42"/>
      <c r="C29" s="208"/>
      <c r="D29" s="113"/>
      <c r="E29" s="164"/>
      <c r="F29" s="208"/>
    </row>
    <row r="30" spans="1:6" x14ac:dyDescent="0.25">
      <c r="A30" s="247" t="s">
        <v>178</v>
      </c>
      <c r="B30" s="42">
        <v>240</v>
      </c>
      <c r="C30" s="208"/>
      <c r="D30" s="113">
        <v>8</v>
      </c>
      <c r="E30" s="164">
        <f>ROUND(F30/B30,0)</f>
        <v>0</v>
      </c>
      <c r="F30" s="208">
        <f>ROUND(C30*D30,0)</f>
        <v>0</v>
      </c>
    </row>
    <row r="31" spans="1:6" x14ac:dyDescent="0.25">
      <c r="A31" s="247" t="s">
        <v>13</v>
      </c>
      <c r="B31" s="42">
        <v>240</v>
      </c>
      <c r="C31" s="208">
        <v>0</v>
      </c>
      <c r="D31" s="113">
        <v>3</v>
      </c>
      <c r="E31" s="164">
        <f>ROUND(F31/B31,0)</f>
        <v>0</v>
      </c>
      <c r="F31" s="208">
        <f>ROUND(C31*D31,0)</f>
        <v>0</v>
      </c>
    </row>
    <row r="32" spans="1:6" x14ac:dyDescent="0.25">
      <c r="A32" s="116" t="s">
        <v>179</v>
      </c>
      <c r="B32" s="249"/>
      <c r="C32" s="210">
        <f>C30+C31</f>
        <v>0</v>
      </c>
      <c r="D32" s="250">
        <f>D28</f>
        <v>14</v>
      </c>
      <c r="E32" s="210">
        <f>E30+E31</f>
        <v>0</v>
      </c>
      <c r="F32" s="210">
        <f>F30+F31</f>
        <v>0</v>
      </c>
    </row>
    <row r="33" spans="1:6" ht="30" thickBot="1" x14ac:dyDescent="0.3">
      <c r="A33" s="23" t="s">
        <v>146</v>
      </c>
      <c r="B33" s="67"/>
      <c r="C33" s="209">
        <f>C28+C32</f>
        <v>5</v>
      </c>
      <c r="D33" s="209">
        <f>D32</f>
        <v>14</v>
      </c>
      <c r="E33" s="209">
        <f>E28+E32</f>
        <v>0</v>
      </c>
      <c r="F33" s="209">
        <f>F28+F32</f>
        <v>70</v>
      </c>
    </row>
    <row r="34" spans="1:6" ht="15.75" thickBot="1" x14ac:dyDescent="0.3">
      <c r="A34" s="117" t="s">
        <v>11</v>
      </c>
      <c r="B34" s="118"/>
      <c r="C34" s="119"/>
      <c r="D34" s="119"/>
      <c r="E34" s="119"/>
      <c r="F34" s="119"/>
    </row>
    <row r="35" spans="1:6" ht="29.25" x14ac:dyDescent="0.25">
      <c r="A35" s="369" t="s">
        <v>359</v>
      </c>
      <c r="B35" s="71"/>
      <c r="C35" s="207"/>
      <c r="D35" s="207"/>
      <c r="E35" s="207"/>
      <c r="F35" s="207"/>
    </row>
    <row r="36" spans="1:6" x14ac:dyDescent="0.25">
      <c r="A36" s="10" t="s">
        <v>5</v>
      </c>
      <c r="B36" s="60"/>
      <c r="C36" s="208"/>
      <c r="D36" s="208"/>
      <c r="E36" s="208"/>
      <c r="F36" s="208"/>
    </row>
    <row r="37" spans="1:6" x14ac:dyDescent="0.25">
      <c r="A37" s="38" t="s">
        <v>78</v>
      </c>
      <c r="B37" s="42">
        <v>340</v>
      </c>
      <c r="C37" s="208">
        <v>5</v>
      </c>
      <c r="D37" s="113">
        <v>8.8000000000000007</v>
      </c>
      <c r="E37" s="492">
        <f>ROUND(F37/B37,1)</f>
        <v>0.1</v>
      </c>
      <c r="F37" s="208">
        <f>ROUND(C37*D37,0)</f>
        <v>44</v>
      </c>
    </row>
    <row r="38" spans="1:6" x14ac:dyDescent="0.25">
      <c r="A38" s="38" t="s">
        <v>75</v>
      </c>
      <c r="B38" s="42">
        <v>340</v>
      </c>
      <c r="C38" s="208">
        <v>5</v>
      </c>
      <c r="D38" s="113">
        <v>8.3000000000000007</v>
      </c>
      <c r="E38" s="492">
        <f t="shared" ref="E38" si="0">ROUND(F38/B38,1)</f>
        <v>0.1</v>
      </c>
      <c r="F38" s="208">
        <f t="shared" ref="F38" si="1">ROUND(C38*D38,0)</f>
        <v>42</v>
      </c>
    </row>
    <row r="39" spans="1:6" ht="15.75" thickBot="1" x14ac:dyDescent="0.3">
      <c r="A39" s="114" t="s">
        <v>6</v>
      </c>
      <c r="B39" s="45"/>
      <c r="C39" s="209">
        <f>SUM(C37:C38)</f>
        <v>10</v>
      </c>
      <c r="D39" s="179">
        <f>F39/C39</f>
        <v>8.6</v>
      </c>
      <c r="E39" s="493">
        <f>SUM(E37:E38)</f>
        <v>0.2</v>
      </c>
      <c r="F39" s="209">
        <f>SUM(F37:F38)</f>
        <v>86</v>
      </c>
    </row>
    <row r="40" spans="1:6" ht="15.75" thickBot="1" x14ac:dyDescent="0.3">
      <c r="A40" s="117" t="s">
        <v>11</v>
      </c>
      <c r="B40" s="118"/>
      <c r="C40" s="119"/>
      <c r="D40" s="119"/>
      <c r="E40" s="119"/>
      <c r="F40" s="119"/>
    </row>
    <row r="41" spans="1:6" ht="15.75" hidden="1" x14ac:dyDescent="0.25">
      <c r="A41" s="379" t="s">
        <v>279</v>
      </c>
      <c r="B41" s="163"/>
      <c r="C41" s="163"/>
      <c r="D41" s="163"/>
      <c r="E41" s="163"/>
      <c r="F41" s="163"/>
    </row>
    <row r="42" spans="1:6" ht="15.75" hidden="1" x14ac:dyDescent="0.25">
      <c r="A42" s="371" t="s">
        <v>5</v>
      </c>
      <c r="B42" s="43"/>
      <c r="C42" s="43">
        <f>C11+C39</f>
        <v>35</v>
      </c>
      <c r="D42" s="113">
        <f>F42/C42</f>
        <v>10.314285714285715</v>
      </c>
      <c r="E42" s="43">
        <f>E11+E39</f>
        <v>1</v>
      </c>
      <c r="F42" s="43">
        <f>F11+F39</f>
        <v>361</v>
      </c>
    </row>
    <row r="43" spans="1:6" ht="15.75" hidden="1" x14ac:dyDescent="0.25">
      <c r="A43" s="371" t="s">
        <v>274</v>
      </c>
      <c r="B43" s="43"/>
      <c r="C43" s="43"/>
      <c r="D43" s="43"/>
      <c r="E43" s="43"/>
      <c r="F43" s="43"/>
    </row>
    <row r="44" spans="1:6" hidden="1" x14ac:dyDescent="0.25">
      <c r="A44" s="17" t="s">
        <v>151</v>
      </c>
      <c r="B44" s="115"/>
      <c r="C44" s="115"/>
      <c r="D44" s="115"/>
      <c r="E44" s="115"/>
      <c r="F44" s="115"/>
    </row>
    <row r="45" spans="1:6" hidden="1" x14ac:dyDescent="0.25">
      <c r="A45" s="25" t="s">
        <v>149</v>
      </c>
      <c r="B45" s="43"/>
      <c r="C45" s="43"/>
      <c r="D45" s="43"/>
      <c r="E45" s="43"/>
      <c r="F45" s="43"/>
    </row>
    <row r="46" spans="1:6" ht="30" hidden="1" x14ac:dyDescent="0.25">
      <c r="A46" s="25" t="s">
        <v>150</v>
      </c>
      <c r="B46" s="43"/>
      <c r="C46" s="43"/>
      <c r="D46" s="43"/>
      <c r="E46" s="43"/>
      <c r="F46" s="43"/>
    </row>
    <row r="47" spans="1:6" ht="15.75" hidden="1" x14ac:dyDescent="0.25">
      <c r="A47" s="372" t="s">
        <v>275</v>
      </c>
      <c r="B47" s="43"/>
      <c r="C47" s="43"/>
      <c r="D47" s="43"/>
      <c r="E47" s="43"/>
      <c r="F47" s="43"/>
    </row>
    <row r="48" spans="1:6" hidden="1" x14ac:dyDescent="0.25">
      <c r="A48" s="127" t="s">
        <v>8</v>
      </c>
      <c r="B48" s="43"/>
      <c r="C48" s="43"/>
      <c r="D48" s="43"/>
      <c r="E48" s="43"/>
      <c r="F48" s="43"/>
    </row>
    <row r="49" spans="1:6" hidden="1" x14ac:dyDescent="0.25">
      <c r="A49" s="127" t="s">
        <v>276</v>
      </c>
      <c r="B49" s="43"/>
      <c r="C49" s="43"/>
      <c r="D49" s="43"/>
      <c r="E49" s="43"/>
      <c r="F49" s="43"/>
    </row>
    <row r="50" spans="1:6" hidden="1" x14ac:dyDescent="0.25">
      <c r="A50" s="373" t="s">
        <v>23</v>
      </c>
      <c r="B50" s="43"/>
      <c r="C50" s="43"/>
      <c r="D50" s="43"/>
      <c r="E50" s="43"/>
      <c r="F50" s="43"/>
    </row>
    <row r="51" spans="1:6" hidden="1" x14ac:dyDescent="0.25">
      <c r="A51" s="14" t="s">
        <v>178</v>
      </c>
      <c r="B51" s="43"/>
      <c r="C51" s="43"/>
      <c r="D51" s="43"/>
      <c r="E51" s="43"/>
      <c r="F51" s="43"/>
    </row>
    <row r="52" spans="1:6" hidden="1" x14ac:dyDescent="0.25">
      <c r="A52" s="14" t="s">
        <v>13</v>
      </c>
      <c r="B52" s="43"/>
      <c r="C52" s="43"/>
      <c r="D52" s="43"/>
      <c r="E52" s="43"/>
      <c r="F52" s="43"/>
    </row>
    <row r="53" spans="1:6" hidden="1" x14ac:dyDescent="0.25">
      <c r="A53" s="374" t="s">
        <v>179</v>
      </c>
      <c r="B53" s="43"/>
      <c r="C53" s="43"/>
      <c r="D53" s="43"/>
      <c r="E53" s="43"/>
      <c r="F53" s="43"/>
    </row>
    <row r="54" spans="1:6" ht="28.5" hidden="1" x14ac:dyDescent="0.25">
      <c r="A54" s="375" t="s">
        <v>277</v>
      </c>
      <c r="B54" s="46"/>
      <c r="C54" s="46"/>
      <c r="D54" s="46"/>
      <c r="E54" s="46"/>
      <c r="F54" s="46"/>
    </row>
    <row r="55" spans="1:6" ht="30" hidden="1" x14ac:dyDescent="0.25">
      <c r="A55" s="376" t="s">
        <v>278</v>
      </c>
      <c r="B55" s="377"/>
      <c r="C55" s="377"/>
      <c r="D55" s="377"/>
      <c r="E55" s="377"/>
      <c r="F55" s="377"/>
    </row>
    <row r="56" spans="1:6" ht="31.5" hidden="1" x14ac:dyDescent="0.25">
      <c r="A56" s="335" t="s">
        <v>234</v>
      </c>
      <c r="B56" s="377"/>
      <c r="C56" s="377"/>
      <c r="D56" s="377"/>
      <c r="E56" s="377"/>
      <c r="F56" s="377"/>
    </row>
    <row r="57" spans="1:6" ht="31.5" hidden="1" x14ac:dyDescent="0.25">
      <c r="A57" s="335" t="s">
        <v>235</v>
      </c>
      <c r="B57" s="377"/>
      <c r="C57" s="377"/>
      <c r="D57" s="377"/>
      <c r="E57" s="377"/>
      <c r="F57" s="377"/>
    </row>
    <row r="58" spans="1:6" ht="15.75" hidden="1" x14ac:dyDescent="0.25">
      <c r="A58" s="335" t="s">
        <v>292</v>
      </c>
      <c r="B58" s="377"/>
      <c r="C58" s="377"/>
      <c r="D58" s="377"/>
      <c r="E58" s="377"/>
      <c r="F58" s="377"/>
    </row>
    <row r="59" spans="1:6" ht="15.75" hidden="1" x14ac:dyDescent="0.25">
      <c r="A59" s="276" t="s">
        <v>190</v>
      </c>
      <c r="B59" s="377"/>
      <c r="C59" s="377"/>
      <c r="D59" s="377"/>
      <c r="E59" s="377"/>
      <c r="F59" s="377"/>
    </row>
    <row r="60" spans="1:6" ht="15.75" hidden="1" x14ac:dyDescent="0.25">
      <c r="A60" s="382" t="s">
        <v>252</v>
      </c>
      <c r="B60" s="43"/>
      <c r="C60" s="43"/>
      <c r="D60" s="313"/>
      <c r="E60" s="43"/>
      <c r="F60" s="377"/>
    </row>
    <row r="61" spans="1:6" ht="15.75" hidden="1" x14ac:dyDescent="0.25">
      <c r="A61" s="353" t="s">
        <v>247</v>
      </c>
      <c r="B61" s="43"/>
      <c r="C61" s="43"/>
      <c r="D61" s="43"/>
      <c r="E61" s="43"/>
      <c r="F61" s="377"/>
    </row>
    <row r="62" spans="1:6" ht="15.75" hidden="1" x14ac:dyDescent="0.25">
      <c r="A62" s="354" t="s">
        <v>248</v>
      </c>
      <c r="B62" s="43"/>
      <c r="C62" s="43"/>
      <c r="D62" s="43"/>
      <c r="E62" s="43"/>
      <c r="F62" s="377"/>
    </row>
    <row r="63" spans="1:6" ht="15.75" hidden="1" x14ac:dyDescent="0.25">
      <c r="A63" s="353" t="s">
        <v>249</v>
      </c>
      <c r="B63" s="43"/>
      <c r="C63" s="43"/>
      <c r="D63" s="43"/>
      <c r="E63" s="43"/>
      <c r="F63" s="377"/>
    </row>
    <row r="64" spans="1:6" ht="31.5" hidden="1" x14ac:dyDescent="0.25">
      <c r="A64" s="355" t="s">
        <v>250</v>
      </c>
      <c r="B64" s="43"/>
      <c r="C64" s="43"/>
      <c r="D64" s="43"/>
      <c r="E64" s="43"/>
      <c r="F64" s="377"/>
    </row>
    <row r="65" spans="1:6" ht="16.5" hidden="1" thickBot="1" x14ac:dyDescent="0.3">
      <c r="A65" s="384" t="s">
        <v>251</v>
      </c>
      <c r="B65" s="378"/>
      <c r="C65" s="378"/>
      <c r="D65" s="378"/>
      <c r="E65" s="378"/>
      <c r="F65" s="378"/>
    </row>
    <row r="66" spans="1:6" hidden="1" x14ac:dyDescent="0.25"/>
  </sheetData>
  <sheetProtection selectLockedCells="1" selectUnlockedCells="1"/>
  <mergeCells count="6">
    <mergeCell ref="A2:F3"/>
    <mergeCell ref="F4:F6"/>
    <mergeCell ref="E4:E6"/>
    <mergeCell ref="B4:B6"/>
    <mergeCell ref="D4:D6"/>
    <mergeCell ref="C4:C6"/>
  </mergeCells>
  <pageMargins left="0.31496062992125984" right="0" top="0.23622047244094491" bottom="0.11811023622047245" header="0" footer="0"/>
  <pageSetup paperSize="9" scale="85" orientation="portrait" r:id="rId1"/>
  <headerFooter scaleWithDoc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417"/>
  <sheetViews>
    <sheetView zoomScaleNormal="100" zoomScaleSheetLayoutView="50" workbookViewId="0">
      <pane xSplit="1" ySplit="7" topLeftCell="B8" activePane="bottomRight" state="frozen"/>
      <selection pane="topRight" activeCell="C1" sqref="C1"/>
      <selection pane="bottomLeft" activeCell="A8" sqref="A8"/>
      <selection pane="bottomRight" activeCell="A2" sqref="A2:F3"/>
    </sheetView>
  </sheetViews>
  <sheetFormatPr defaultColWidth="11.42578125" defaultRowHeight="15" x14ac:dyDescent="0.25"/>
  <cols>
    <col min="1" max="1" width="44.42578125" style="3" customWidth="1"/>
    <col min="2" max="2" width="10.7109375" style="3" customWidth="1"/>
    <col min="3" max="3" width="13.5703125" style="3" customWidth="1"/>
    <col min="4" max="4" width="10.85546875" style="3" customWidth="1"/>
    <col min="5" max="5" width="11" style="3" customWidth="1"/>
    <col min="6" max="6" width="10.85546875" style="3" customWidth="1"/>
    <col min="7" max="16384" width="11.42578125" style="3"/>
  </cols>
  <sheetData>
    <row r="1" spans="1:7" s="1" customFormat="1" ht="15.75" x14ac:dyDescent="0.25"/>
    <row r="2" spans="1:7" s="1" customFormat="1" ht="33" customHeight="1" x14ac:dyDescent="0.25">
      <c r="A2" s="910" t="s">
        <v>360</v>
      </c>
      <c r="B2" s="911"/>
      <c r="C2" s="911"/>
      <c r="D2" s="911"/>
      <c r="E2" s="911"/>
      <c r="F2" s="911"/>
    </row>
    <row r="3" spans="1:7" ht="15.75" customHeight="1" thickBot="1" x14ac:dyDescent="0.3">
      <c r="A3" s="911"/>
      <c r="B3" s="911"/>
      <c r="C3" s="911"/>
      <c r="D3" s="911"/>
      <c r="E3" s="911"/>
      <c r="F3" s="911"/>
    </row>
    <row r="4" spans="1:7" ht="27" customHeight="1" x14ac:dyDescent="0.3">
      <c r="A4" s="55" t="s">
        <v>256</v>
      </c>
      <c r="B4" s="917" t="s">
        <v>1</v>
      </c>
      <c r="C4" s="914" t="s">
        <v>253</v>
      </c>
      <c r="D4" s="923" t="s">
        <v>0</v>
      </c>
      <c r="E4" s="917" t="s">
        <v>2</v>
      </c>
      <c r="F4" s="920" t="s">
        <v>3</v>
      </c>
    </row>
    <row r="5" spans="1:7" ht="19.5" customHeight="1" x14ac:dyDescent="0.3">
      <c r="A5" s="56"/>
      <c r="B5" s="918"/>
      <c r="C5" s="915"/>
      <c r="D5" s="924"/>
      <c r="E5" s="918"/>
      <c r="F5" s="921"/>
    </row>
    <row r="6" spans="1:7" ht="55.5" customHeight="1" thickBot="1" x14ac:dyDescent="0.3">
      <c r="A6" s="57" t="s">
        <v>4</v>
      </c>
      <c r="B6" s="919"/>
      <c r="C6" s="916"/>
      <c r="D6" s="925"/>
      <c r="E6" s="919"/>
      <c r="F6" s="922"/>
    </row>
    <row r="7" spans="1:7" ht="15.75" thickBot="1" x14ac:dyDescent="0.3">
      <c r="A7" s="58">
        <v>1</v>
      </c>
      <c r="B7" s="339">
        <v>2</v>
      </c>
      <c r="C7" s="107">
        <v>3</v>
      </c>
      <c r="D7" s="107">
        <v>4</v>
      </c>
      <c r="E7" s="107">
        <v>5</v>
      </c>
      <c r="F7" s="107">
        <v>6</v>
      </c>
    </row>
    <row r="8" spans="1:7" ht="24" customHeight="1" x14ac:dyDescent="0.25">
      <c r="A8" s="87" t="s">
        <v>300</v>
      </c>
      <c r="B8" s="216"/>
      <c r="C8" s="216"/>
      <c r="D8" s="216"/>
      <c r="E8" s="216"/>
      <c r="F8" s="216"/>
    </row>
    <row r="9" spans="1:7" ht="17.25" customHeight="1" x14ac:dyDescent="0.25">
      <c r="A9" s="16" t="s">
        <v>206</v>
      </c>
      <c r="B9" s="140"/>
      <c r="C9" s="140"/>
      <c r="D9" s="140"/>
      <c r="E9" s="140"/>
      <c r="F9" s="140"/>
    </row>
    <row r="10" spans="1:7" x14ac:dyDescent="0.25">
      <c r="A10" s="17" t="s">
        <v>151</v>
      </c>
      <c r="B10" s="140"/>
      <c r="C10" s="32">
        <f>C11</f>
        <v>700</v>
      </c>
      <c r="D10" s="140"/>
      <c r="E10" s="140"/>
      <c r="F10" s="140"/>
    </row>
    <row r="11" spans="1:7" x14ac:dyDescent="0.25">
      <c r="A11" s="17" t="s">
        <v>302</v>
      </c>
      <c r="B11" s="140"/>
      <c r="C11" s="32">
        <v>700</v>
      </c>
      <c r="D11" s="140"/>
      <c r="E11" s="140"/>
      <c r="F11" s="140"/>
      <c r="G11" s="323"/>
    </row>
    <row r="12" spans="1:7" x14ac:dyDescent="0.25">
      <c r="A12" s="25" t="s">
        <v>149</v>
      </c>
      <c r="B12" s="140"/>
      <c r="C12" s="32">
        <v>180</v>
      </c>
      <c r="D12" s="140"/>
      <c r="E12" s="140"/>
      <c r="F12" s="140"/>
      <c r="G12" s="323"/>
    </row>
    <row r="13" spans="1:7" x14ac:dyDescent="0.25">
      <c r="A13" s="316" t="s">
        <v>199</v>
      </c>
      <c r="B13" s="140"/>
      <c r="C13" s="140"/>
      <c r="D13" s="140"/>
      <c r="E13" s="140"/>
      <c r="F13" s="140"/>
    </row>
    <row r="14" spans="1:7" ht="30" x14ac:dyDescent="0.25">
      <c r="A14" s="319" t="s">
        <v>150</v>
      </c>
      <c r="B14" s="140"/>
      <c r="C14" s="140"/>
      <c r="D14" s="140"/>
      <c r="E14" s="140"/>
      <c r="F14" s="140"/>
    </row>
    <row r="15" spans="1:7" x14ac:dyDescent="0.25">
      <c r="A15" s="18" t="s">
        <v>205</v>
      </c>
      <c r="B15" s="140"/>
      <c r="C15" s="140">
        <f>C10+ROUND(C12*3.2,0)+C14</f>
        <v>1276</v>
      </c>
      <c r="D15" s="140"/>
      <c r="E15" s="140"/>
      <c r="F15" s="140"/>
    </row>
    <row r="16" spans="1:7" x14ac:dyDescent="0.25">
      <c r="A16" s="431" t="s">
        <v>152</v>
      </c>
      <c r="B16" s="140"/>
      <c r="C16" s="140"/>
      <c r="D16" s="140"/>
      <c r="E16" s="140"/>
      <c r="F16" s="140"/>
    </row>
    <row r="17" spans="1:161" x14ac:dyDescent="0.25">
      <c r="A17" s="432" t="s">
        <v>218</v>
      </c>
      <c r="B17" s="140"/>
      <c r="C17" s="32">
        <v>72</v>
      </c>
      <c r="D17" s="140"/>
      <c r="E17" s="140"/>
      <c r="F17" s="140"/>
    </row>
    <row r="18" spans="1:161" s="50" customFormat="1" x14ac:dyDescent="0.25">
      <c r="A18" s="127" t="s">
        <v>8</v>
      </c>
      <c r="B18" s="211"/>
      <c r="C18" s="164"/>
      <c r="D18" s="164"/>
      <c r="E18" s="164"/>
      <c r="F18" s="164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</row>
    <row r="19" spans="1:161" s="50" customFormat="1" ht="14.25" customHeight="1" x14ac:dyDescent="0.25">
      <c r="A19" s="21" t="s">
        <v>101</v>
      </c>
      <c r="B19" s="211"/>
      <c r="C19" s="164"/>
      <c r="D19" s="164"/>
      <c r="E19" s="164"/>
      <c r="F19" s="164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</row>
    <row r="20" spans="1:161" s="50" customFormat="1" x14ac:dyDescent="0.25">
      <c r="A20" s="247" t="s">
        <v>178</v>
      </c>
      <c r="B20" s="9">
        <v>240</v>
      </c>
      <c r="C20" s="164">
        <v>0</v>
      </c>
      <c r="D20" s="13">
        <v>8</v>
      </c>
      <c r="E20" s="164">
        <f>ROUND(F20/B20,0)</f>
        <v>0</v>
      </c>
      <c r="F20" s="164">
        <f>ROUND(C20*D20,0)</f>
        <v>0</v>
      </c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</row>
    <row r="21" spans="1:161" s="50" customFormat="1" x14ac:dyDescent="0.25">
      <c r="A21" s="116" t="s">
        <v>179</v>
      </c>
      <c r="B21" s="9"/>
      <c r="C21" s="139">
        <f>C20</f>
        <v>0</v>
      </c>
      <c r="D21" s="8">
        <f>D20</f>
        <v>8</v>
      </c>
      <c r="E21" s="139">
        <f>E20</f>
        <v>0</v>
      </c>
      <c r="F21" s="139">
        <f>F20</f>
        <v>0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</row>
    <row r="22" spans="1:161" s="50" customFormat="1" ht="18" customHeight="1" thickBot="1" x14ac:dyDescent="0.3">
      <c r="A22" s="168" t="s">
        <v>233</v>
      </c>
      <c r="B22" s="173"/>
      <c r="C22" s="173"/>
      <c r="D22" s="173"/>
      <c r="E22" s="173"/>
      <c r="F22" s="17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</row>
    <row r="23" spans="1:161" s="50" customFormat="1" ht="21.75" customHeight="1" x14ac:dyDescent="0.25">
      <c r="A23" s="87" t="s">
        <v>301</v>
      </c>
      <c r="B23" s="216"/>
      <c r="C23" s="216"/>
      <c r="D23" s="216"/>
      <c r="E23" s="216"/>
      <c r="F23" s="216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</row>
    <row r="24" spans="1:161" s="50" customFormat="1" x14ac:dyDescent="0.25">
      <c r="A24" s="16" t="s">
        <v>206</v>
      </c>
      <c r="B24" s="140"/>
      <c r="C24" s="140"/>
      <c r="D24" s="140"/>
      <c r="E24" s="140"/>
      <c r="F24" s="140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</row>
    <row r="25" spans="1:161" s="50" customFormat="1" x14ac:dyDescent="0.25">
      <c r="A25" s="17" t="s">
        <v>151</v>
      </c>
      <c r="B25" s="140"/>
      <c r="C25" s="32">
        <f>C26</f>
        <v>75</v>
      </c>
      <c r="D25" s="140"/>
      <c r="E25" s="140"/>
      <c r="F25" s="140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</row>
    <row r="26" spans="1:161" s="50" customFormat="1" x14ac:dyDescent="0.25">
      <c r="A26" s="17" t="s">
        <v>302</v>
      </c>
      <c r="B26" s="140"/>
      <c r="C26" s="32">
        <v>75</v>
      </c>
      <c r="D26" s="140"/>
      <c r="E26" s="140"/>
      <c r="F26" s="140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</row>
    <row r="27" spans="1:161" s="50" customFormat="1" x14ac:dyDescent="0.25">
      <c r="A27" s="25" t="s">
        <v>149</v>
      </c>
      <c r="B27" s="140"/>
      <c r="C27" s="32">
        <v>105</v>
      </c>
      <c r="D27" s="140"/>
      <c r="E27" s="140"/>
      <c r="F27" s="140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</row>
    <row r="28" spans="1:161" s="50" customFormat="1" x14ac:dyDescent="0.25">
      <c r="A28" s="316" t="s">
        <v>199</v>
      </c>
      <c r="B28" s="140"/>
      <c r="C28" s="140"/>
      <c r="D28" s="140"/>
      <c r="E28" s="140"/>
      <c r="F28" s="140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</row>
    <row r="29" spans="1:161" s="50" customFormat="1" ht="30" x14ac:dyDescent="0.25">
      <c r="A29" s="319" t="s">
        <v>150</v>
      </c>
      <c r="B29" s="140"/>
      <c r="C29" s="140"/>
      <c r="D29" s="140"/>
      <c r="E29" s="140"/>
      <c r="F29" s="140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</row>
    <row r="30" spans="1:161" s="50" customFormat="1" x14ac:dyDescent="0.25">
      <c r="A30" s="18" t="s">
        <v>205</v>
      </c>
      <c r="B30" s="140"/>
      <c r="C30" s="140">
        <f>C25+ROUND(C27*3.2,0)+C29</f>
        <v>411</v>
      </c>
      <c r="D30" s="140"/>
      <c r="E30" s="140"/>
      <c r="F30" s="140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</row>
    <row r="31" spans="1:161" s="50" customFormat="1" x14ac:dyDescent="0.25">
      <c r="A31" s="127" t="s">
        <v>8</v>
      </c>
      <c r="B31" s="211"/>
      <c r="C31" s="164"/>
      <c r="D31" s="164"/>
      <c r="E31" s="164"/>
      <c r="F31" s="164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</row>
    <row r="32" spans="1:161" s="50" customFormat="1" x14ac:dyDescent="0.25">
      <c r="A32" s="21" t="s">
        <v>101</v>
      </c>
      <c r="B32" s="211"/>
      <c r="C32" s="164"/>
      <c r="D32" s="164"/>
      <c r="E32" s="164"/>
      <c r="F32" s="164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</row>
    <row r="33" spans="1:161" s="50" customFormat="1" x14ac:dyDescent="0.25">
      <c r="A33" s="247" t="s">
        <v>178</v>
      </c>
      <c r="B33" s="9">
        <v>240</v>
      </c>
      <c r="C33" s="164">
        <v>100</v>
      </c>
      <c r="D33" s="13">
        <v>8</v>
      </c>
      <c r="E33" s="164">
        <f>ROUND(F33/B33,0)</f>
        <v>3</v>
      </c>
      <c r="F33" s="164">
        <f>ROUND(C33*D33,0)</f>
        <v>800</v>
      </c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</row>
    <row r="34" spans="1:161" s="50" customFormat="1" x14ac:dyDescent="0.25">
      <c r="A34" s="116" t="s">
        <v>179</v>
      </c>
      <c r="B34" s="9"/>
      <c r="C34" s="139">
        <f>C33</f>
        <v>100</v>
      </c>
      <c r="D34" s="8">
        <f>D33</f>
        <v>8</v>
      </c>
      <c r="E34" s="139">
        <f>E33</f>
        <v>3</v>
      </c>
      <c r="F34" s="139">
        <f>F33</f>
        <v>800</v>
      </c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</row>
    <row r="35" spans="1:161" s="50" customFormat="1" ht="15.75" thickBot="1" x14ac:dyDescent="0.3">
      <c r="A35" s="168" t="s">
        <v>233</v>
      </c>
      <c r="B35" s="173"/>
      <c r="C35" s="173"/>
      <c r="D35" s="173"/>
      <c r="E35" s="173"/>
      <c r="F35" s="17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</row>
    <row r="36" spans="1:161" s="50" customFormat="1" ht="21" customHeight="1" x14ac:dyDescent="0.25">
      <c r="A36" s="417" t="s">
        <v>304</v>
      </c>
      <c r="B36" s="264"/>
      <c r="C36" s="264"/>
      <c r="D36" s="264"/>
      <c r="E36" s="416"/>
      <c r="F36" s="421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</row>
    <row r="37" spans="1:161" s="50" customFormat="1" x14ac:dyDescent="0.25">
      <c r="A37" s="16" t="s">
        <v>206</v>
      </c>
      <c r="B37" s="140"/>
      <c r="C37" s="140"/>
      <c r="D37" s="418"/>
      <c r="E37" s="418"/>
      <c r="F37" s="264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</row>
    <row r="38" spans="1:161" s="50" customFormat="1" x14ac:dyDescent="0.25">
      <c r="A38" s="17" t="s">
        <v>151</v>
      </c>
      <c r="B38" s="140"/>
      <c r="C38" s="32">
        <f>C39</f>
        <v>0</v>
      </c>
      <c r="D38" s="290"/>
      <c r="E38" s="290"/>
      <c r="F38" s="9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</row>
    <row r="39" spans="1:161" s="50" customFormat="1" x14ac:dyDescent="0.25">
      <c r="A39" s="17" t="s">
        <v>302</v>
      </c>
      <c r="B39" s="140"/>
      <c r="C39" s="433"/>
      <c r="D39" s="290"/>
      <c r="E39" s="290"/>
      <c r="F39" s="9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</row>
    <row r="40" spans="1:161" s="50" customFormat="1" x14ac:dyDescent="0.25">
      <c r="A40" s="25" t="s">
        <v>149</v>
      </c>
      <c r="B40" s="140"/>
      <c r="C40" s="9">
        <f>C41/3.8/3.2</f>
        <v>164.47368421052633</v>
      </c>
      <c r="D40" s="290"/>
      <c r="E40" s="290"/>
      <c r="F40" s="9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</row>
    <row r="41" spans="1:161" s="50" customFormat="1" x14ac:dyDescent="0.25">
      <c r="A41" s="316" t="s">
        <v>199</v>
      </c>
      <c r="B41" s="140"/>
      <c r="C41" s="32">
        <v>2000</v>
      </c>
      <c r="D41" s="290"/>
      <c r="E41" s="290"/>
      <c r="F41" s="9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</row>
    <row r="42" spans="1:161" s="50" customFormat="1" ht="30" x14ac:dyDescent="0.25">
      <c r="A42" s="319" t="s">
        <v>150</v>
      </c>
      <c r="B42" s="140"/>
      <c r="C42" s="140"/>
      <c r="D42" s="290"/>
      <c r="E42" s="290"/>
      <c r="F42" s="9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</row>
    <row r="43" spans="1:161" s="50" customFormat="1" x14ac:dyDescent="0.25">
      <c r="A43" s="18" t="s">
        <v>205</v>
      </c>
      <c r="B43" s="140"/>
      <c r="C43" s="140">
        <f>C38+ROUND(C40*3.2,0)+C42</f>
        <v>526</v>
      </c>
      <c r="D43" s="419"/>
      <c r="E43" s="419"/>
      <c r="F43" s="12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</row>
    <row r="44" spans="1:161" s="50" customFormat="1" ht="17.25" customHeight="1" x14ac:dyDescent="0.25">
      <c r="A44" s="127" t="s">
        <v>8</v>
      </c>
      <c r="B44" s="7"/>
      <c r="C44" s="164"/>
      <c r="D44" s="164"/>
      <c r="E44" s="164"/>
      <c r="F44" s="164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</row>
    <row r="45" spans="1:161" s="50" customFormat="1" ht="17.25" customHeight="1" x14ac:dyDescent="0.25">
      <c r="A45" s="21" t="s">
        <v>101</v>
      </c>
      <c r="B45" s="7"/>
      <c r="C45" s="164"/>
      <c r="D45" s="164"/>
      <c r="E45" s="164"/>
      <c r="F45" s="164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</row>
    <row r="46" spans="1:161" s="50" customFormat="1" ht="13.5" customHeight="1" x14ac:dyDescent="0.25">
      <c r="A46" s="247" t="s">
        <v>178</v>
      </c>
      <c r="B46" s="9"/>
      <c r="C46" s="164"/>
      <c r="D46" s="164"/>
      <c r="E46" s="164"/>
      <c r="F46" s="164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</row>
    <row r="47" spans="1:161" s="50" customFormat="1" ht="15" customHeight="1" x14ac:dyDescent="0.25">
      <c r="A47" s="247" t="s">
        <v>13</v>
      </c>
      <c r="B47" s="9">
        <v>240</v>
      </c>
      <c r="C47" s="164">
        <v>20</v>
      </c>
      <c r="D47" s="13">
        <v>3</v>
      </c>
      <c r="E47" s="164">
        <f>ROUND(F47/B47,0)</f>
        <v>0</v>
      </c>
      <c r="F47" s="164">
        <f>ROUND(C47*D47,0)</f>
        <v>60</v>
      </c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</row>
    <row r="48" spans="1:161" s="50" customFormat="1" ht="13.5" customHeight="1" x14ac:dyDescent="0.25">
      <c r="A48" s="116" t="s">
        <v>179</v>
      </c>
      <c r="B48" s="9"/>
      <c r="C48" s="176">
        <f>C47</f>
        <v>20</v>
      </c>
      <c r="D48" s="8">
        <f t="shared" ref="D48:F49" si="0">D47</f>
        <v>3</v>
      </c>
      <c r="E48" s="176">
        <f t="shared" si="0"/>
        <v>0</v>
      </c>
      <c r="F48" s="176">
        <f t="shared" si="0"/>
        <v>60</v>
      </c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</row>
    <row r="49" spans="1:161" s="50" customFormat="1" ht="19.5" customHeight="1" thickBot="1" x14ac:dyDescent="0.3">
      <c r="A49" s="253" t="s">
        <v>146</v>
      </c>
      <c r="B49" s="9"/>
      <c r="C49" s="231">
        <f>C48</f>
        <v>20</v>
      </c>
      <c r="D49" s="8">
        <f t="shared" si="0"/>
        <v>3</v>
      </c>
      <c r="E49" s="231">
        <f t="shared" si="0"/>
        <v>0</v>
      </c>
      <c r="F49" s="231">
        <f t="shared" si="0"/>
        <v>60</v>
      </c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</row>
    <row r="50" spans="1:161" s="50" customFormat="1" ht="15" customHeight="1" thickBot="1" x14ac:dyDescent="0.3">
      <c r="A50" s="158" t="s">
        <v>11</v>
      </c>
      <c r="B50" s="420"/>
      <c r="C50" s="420"/>
      <c r="D50" s="420"/>
      <c r="E50" s="420"/>
      <c r="F50" s="420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</row>
    <row r="51" spans="1:161" s="50" customFormat="1" ht="21" customHeight="1" x14ac:dyDescent="0.25">
      <c r="A51" s="87" t="s">
        <v>334</v>
      </c>
      <c r="B51" s="216"/>
      <c r="C51" s="216"/>
      <c r="D51" s="216"/>
      <c r="E51" s="216"/>
      <c r="F51" s="216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</row>
    <row r="52" spans="1:161" s="50" customFormat="1" ht="15" customHeight="1" x14ac:dyDescent="0.25">
      <c r="A52" s="127" t="s">
        <v>8</v>
      </c>
      <c r="B52" s="211"/>
      <c r="C52" s="164"/>
      <c r="D52" s="164"/>
      <c r="E52" s="164"/>
      <c r="F52" s="164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</row>
    <row r="53" spans="1:161" s="50" customFormat="1" ht="15" customHeight="1" x14ac:dyDescent="0.25">
      <c r="A53" s="21" t="s">
        <v>101</v>
      </c>
      <c r="B53" s="211"/>
      <c r="C53" s="164"/>
      <c r="D53" s="164"/>
      <c r="E53" s="164"/>
      <c r="F53" s="164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</row>
    <row r="54" spans="1:161" s="50" customFormat="1" ht="15" customHeight="1" x14ac:dyDescent="0.25">
      <c r="A54" s="247" t="s">
        <v>178</v>
      </c>
      <c r="B54" s="9">
        <v>240</v>
      </c>
      <c r="C54" s="164">
        <v>215</v>
      </c>
      <c r="D54" s="13">
        <v>8</v>
      </c>
      <c r="E54" s="164">
        <f>ROUND(F54/B54,0)</f>
        <v>7</v>
      </c>
      <c r="F54" s="164">
        <f>ROUND(C54*D54,0)</f>
        <v>1720</v>
      </c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</row>
    <row r="55" spans="1:161" s="50" customFormat="1" ht="15" customHeight="1" x14ac:dyDescent="0.25">
      <c r="A55" s="116" t="s">
        <v>179</v>
      </c>
      <c r="B55" s="9"/>
      <c r="C55" s="139">
        <f t="shared" ref="C55:F56" si="1">C54</f>
        <v>215</v>
      </c>
      <c r="D55" s="8">
        <f t="shared" si="1"/>
        <v>8</v>
      </c>
      <c r="E55" s="139">
        <f t="shared" si="1"/>
        <v>7</v>
      </c>
      <c r="F55" s="139">
        <f t="shared" si="1"/>
        <v>1720</v>
      </c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</row>
    <row r="56" spans="1:161" s="50" customFormat="1" ht="20.25" customHeight="1" x14ac:dyDescent="0.25">
      <c r="A56" s="253" t="s">
        <v>146</v>
      </c>
      <c r="B56" s="9"/>
      <c r="C56" s="231">
        <f t="shared" si="1"/>
        <v>215</v>
      </c>
      <c r="D56" s="8">
        <f t="shared" si="1"/>
        <v>8</v>
      </c>
      <c r="E56" s="231">
        <f t="shared" si="1"/>
        <v>7</v>
      </c>
      <c r="F56" s="231">
        <f t="shared" si="1"/>
        <v>1720</v>
      </c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</row>
    <row r="57" spans="1:161" s="50" customFormat="1" ht="15" customHeight="1" thickBot="1" x14ac:dyDescent="0.3">
      <c r="A57" s="168" t="s">
        <v>233</v>
      </c>
      <c r="B57" s="173"/>
      <c r="C57" s="173"/>
      <c r="D57" s="173"/>
      <c r="E57" s="173"/>
      <c r="F57" s="17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</row>
    <row r="58" spans="1:161" s="50" customFormat="1" ht="15" customHeight="1" x14ac:dyDescent="0.25">
      <c r="A58" s="121" t="s">
        <v>308</v>
      </c>
      <c r="B58" s="9"/>
      <c r="C58" s="9"/>
      <c r="D58" s="9"/>
      <c r="E58" s="9"/>
      <c r="F58" s="9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</row>
    <row r="59" spans="1:161" s="50" customFormat="1" ht="15" customHeight="1" x14ac:dyDescent="0.25">
      <c r="A59" s="16" t="s">
        <v>206</v>
      </c>
      <c r="B59" s="9"/>
      <c r="C59" s="9"/>
      <c r="D59" s="9"/>
      <c r="E59" s="9"/>
      <c r="F59" s="9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</row>
    <row r="60" spans="1:161" s="50" customFormat="1" ht="15" customHeight="1" x14ac:dyDescent="0.25">
      <c r="A60" s="233" t="s">
        <v>151</v>
      </c>
      <c r="B60" s="9"/>
      <c r="C60" s="32">
        <f>C61</f>
        <v>0</v>
      </c>
      <c r="D60" s="9"/>
      <c r="E60" s="9"/>
      <c r="F60" s="9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</row>
    <row r="61" spans="1:161" s="50" customFormat="1" ht="15" customHeight="1" x14ac:dyDescent="0.25">
      <c r="A61" s="17" t="s">
        <v>302</v>
      </c>
      <c r="B61" s="9"/>
      <c r="C61" s="290"/>
      <c r="D61" s="9"/>
      <c r="E61" s="9"/>
      <c r="F61" s="9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</row>
    <row r="62" spans="1:161" s="50" customFormat="1" ht="15" customHeight="1" x14ac:dyDescent="0.25">
      <c r="A62" s="25" t="s">
        <v>149</v>
      </c>
      <c r="B62" s="9"/>
      <c r="C62" s="434">
        <f>C63/3.8/3.2</f>
        <v>761.7598684210526</v>
      </c>
      <c r="D62" s="9"/>
      <c r="E62" s="9"/>
      <c r="F62" s="9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</row>
    <row r="63" spans="1:161" s="50" customFormat="1" ht="15" customHeight="1" x14ac:dyDescent="0.25">
      <c r="A63" s="316" t="s">
        <v>199</v>
      </c>
      <c r="B63" s="9"/>
      <c r="C63" s="434">
        <v>9263</v>
      </c>
      <c r="D63" s="9"/>
      <c r="E63" s="9"/>
      <c r="F63" s="9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</row>
    <row r="64" spans="1:161" s="50" customFormat="1" ht="15" customHeight="1" x14ac:dyDescent="0.25">
      <c r="A64" s="319" t="s">
        <v>150</v>
      </c>
      <c r="B64" s="9"/>
      <c r="C64" s="9"/>
      <c r="D64" s="9"/>
      <c r="E64" s="9"/>
      <c r="F64" s="9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</row>
    <row r="65" spans="1:161" s="50" customFormat="1" ht="15" customHeight="1" thickBot="1" x14ac:dyDescent="0.3">
      <c r="A65" s="18" t="s">
        <v>303</v>
      </c>
      <c r="B65" s="20"/>
      <c r="C65" s="24">
        <f>C60+ROUND(C62*3.2,0)+C64</f>
        <v>2438</v>
      </c>
      <c r="D65" s="20"/>
      <c r="E65" s="20"/>
      <c r="F65" s="20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</row>
    <row r="66" spans="1:161" s="50" customFormat="1" ht="15" customHeight="1" thickBot="1" x14ac:dyDescent="0.3">
      <c r="A66" s="158" t="s">
        <v>11</v>
      </c>
      <c r="B66" s="223"/>
      <c r="C66" s="223"/>
      <c r="D66" s="223"/>
      <c r="E66" s="223"/>
      <c r="F66" s="22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</row>
    <row r="67" spans="1:161" s="50" customFormat="1" ht="15" customHeight="1" x14ac:dyDescent="0.25">
      <c r="A67" s="121" t="s">
        <v>309</v>
      </c>
      <c r="B67" s="9"/>
      <c r="C67" s="9"/>
      <c r="D67" s="9"/>
      <c r="E67" s="9"/>
      <c r="F67" s="9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</row>
    <row r="68" spans="1:161" s="50" customFormat="1" ht="15" customHeight="1" x14ac:dyDescent="0.25">
      <c r="A68" s="238" t="s">
        <v>206</v>
      </c>
      <c r="B68" s="9"/>
      <c r="C68" s="9"/>
      <c r="D68" s="9"/>
      <c r="E68" s="9"/>
      <c r="F68" s="9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</row>
    <row r="69" spans="1:161" s="50" customFormat="1" ht="15" customHeight="1" x14ac:dyDescent="0.25">
      <c r="A69" s="233" t="s">
        <v>151</v>
      </c>
      <c r="B69" s="9"/>
      <c r="C69" s="32">
        <f>C70</f>
        <v>0</v>
      </c>
      <c r="D69" s="9"/>
      <c r="E69" s="9"/>
      <c r="F69" s="9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</row>
    <row r="70" spans="1:161" s="50" customFormat="1" ht="15" customHeight="1" x14ac:dyDescent="0.25">
      <c r="A70" s="17" t="s">
        <v>302</v>
      </c>
      <c r="B70" s="9"/>
      <c r="C70" s="290"/>
      <c r="D70" s="9"/>
      <c r="E70" s="9"/>
      <c r="F70" s="9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</row>
    <row r="71" spans="1:161" s="50" customFormat="1" ht="15" customHeight="1" x14ac:dyDescent="0.25">
      <c r="A71" s="25" t="s">
        <v>149</v>
      </c>
      <c r="B71" s="9"/>
      <c r="C71" s="434">
        <f>C72/3.8/3.2</f>
        <v>4178.6184210526317</v>
      </c>
      <c r="D71" s="9"/>
      <c r="E71" s="9"/>
      <c r="F71" s="9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</row>
    <row r="72" spans="1:161" s="50" customFormat="1" ht="15" customHeight="1" x14ac:dyDescent="0.25">
      <c r="A72" s="316" t="s">
        <v>199</v>
      </c>
      <c r="B72" s="9"/>
      <c r="C72" s="434">
        <v>50812</v>
      </c>
      <c r="D72" s="9"/>
      <c r="E72" s="9"/>
      <c r="F72" s="9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</row>
    <row r="73" spans="1:161" s="50" customFormat="1" ht="15" customHeight="1" x14ac:dyDescent="0.25">
      <c r="A73" s="319" t="s">
        <v>150</v>
      </c>
      <c r="B73" s="9"/>
      <c r="C73" s="9"/>
      <c r="D73" s="9"/>
      <c r="E73" s="9"/>
      <c r="F73" s="9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</row>
    <row r="74" spans="1:161" s="50" customFormat="1" ht="15" customHeight="1" thickBot="1" x14ac:dyDescent="0.3">
      <c r="A74" s="18" t="s">
        <v>303</v>
      </c>
      <c r="B74" s="20"/>
      <c r="C74" s="24">
        <f>C69+ROUND(C71*3.2,0)+C73</f>
        <v>13372</v>
      </c>
      <c r="D74" s="20"/>
      <c r="E74" s="20"/>
      <c r="F74" s="20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</row>
    <row r="75" spans="1:161" s="50" customFormat="1" ht="15" customHeight="1" thickBot="1" x14ac:dyDescent="0.3">
      <c r="A75" s="158" t="s">
        <v>11</v>
      </c>
      <c r="B75" s="223"/>
      <c r="C75" s="223"/>
      <c r="D75" s="223"/>
      <c r="E75" s="223"/>
      <c r="F75" s="22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</row>
    <row r="76" spans="1:161" s="50" customFormat="1" ht="15" customHeight="1" x14ac:dyDescent="0.25">
      <c r="A76" s="121" t="s">
        <v>310</v>
      </c>
      <c r="B76" s="9"/>
      <c r="C76" s="9"/>
      <c r="D76" s="9"/>
      <c r="E76" s="9"/>
      <c r="F76" s="9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</row>
    <row r="77" spans="1:161" s="50" customFormat="1" ht="30" customHeight="1" x14ac:dyDescent="0.25">
      <c r="A77" s="238" t="s">
        <v>206</v>
      </c>
      <c r="B77" s="9"/>
      <c r="C77" s="9"/>
      <c r="D77" s="9"/>
      <c r="E77" s="9"/>
      <c r="F77" s="9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</row>
    <row r="78" spans="1:161" s="50" customFormat="1" ht="15" customHeight="1" x14ac:dyDescent="0.25">
      <c r="A78" s="233" t="s">
        <v>151</v>
      </c>
      <c r="B78" s="9"/>
      <c r="C78" s="32">
        <f>C79</f>
        <v>10</v>
      </c>
      <c r="D78" s="9"/>
      <c r="E78" s="9"/>
      <c r="F78" s="9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</row>
    <row r="79" spans="1:161" s="50" customFormat="1" ht="15" customHeight="1" x14ac:dyDescent="0.25">
      <c r="A79" s="17" t="s">
        <v>302</v>
      </c>
      <c r="B79" s="9"/>
      <c r="C79" s="290">
        <v>10</v>
      </c>
      <c r="D79" s="9"/>
      <c r="E79" s="9"/>
      <c r="F79" s="9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</row>
    <row r="80" spans="1:161" s="50" customFormat="1" ht="15" customHeight="1" x14ac:dyDescent="0.25">
      <c r="A80" s="25" t="s">
        <v>149</v>
      </c>
      <c r="B80" s="9"/>
      <c r="C80" s="434"/>
      <c r="D80" s="9"/>
      <c r="E80" s="9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</row>
    <row r="81" spans="1:161" s="50" customFormat="1" ht="15" customHeight="1" x14ac:dyDescent="0.25">
      <c r="A81" s="316" t="s">
        <v>199</v>
      </c>
      <c r="B81" s="9"/>
      <c r="C81" s="434"/>
      <c r="D81" s="9"/>
      <c r="E81" s="9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</row>
    <row r="82" spans="1:161" s="50" customFormat="1" ht="15" customHeight="1" x14ac:dyDescent="0.25">
      <c r="A82" s="319" t="s">
        <v>150</v>
      </c>
      <c r="B82" s="9"/>
      <c r="C82" s="9"/>
      <c r="D82" s="9"/>
      <c r="E82" s="9"/>
      <c r="F82" s="9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</row>
    <row r="83" spans="1:161" s="50" customFormat="1" ht="15" customHeight="1" x14ac:dyDescent="0.25">
      <c r="A83" s="18" t="s">
        <v>303</v>
      </c>
      <c r="B83" s="9"/>
      <c r="C83" s="24">
        <f>C78+ROUND(C80*3.2,0)+C82</f>
        <v>10</v>
      </c>
      <c r="D83" s="9"/>
      <c r="E83" s="9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</row>
    <row r="84" spans="1:161" s="50" customFormat="1" ht="15" customHeight="1" x14ac:dyDescent="0.25">
      <c r="A84" s="277" t="s">
        <v>152</v>
      </c>
      <c r="B84" s="9"/>
      <c r="C84" s="9"/>
      <c r="D84" s="9"/>
      <c r="E84" s="9"/>
      <c r="F84" s="9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</row>
    <row r="85" spans="1:161" s="50" customFormat="1" x14ac:dyDescent="0.25">
      <c r="A85" s="65" t="s">
        <v>19</v>
      </c>
      <c r="B85" s="9"/>
      <c r="C85" s="9">
        <v>200</v>
      </c>
      <c r="D85" s="9"/>
      <c r="E85" s="9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</row>
    <row r="86" spans="1:161" s="50" customFormat="1" x14ac:dyDescent="0.25">
      <c r="A86" s="37" t="s">
        <v>67</v>
      </c>
      <c r="B86" s="9"/>
      <c r="C86" s="291">
        <v>1000</v>
      </c>
      <c r="D86" s="9"/>
      <c r="E86" s="9"/>
      <c r="F86" s="9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</row>
    <row r="87" spans="1:161" s="50" customFormat="1" ht="30" x14ac:dyDescent="0.25">
      <c r="A87" s="320" t="s">
        <v>103</v>
      </c>
      <c r="B87" s="9"/>
      <c r="C87" s="291">
        <v>200</v>
      </c>
      <c r="D87" s="9"/>
      <c r="E87" s="9"/>
      <c r="F87" s="9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</row>
    <row r="88" spans="1:161" s="50" customFormat="1" ht="15.75" thickBot="1" x14ac:dyDescent="0.3">
      <c r="A88" s="11" t="s">
        <v>72</v>
      </c>
      <c r="B88" s="20"/>
      <c r="C88" s="435">
        <v>800</v>
      </c>
      <c r="D88" s="20"/>
      <c r="E88" s="20"/>
      <c r="F88" s="20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</row>
    <row r="89" spans="1:161" s="50" customFormat="1" ht="15" customHeight="1" thickBot="1" x14ac:dyDescent="0.3">
      <c r="A89" s="158" t="s">
        <v>11</v>
      </c>
      <c r="B89" s="223"/>
      <c r="C89" s="223"/>
      <c r="D89" s="223"/>
      <c r="E89" s="223"/>
      <c r="F89" s="22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</row>
    <row r="90" spans="1:161" s="50" customFormat="1" ht="15" customHeight="1" x14ac:dyDescent="0.25">
      <c r="A90" s="436" t="s">
        <v>311</v>
      </c>
      <c r="B90" s="9"/>
      <c r="C90" s="9"/>
      <c r="D90" s="9"/>
      <c r="E90" s="9"/>
      <c r="F90" s="9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</row>
    <row r="91" spans="1:161" s="50" customFormat="1" ht="15" customHeight="1" x14ac:dyDescent="0.25">
      <c r="A91" s="238" t="s">
        <v>206</v>
      </c>
      <c r="B91" s="9"/>
      <c r="C91" s="9"/>
      <c r="D91" s="9"/>
      <c r="E91" s="9"/>
      <c r="F91" s="9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</row>
    <row r="92" spans="1:161" s="50" customFormat="1" ht="15" customHeight="1" x14ac:dyDescent="0.25">
      <c r="A92" s="277" t="s">
        <v>152</v>
      </c>
      <c r="B92" s="9"/>
      <c r="C92" s="9"/>
      <c r="D92" s="9"/>
      <c r="E92" s="9"/>
      <c r="F92" s="9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</row>
    <row r="93" spans="1:161" s="50" customFormat="1" x14ac:dyDescent="0.25">
      <c r="A93" s="37" t="s">
        <v>19</v>
      </c>
      <c r="B93" s="9"/>
      <c r="C93" s="291">
        <v>3000</v>
      </c>
      <c r="D93" s="9"/>
      <c r="E93" s="9"/>
      <c r="F93" s="9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</row>
    <row r="94" spans="1:161" s="50" customFormat="1" x14ac:dyDescent="0.25">
      <c r="A94" s="37" t="s">
        <v>67</v>
      </c>
      <c r="B94" s="9"/>
      <c r="C94" s="291">
        <v>5000</v>
      </c>
      <c r="D94" s="9"/>
      <c r="E94" s="9"/>
      <c r="F94" s="9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</row>
    <row r="95" spans="1:161" s="50" customFormat="1" ht="30" x14ac:dyDescent="0.25">
      <c r="A95" s="437" t="s">
        <v>103</v>
      </c>
      <c r="B95" s="9"/>
      <c r="C95" s="291">
        <v>100</v>
      </c>
      <c r="D95" s="9"/>
      <c r="E95" s="9"/>
      <c r="F95" s="9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</row>
    <row r="96" spans="1:161" s="50" customFormat="1" x14ac:dyDescent="0.25">
      <c r="A96" s="11" t="s">
        <v>72</v>
      </c>
      <c r="B96" s="9"/>
      <c r="C96" s="291">
        <v>3000</v>
      </c>
      <c r="D96" s="9"/>
      <c r="E96" s="9"/>
      <c r="F96" s="9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</row>
    <row r="97" spans="1:161" s="50" customFormat="1" ht="15.75" thickBot="1" x14ac:dyDescent="0.3">
      <c r="A97" s="37" t="s">
        <v>34</v>
      </c>
      <c r="B97" s="20"/>
      <c r="C97" s="291">
        <v>1000</v>
      </c>
      <c r="D97" s="20"/>
      <c r="E97" s="20"/>
      <c r="F97" s="20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</row>
    <row r="98" spans="1:161" s="50" customFormat="1" ht="15" customHeight="1" thickBot="1" x14ac:dyDescent="0.3">
      <c r="A98" s="158" t="s">
        <v>11</v>
      </c>
      <c r="B98" s="223"/>
      <c r="C98" s="223"/>
      <c r="D98" s="223"/>
      <c r="E98" s="223"/>
      <c r="F98" s="22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</row>
    <row r="99" spans="1:161" s="50" customFormat="1" ht="15" customHeight="1" x14ac:dyDescent="0.25">
      <c r="A99" s="438" t="s">
        <v>312</v>
      </c>
      <c r="B99" s="9"/>
      <c r="C99" s="9"/>
      <c r="D99" s="9"/>
      <c r="E99" s="9"/>
      <c r="F99" s="9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</row>
    <row r="100" spans="1:161" s="50" customFormat="1" ht="15" customHeight="1" x14ac:dyDescent="0.25">
      <c r="A100" s="439" t="s">
        <v>206</v>
      </c>
      <c r="B100" s="9"/>
      <c r="C100" s="9"/>
      <c r="D100" s="9"/>
      <c r="E100" s="9"/>
      <c r="F100" s="9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</row>
    <row r="101" spans="1:161" s="50" customFormat="1" ht="15" customHeight="1" x14ac:dyDescent="0.25">
      <c r="A101" s="277" t="s">
        <v>152</v>
      </c>
      <c r="B101" s="9"/>
      <c r="C101" s="9"/>
      <c r="D101" s="9"/>
      <c r="E101" s="9"/>
      <c r="F101" s="9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</row>
    <row r="102" spans="1:161" s="50" customFormat="1" ht="15" customHeight="1" x14ac:dyDescent="0.25">
      <c r="A102" s="37" t="s">
        <v>21</v>
      </c>
      <c r="B102" s="9"/>
      <c r="C102" s="9">
        <v>800</v>
      </c>
      <c r="D102" s="9"/>
      <c r="E102" s="9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</row>
    <row r="103" spans="1:161" s="50" customFormat="1" ht="15" customHeight="1" x14ac:dyDescent="0.25">
      <c r="A103" s="40" t="s">
        <v>35</v>
      </c>
      <c r="B103" s="9"/>
      <c r="C103" s="9">
        <v>500</v>
      </c>
      <c r="D103" s="9"/>
      <c r="E103" s="9"/>
      <c r="F103" s="9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</row>
    <row r="104" spans="1:161" s="50" customFormat="1" ht="15" customHeight="1" x14ac:dyDescent="0.25">
      <c r="A104" s="37" t="s">
        <v>38</v>
      </c>
      <c r="B104" s="9"/>
      <c r="C104" s="9">
        <v>50</v>
      </c>
      <c r="D104" s="9"/>
      <c r="E104" s="9"/>
      <c r="F104" s="9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</row>
    <row r="105" spans="1:161" s="50" customFormat="1" ht="15" customHeight="1" x14ac:dyDescent="0.25">
      <c r="A105" s="37" t="s">
        <v>87</v>
      </c>
      <c r="B105" s="9"/>
      <c r="C105" s="9">
        <v>2800</v>
      </c>
      <c r="D105" s="9"/>
      <c r="E105" s="9"/>
      <c r="F105" s="9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</row>
    <row r="106" spans="1:161" s="50" customFormat="1" ht="15" customHeight="1" x14ac:dyDescent="0.25">
      <c r="A106" s="37" t="s">
        <v>61</v>
      </c>
      <c r="B106" s="9"/>
      <c r="C106" s="9">
        <v>500</v>
      </c>
      <c r="D106" s="9"/>
      <c r="E106" s="9"/>
      <c r="F106" s="9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</row>
    <row r="107" spans="1:161" s="50" customFormat="1" ht="15" customHeight="1" thickBot="1" x14ac:dyDescent="0.3">
      <c r="A107" s="40" t="s">
        <v>218</v>
      </c>
      <c r="B107" s="20"/>
      <c r="C107" s="20">
        <v>800</v>
      </c>
      <c r="D107" s="20"/>
      <c r="E107" s="20"/>
      <c r="F107" s="20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</row>
    <row r="108" spans="1:161" s="50" customFormat="1" ht="15" customHeight="1" thickBot="1" x14ac:dyDescent="0.3">
      <c r="A108" s="158" t="s">
        <v>11</v>
      </c>
      <c r="B108" s="223"/>
      <c r="C108" s="223"/>
      <c r="D108" s="223"/>
      <c r="E108" s="223"/>
      <c r="F108" s="22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</row>
    <row r="109" spans="1:161" s="50" customFormat="1" ht="15" customHeight="1" x14ac:dyDescent="0.25">
      <c r="A109" s="87" t="s">
        <v>313</v>
      </c>
      <c r="B109" s="9"/>
      <c r="C109" s="9"/>
      <c r="D109" s="9"/>
      <c r="E109" s="9"/>
      <c r="F109" s="9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</row>
    <row r="110" spans="1:161" s="50" customFormat="1" ht="15" customHeight="1" x14ac:dyDescent="0.25">
      <c r="A110" s="439" t="s">
        <v>206</v>
      </c>
      <c r="B110" s="9"/>
      <c r="C110" s="9"/>
      <c r="D110" s="9"/>
      <c r="E110" s="9"/>
      <c r="F110" s="9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</row>
    <row r="111" spans="1:161" s="50" customFormat="1" ht="15" customHeight="1" x14ac:dyDescent="0.25">
      <c r="A111" s="277" t="s">
        <v>152</v>
      </c>
      <c r="B111" s="9"/>
      <c r="C111" s="9"/>
      <c r="D111" s="9"/>
      <c r="E111" s="9"/>
      <c r="F111" s="9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</row>
    <row r="112" spans="1:161" s="50" customFormat="1" ht="15" customHeight="1" x14ac:dyDescent="0.25">
      <c r="A112" s="320" t="s">
        <v>314</v>
      </c>
      <c r="B112" s="9"/>
      <c r="C112" s="9">
        <v>60</v>
      </c>
      <c r="D112" s="9"/>
      <c r="E112" s="9"/>
      <c r="F112" s="9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</row>
    <row r="113" spans="1:161" s="50" customFormat="1" ht="15" customHeight="1" thickBot="1" x14ac:dyDescent="0.3">
      <c r="A113" s="65" t="s">
        <v>185</v>
      </c>
      <c r="B113" s="9"/>
      <c r="C113" s="9">
        <v>200</v>
      </c>
      <c r="D113" s="9"/>
      <c r="E113" s="9"/>
      <c r="F113" s="9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</row>
    <row r="114" spans="1:161" s="50" customFormat="1" ht="15" customHeight="1" thickBot="1" x14ac:dyDescent="0.3">
      <c r="A114" s="158" t="s">
        <v>11</v>
      </c>
      <c r="B114" s="223"/>
      <c r="C114" s="223"/>
      <c r="D114" s="223"/>
      <c r="E114" s="223"/>
      <c r="F114" s="22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</row>
    <row r="115" spans="1:161" s="50" customFormat="1" ht="28.5" x14ac:dyDescent="0.25">
      <c r="A115" s="440" t="s">
        <v>315</v>
      </c>
      <c r="B115" s="9"/>
      <c r="C115" s="9"/>
      <c r="D115" s="9"/>
      <c r="E115" s="9"/>
      <c r="F115" s="9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</row>
    <row r="116" spans="1:161" s="50" customFormat="1" ht="15" customHeight="1" x14ac:dyDescent="0.25">
      <c r="A116" s="439" t="s">
        <v>206</v>
      </c>
      <c r="B116" s="9"/>
      <c r="C116" s="9"/>
      <c r="D116" s="9"/>
      <c r="E116" s="9"/>
      <c r="F116" s="9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</row>
    <row r="117" spans="1:161" s="50" customFormat="1" ht="15" customHeight="1" x14ac:dyDescent="0.25">
      <c r="A117" s="431" t="s">
        <v>152</v>
      </c>
      <c r="B117" s="9"/>
      <c r="C117" s="9"/>
      <c r="D117" s="9"/>
      <c r="E117" s="9"/>
      <c r="F117" s="9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</row>
    <row r="118" spans="1:161" s="50" customFormat="1" ht="15" customHeight="1" x14ac:dyDescent="0.25">
      <c r="A118" s="37" t="s">
        <v>38</v>
      </c>
      <c r="B118" s="9"/>
      <c r="C118" s="441">
        <v>20</v>
      </c>
      <c r="D118" s="9"/>
      <c r="E118" s="9"/>
      <c r="F118" s="9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</row>
    <row r="119" spans="1:161" s="50" customFormat="1" ht="15" customHeight="1" thickBot="1" x14ac:dyDescent="0.3">
      <c r="A119" s="247" t="s">
        <v>87</v>
      </c>
      <c r="B119" s="20"/>
      <c r="C119" s="441">
        <v>190</v>
      </c>
      <c r="D119" s="20"/>
      <c r="E119" s="20"/>
      <c r="F119" s="20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</row>
    <row r="120" spans="1:161" s="50" customFormat="1" ht="15" customHeight="1" thickBot="1" x14ac:dyDescent="0.3">
      <c r="A120" s="158" t="s">
        <v>11</v>
      </c>
      <c r="B120" s="223"/>
      <c r="C120" s="223"/>
      <c r="D120" s="223"/>
      <c r="E120" s="223"/>
      <c r="F120" s="22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</row>
    <row r="121" spans="1:161" s="50" customFormat="1" ht="29.25" x14ac:dyDescent="0.25">
      <c r="A121" s="417" t="s">
        <v>316</v>
      </c>
      <c r="B121" s="9"/>
      <c r="C121" s="9"/>
      <c r="D121" s="9"/>
      <c r="E121" s="9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</row>
    <row r="122" spans="1:161" s="50" customFormat="1" ht="15" customHeight="1" x14ac:dyDescent="0.25">
      <c r="A122" s="439" t="s">
        <v>206</v>
      </c>
      <c r="B122" s="9"/>
      <c r="C122" s="9"/>
      <c r="D122" s="9"/>
      <c r="E122" s="9"/>
      <c r="F122" s="9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</row>
    <row r="123" spans="1:161" s="50" customFormat="1" ht="15" customHeight="1" x14ac:dyDescent="0.25">
      <c r="A123" s="431" t="s">
        <v>152</v>
      </c>
      <c r="B123" s="9"/>
      <c r="C123" s="9"/>
      <c r="D123" s="9"/>
      <c r="E123" s="9"/>
      <c r="F123" s="9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</row>
    <row r="124" spans="1:161" s="50" customFormat="1" x14ac:dyDescent="0.25">
      <c r="A124" s="320" t="s">
        <v>19</v>
      </c>
      <c r="B124" s="9"/>
      <c r="C124" s="9">
        <v>1200</v>
      </c>
      <c r="D124" s="9"/>
      <c r="E124" s="9"/>
      <c r="F124" s="9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</row>
    <row r="125" spans="1:161" s="50" customFormat="1" x14ac:dyDescent="0.25">
      <c r="A125" s="320" t="s">
        <v>67</v>
      </c>
      <c r="B125" s="9"/>
      <c r="C125" s="9">
        <v>1200</v>
      </c>
      <c r="D125" s="9"/>
      <c r="E125" s="9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</row>
    <row r="126" spans="1:161" s="50" customFormat="1" ht="30" x14ac:dyDescent="0.25">
      <c r="A126" s="320" t="s">
        <v>103</v>
      </c>
      <c r="B126" s="9"/>
      <c r="C126" s="9">
        <v>500</v>
      </c>
      <c r="D126" s="9"/>
      <c r="E126" s="9"/>
      <c r="F126" s="9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</row>
    <row r="127" spans="1:161" s="50" customFormat="1" x14ac:dyDescent="0.25">
      <c r="A127" s="320" t="s">
        <v>226</v>
      </c>
      <c r="B127" s="9"/>
      <c r="C127" s="9">
        <v>1255</v>
      </c>
      <c r="D127" s="9"/>
      <c r="E127" s="9"/>
      <c r="F127" s="9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</row>
    <row r="128" spans="1:161" s="50" customFormat="1" ht="15.75" thickBot="1" x14ac:dyDescent="0.3">
      <c r="A128" s="247" t="s">
        <v>34</v>
      </c>
      <c r="B128" s="20"/>
      <c r="C128" s="20">
        <v>1000</v>
      </c>
      <c r="D128" s="20"/>
      <c r="E128" s="20"/>
      <c r="F128" s="20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</row>
    <row r="129" spans="1:161" s="50" customFormat="1" ht="15" customHeight="1" thickBot="1" x14ac:dyDescent="0.3">
      <c r="A129" s="117" t="s">
        <v>11</v>
      </c>
      <c r="B129" s="223"/>
      <c r="C129" s="223"/>
      <c r="D129" s="223"/>
      <c r="E129" s="223"/>
      <c r="F129" s="22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</row>
    <row r="130" spans="1:161" s="50" customFormat="1" ht="15" customHeight="1" x14ac:dyDescent="0.25">
      <c r="A130" s="442" t="s">
        <v>317</v>
      </c>
      <c r="B130" s="9"/>
      <c r="C130" s="9"/>
      <c r="D130" s="9"/>
      <c r="E130" s="9"/>
      <c r="F130" s="9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</row>
    <row r="131" spans="1:161" s="50" customFormat="1" ht="15" customHeight="1" x14ac:dyDescent="0.25">
      <c r="A131" s="443" t="s">
        <v>206</v>
      </c>
      <c r="B131" s="9"/>
      <c r="C131" s="9"/>
      <c r="D131" s="9"/>
      <c r="E131" s="9"/>
      <c r="F131" s="9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</row>
    <row r="132" spans="1:161" s="50" customFormat="1" x14ac:dyDescent="0.25">
      <c r="A132" s="233" t="s">
        <v>151</v>
      </c>
      <c r="B132" s="9"/>
      <c r="C132" s="9">
        <f>C133</f>
        <v>0</v>
      </c>
      <c r="D132" s="9"/>
      <c r="E132" s="9"/>
      <c r="F132" s="9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</row>
    <row r="133" spans="1:161" s="50" customFormat="1" x14ac:dyDescent="0.25">
      <c r="A133" s="17" t="s">
        <v>302</v>
      </c>
      <c r="B133" s="9"/>
      <c r="C133" s="9"/>
      <c r="D133" s="9"/>
      <c r="E133" s="9"/>
      <c r="F133" s="9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</row>
    <row r="134" spans="1:161" s="50" customFormat="1" x14ac:dyDescent="0.25">
      <c r="A134" s="25" t="s">
        <v>149</v>
      </c>
      <c r="B134" s="9"/>
      <c r="C134" s="290">
        <f>C135/3.8/3.2</f>
        <v>411.18421052631578</v>
      </c>
      <c r="D134" s="9"/>
      <c r="E134" s="9"/>
      <c r="F134" s="9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</row>
    <row r="135" spans="1:161" s="50" customFormat="1" x14ac:dyDescent="0.25">
      <c r="A135" s="316" t="s">
        <v>199</v>
      </c>
      <c r="B135" s="9"/>
      <c r="C135" s="434">
        <v>5000</v>
      </c>
      <c r="D135" s="9"/>
      <c r="E135" s="9"/>
      <c r="F135" s="9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</row>
    <row r="136" spans="1:161" s="50" customFormat="1" ht="30" x14ac:dyDescent="0.25">
      <c r="A136" s="319" t="s">
        <v>150</v>
      </c>
      <c r="B136" s="9"/>
      <c r="C136" s="9"/>
      <c r="D136" s="9"/>
      <c r="E136" s="9"/>
      <c r="F136" s="9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</row>
    <row r="137" spans="1:161" s="50" customFormat="1" ht="15" customHeight="1" thickBot="1" x14ac:dyDescent="0.3">
      <c r="A137" s="18" t="s">
        <v>303</v>
      </c>
      <c r="B137" s="20"/>
      <c r="C137" s="24">
        <f>C132+ROUND(C134*3.2,0)+C136</f>
        <v>1316</v>
      </c>
      <c r="D137" s="20"/>
      <c r="E137" s="20"/>
      <c r="F137" s="20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</row>
    <row r="138" spans="1:161" s="50" customFormat="1" ht="15" customHeight="1" thickBot="1" x14ac:dyDescent="0.3">
      <c r="A138" s="117" t="s">
        <v>11</v>
      </c>
      <c r="B138" s="223"/>
      <c r="C138" s="223"/>
      <c r="D138" s="223"/>
      <c r="E138" s="223"/>
      <c r="F138" s="22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</row>
    <row r="139" spans="1:161" s="50" customFormat="1" ht="15" customHeight="1" x14ac:dyDescent="0.25">
      <c r="A139" s="442" t="s">
        <v>318</v>
      </c>
      <c r="B139" s="9"/>
      <c r="C139" s="9"/>
      <c r="D139" s="9"/>
      <c r="E139" s="9"/>
      <c r="F139" s="9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</row>
    <row r="140" spans="1:161" s="50" customFormat="1" ht="15" customHeight="1" x14ac:dyDescent="0.25">
      <c r="A140" s="439" t="s">
        <v>206</v>
      </c>
      <c r="B140" s="9"/>
      <c r="C140" s="9"/>
      <c r="D140" s="9"/>
      <c r="E140" s="9"/>
      <c r="F140" s="9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</row>
    <row r="141" spans="1:161" s="50" customFormat="1" ht="15" customHeight="1" x14ac:dyDescent="0.25">
      <c r="A141" s="431" t="s">
        <v>152</v>
      </c>
      <c r="B141" s="9"/>
      <c r="C141" s="9"/>
      <c r="D141" s="9"/>
      <c r="E141" s="9"/>
      <c r="F141" s="9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</row>
    <row r="142" spans="1:161" s="50" customFormat="1" ht="15" customHeight="1" x14ac:dyDescent="0.25">
      <c r="A142" s="37" t="s">
        <v>38</v>
      </c>
      <c r="B142" s="9"/>
      <c r="C142" s="9">
        <v>20</v>
      </c>
      <c r="D142" s="9"/>
      <c r="E142" s="9"/>
      <c r="F142" s="9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</row>
    <row r="143" spans="1:161" s="50" customFormat="1" ht="15" customHeight="1" thickBot="1" x14ac:dyDescent="0.3">
      <c r="A143" s="320" t="s">
        <v>87</v>
      </c>
      <c r="B143" s="20"/>
      <c r="C143" s="20">
        <v>160</v>
      </c>
      <c r="D143" s="20"/>
      <c r="E143" s="20"/>
      <c r="F143" s="20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</row>
    <row r="144" spans="1:161" s="50" customFormat="1" ht="15" customHeight="1" thickBot="1" x14ac:dyDescent="0.3">
      <c r="A144" s="117" t="s">
        <v>11</v>
      </c>
      <c r="B144" s="223"/>
      <c r="C144" s="223"/>
      <c r="D144" s="223"/>
      <c r="E144" s="223"/>
      <c r="F144" s="22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</row>
    <row r="145" spans="1:161" s="50" customFormat="1" ht="15" customHeight="1" x14ac:dyDescent="0.25">
      <c r="A145" s="442" t="s">
        <v>319</v>
      </c>
      <c r="B145" s="9"/>
      <c r="C145" s="9"/>
      <c r="D145" s="9"/>
      <c r="E145" s="9"/>
      <c r="F145" s="9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</row>
    <row r="146" spans="1:161" s="50" customFormat="1" ht="15" customHeight="1" x14ac:dyDescent="0.25">
      <c r="A146" s="439" t="s">
        <v>206</v>
      </c>
      <c r="B146" s="9"/>
      <c r="C146" s="9"/>
      <c r="D146" s="9"/>
      <c r="E146" s="9"/>
      <c r="F146" s="9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</row>
    <row r="147" spans="1:161" s="50" customFormat="1" x14ac:dyDescent="0.25">
      <c r="A147" s="233" t="s">
        <v>151</v>
      </c>
      <c r="B147" s="9"/>
      <c r="C147" s="9">
        <f>C148</f>
        <v>0</v>
      </c>
      <c r="D147" s="9"/>
      <c r="E147" s="9"/>
      <c r="F147" s="9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</row>
    <row r="148" spans="1:161" s="50" customFormat="1" x14ac:dyDescent="0.25">
      <c r="A148" s="17" t="s">
        <v>302</v>
      </c>
      <c r="B148" s="9"/>
      <c r="C148" s="9"/>
      <c r="D148" s="9"/>
      <c r="E148" s="9"/>
      <c r="F148" s="9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</row>
    <row r="149" spans="1:161" s="50" customFormat="1" x14ac:dyDescent="0.25">
      <c r="A149" s="25" t="s">
        <v>149</v>
      </c>
      <c r="B149" s="9"/>
      <c r="C149" s="290">
        <f>ROUND(C150/3.8/3.2,0)</f>
        <v>74</v>
      </c>
      <c r="D149" s="9"/>
      <c r="E149" s="9"/>
      <c r="F149" s="9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</row>
    <row r="150" spans="1:161" s="50" customFormat="1" x14ac:dyDescent="0.25">
      <c r="A150" s="316" t="s">
        <v>199</v>
      </c>
      <c r="B150" s="9"/>
      <c r="C150" s="434">
        <v>900</v>
      </c>
      <c r="D150" s="9"/>
      <c r="E150" s="9"/>
      <c r="F150" s="9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</row>
    <row r="151" spans="1:161" s="50" customFormat="1" ht="30" x14ac:dyDescent="0.25">
      <c r="A151" s="319" t="s">
        <v>150</v>
      </c>
      <c r="B151" s="9"/>
      <c r="C151" s="9"/>
      <c r="D151" s="9"/>
      <c r="E151" s="9"/>
      <c r="F151" s="9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</row>
    <row r="152" spans="1:161" s="50" customFormat="1" ht="15" customHeight="1" thickBot="1" x14ac:dyDescent="0.3">
      <c r="A152" s="18" t="s">
        <v>303</v>
      </c>
      <c r="B152" s="20"/>
      <c r="C152" s="24">
        <f>C147+ROUND(C149*3.2,0)+C151</f>
        <v>237</v>
      </c>
      <c r="D152" s="20"/>
      <c r="E152" s="20"/>
      <c r="F152" s="20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</row>
    <row r="153" spans="1:161" s="50" customFormat="1" ht="15" customHeight="1" thickBot="1" x14ac:dyDescent="0.3">
      <c r="A153" s="117" t="s">
        <v>11</v>
      </c>
      <c r="B153" s="223"/>
      <c r="C153" s="223"/>
      <c r="D153" s="223"/>
      <c r="E153" s="223"/>
      <c r="F153" s="22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</row>
    <row r="154" spans="1:161" s="50" customFormat="1" ht="15" customHeight="1" x14ac:dyDescent="0.25">
      <c r="A154" s="442" t="s">
        <v>320</v>
      </c>
      <c r="B154" s="9"/>
      <c r="C154" s="9"/>
      <c r="D154" s="9"/>
      <c r="E154" s="9"/>
      <c r="F154" s="9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</row>
    <row r="155" spans="1:161" s="50" customFormat="1" ht="15" customHeight="1" x14ac:dyDescent="0.25">
      <c r="A155" s="439" t="s">
        <v>206</v>
      </c>
      <c r="B155" s="9"/>
      <c r="C155" s="9"/>
      <c r="D155" s="9"/>
      <c r="E155" s="9"/>
      <c r="F155" s="9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</row>
    <row r="156" spans="1:161" s="50" customFormat="1" x14ac:dyDescent="0.25">
      <c r="A156" s="233" t="s">
        <v>151</v>
      </c>
      <c r="B156" s="9"/>
      <c r="C156" s="9">
        <f>C157</f>
        <v>0</v>
      </c>
      <c r="D156" s="9"/>
      <c r="E156" s="9"/>
      <c r="F156" s="9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</row>
    <row r="157" spans="1:161" s="50" customFormat="1" x14ac:dyDescent="0.25">
      <c r="A157" s="17" t="s">
        <v>302</v>
      </c>
      <c r="B157" s="9"/>
      <c r="C157" s="9"/>
      <c r="D157" s="9"/>
      <c r="E157" s="9"/>
      <c r="F157" s="9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</row>
    <row r="158" spans="1:161" s="50" customFormat="1" x14ac:dyDescent="0.25">
      <c r="A158" s="25" t="s">
        <v>149</v>
      </c>
      <c r="B158" s="9"/>
      <c r="C158" s="290">
        <f>ROUND(C159/3.8/3.2,0)</f>
        <v>74</v>
      </c>
      <c r="D158" s="9"/>
      <c r="E158" s="9"/>
      <c r="F158" s="9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</row>
    <row r="159" spans="1:161" s="50" customFormat="1" x14ac:dyDescent="0.25">
      <c r="A159" s="316" t="s">
        <v>199</v>
      </c>
      <c r="B159" s="9"/>
      <c r="C159" s="434">
        <v>900</v>
      </c>
      <c r="D159" s="9"/>
      <c r="E159" s="9"/>
      <c r="F159" s="9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</row>
    <row r="160" spans="1:161" s="50" customFormat="1" ht="30" x14ac:dyDescent="0.25">
      <c r="A160" s="319" t="s">
        <v>150</v>
      </c>
      <c r="B160" s="9"/>
      <c r="C160" s="9"/>
      <c r="D160" s="9"/>
      <c r="E160" s="9"/>
      <c r="F160" s="9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</row>
    <row r="161" spans="1:161" s="50" customFormat="1" ht="15" customHeight="1" thickBot="1" x14ac:dyDescent="0.3">
      <c r="A161" s="18" t="s">
        <v>303</v>
      </c>
      <c r="B161" s="20"/>
      <c r="C161" s="24">
        <f>C156+ROUND(C158*3.2,0)+C160</f>
        <v>237</v>
      </c>
      <c r="D161" s="20"/>
      <c r="E161" s="20"/>
      <c r="F161" s="20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</row>
    <row r="162" spans="1:161" s="50" customFormat="1" ht="15" customHeight="1" thickBot="1" x14ac:dyDescent="0.3">
      <c r="A162" s="117" t="s">
        <v>11</v>
      </c>
      <c r="B162" s="223"/>
      <c r="C162" s="223"/>
      <c r="D162" s="223"/>
      <c r="E162" s="223"/>
      <c r="F162" s="22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</row>
    <row r="163" spans="1:161" s="50" customFormat="1" ht="15" customHeight="1" x14ac:dyDescent="0.25">
      <c r="A163" s="444" t="s">
        <v>321</v>
      </c>
      <c r="B163" s="9"/>
      <c r="C163" s="9"/>
      <c r="D163" s="9"/>
      <c r="E163" s="9"/>
      <c r="F163" s="9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</row>
    <row r="164" spans="1:161" s="50" customFormat="1" ht="15" customHeight="1" x14ac:dyDescent="0.25">
      <c r="A164" s="439" t="s">
        <v>206</v>
      </c>
      <c r="B164" s="9"/>
      <c r="C164" s="9"/>
      <c r="D164" s="9"/>
      <c r="E164" s="9"/>
      <c r="F164" s="9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</row>
    <row r="165" spans="1:161" s="50" customFormat="1" ht="15" customHeight="1" x14ac:dyDescent="0.25">
      <c r="A165" s="431" t="s">
        <v>152</v>
      </c>
      <c r="B165" s="9"/>
      <c r="C165" s="9"/>
      <c r="D165" s="9"/>
      <c r="E165" s="9"/>
      <c r="F165" s="9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</row>
    <row r="166" spans="1:161" s="50" customFormat="1" x14ac:dyDescent="0.25">
      <c r="A166" s="37" t="s">
        <v>38</v>
      </c>
      <c r="B166" s="9"/>
      <c r="C166" s="9">
        <v>15</v>
      </c>
      <c r="D166" s="9"/>
      <c r="E166" s="9"/>
      <c r="F166" s="9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</row>
    <row r="167" spans="1:161" s="50" customFormat="1" x14ac:dyDescent="0.25">
      <c r="A167" s="320" t="s">
        <v>87</v>
      </c>
      <c r="B167" s="9"/>
      <c r="C167" s="9">
        <v>15</v>
      </c>
      <c r="D167" s="9"/>
      <c r="E167" s="9"/>
      <c r="F167" s="9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</row>
    <row r="168" spans="1:161" s="50" customFormat="1" ht="30" x14ac:dyDescent="0.25">
      <c r="A168" s="65" t="s">
        <v>185</v>
      </c>
      <c r="B168" s="9"/>
      <c r="C168" s="9">
        <v>200</v>
      </c>
      <c r="D168" s="9"/>
      <c r="E168" s="9"/>
      <c r="F168" s="9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</row>
    <row r="169" spans="1:161" s="50" customFormat="1" x14ac:dyDescent="0.25">
      <c r="A169" s="320" t="s">
        <v>68</v>
      </c>
      <c r="B169" s="9"/>
      <c r="C169" s="9">
        <v>10</v>
      </c>
      <c r="D169" s="9"/>
      <c r="E169" s="9"/>
      <c r="F169" s="9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</row>
    <row r="170" spans="1:161" s="50" customFormat="1" x14ac:dyDescent="0.25">
      <c r="A170" s="320" t="s">
        <v>65</v>
      </c>
      <c r="B170" s="9"/>
      <c r="C170" s="9">
        <v>10</v>
      </c>
      <c r="D170" s="9"/>
      <c r="E170" s="9"/>
      <c r="F170" s="9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</row>
    <row r="171" spans="1:161" s="50" customFormat="1" ht="30" x14ac:dyDescent="0.25">
      <c r="A171" s="320" t="s">
        <v>227</v>
      </c>
      <c r="B171" s="9"/>
      <c r="C171" s="9">
        <v>10</v>
      </c>
      <c r="D171" s="9"/>
      <c r="E171" s="9"/>
      <c r="F171" s="9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</row>
    <row r="172" spans="1:161" s="50" customFormat="1" x14ac:dyDescent="0.25">
      <c r="A172" s="320" t="s">
        <v>20</v>
      </c>
      <c r="B172" s="9"/>
      <c r="C172" s="9">
        <v>10</v>
      </c>
      <c r="D172" s="9"/>
      <c r="E172" s="9"/>
      <c r="F172" s="9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</row>
    <row r="173" spans="1:161" s="50" customFormat="1" x14ac:dyDescent="0.25">
      <c r="A173" s="320" t="s">
        <v>218</v>
      </c>
      <c r="B173" s="9"/>
      <c r="C173" s="9">
        <v>10</v>
      </c>
      <c r="D173" s="9"/>
      <c r="E173" s="9"/>
      <c r="F173" s="9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</row>
    <row r="174" spans="1:161" s="50" customFormat="1" x14ac:dyDescent="0.25">
      <c r="A174" s="320" t="s">
        <v>18</v>
      </c>
      <c r="B174" s="9"/>
      <c r="C174" s="9">
        <v>10</v>
      </c>
      <c r="D174" s="9"/>
      <c r="E174" s="9"/>
      <c r="F174" s="9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</row>
    <row r="175" spans="1:161" s="50" customFormat="1" ht="15.75" thickBot="1" x14ac:dyDescent="0.3">
      <c r="A175" s="320" t="s">
        <v>63</v>
      </c>
      <c r="B175" s="20"/>
      <c r="C175" s="20">
        <v>10</v>
      </c>
      <c r="D175" s="20"/>
      <c r="E175" s="20"/>
      <c r="F175" s="20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</row>
    <row r="176" spans="1:161" s="50" customFormat="1" ht="15" customHeight="1" thickBot="1" x14ac:dyDescent="0.3">
      <c r="A176" s="117" t="s">
        <v>11</v>
      </c>
      <c r="B176" s="223"/>
      <c r="C176" s="223"/>
      <c r="D176" s="223"/>
      <c r="E176" s="223"/>
      <c r="F176" s="22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</row>
    <row r="177" spans="1:161" s="50" customFormat="1" ht="15" customHeight="1" x14ac:dyDescent="0.25">
      <c r="A177" s="444" t="s">
        <v>322</v>
      </c>
      <c r="B177" s="32"/>
      <c r="C177" s="32"/>
      <c r="D177" s="32"/>
      <c r="E177" s="32"/>
      <c r="F177" s="32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</row>
    <row r="178" spans="1:161" s="50" customFormat="1" ht="15" customHeight="1" x14ac:dyDescent="0.25">
      <c r="A178" s="439" t="s">
        <v>206</v>
      </c>
      <c r="B178" s="9"/>
      <c r="C178" s="9"/>
      <c r="D178" s="9"/>
      <c r="E178" s="9"/>
      <c r="F178" s="9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</row>
    <row r="179" spans="1:161" s="50" customFormat="1" ht="15" customHeight="1" x14ac:dyDescent="0.25">
      <c r="A179" s="321" t="s">
        <v>152</v>
      </c>
      <c r="B179" s="9"/>
      <c r="C179" s="9"/>
      <c r="D179" s="9"/>
      <c r="E179" s="9"/>
      <c r="F179" s="9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</row>
    <row r="180" spans="1:161" s="50" customFormat="1" ht="15" customHeight="1" x14ac:dyDescent="0.25">
      <c r="A180" s="320" t="s">
        <v>21</v>
      </c>
      <c r="B180" s="9"/>
      <c r="C180" s="9">
        <v>85</v>
      </c>
      <c r="D180" s="9"/>
      <c r="E180" s="9"/>
      <c r="F180" s="9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</row>
    <row r="181" spans="1:161" s="50" customFormat="1" ht="15" customHeight="1" x14ac:dyDescent="0.25">
      <c r="A181" s="320" t="s">
        <v>222</v>
      </c>
      <c r="B181" s="9"/>
      <c r="C181" s="9">
        <v>50</v>
      </c>
      <c r="D181" s="9"/>
      <c r="E181" s="9"/>
      <c r="F181" s="9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</row>
    <row r="182" spans="1:161" s="50" customFormat="1" ht="15" customHeight="1" x14ac:dyDescent="0.25">
      <c r="A182" s="320" t="s">
        <v>38</v>
      </c>
      <c r="B182" s="9"/>
      <c r="C182" s="9">
        <v>28</v>
      </c>
      <c r="D182" s="9"/>
      <c r="E182" s="9"/>
      <c r="F182" s="9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</row>
    <row r="183" spans="1:161" s="50" customFormat="1" ht="15" customHeight="1" x14ac:dyDescent="0.25">
      <c r="A183" s="320" t="s">
        <v>154</v>
      </c>
      <c r="B183" s="9"/>
      <c r="C183" s="9">
        <v>42</v>
      </c>
      <c r="D183" s="9"/>
      <c r="E183" s="9"/>
      <c r="F183" s="9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</row>
    <row r="184" spans="1:161" s="50" customFormat="1" ht="15" customHeight="1" x14ac:dyDescent="0.25">
      <c r="A184" s="320" t="s">
        <v>20</v>
      </c>
      <c r="B184" s="9"/>
      <c r="C184" s="9">
        <v>80</v>
      </c>
      <c r="D184" s="9"/>
      <c r="E184" s="9"/>
      <c r="F184" s="9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</row>
    <row r="185" spans="1:161" s="50" customFormat="1" ht="15" customHeight="1" thickBot="1" x14ac:dyDescent="0.3">
      <c r="A185" s="320" t="s">
        <v>218</v>
      </c>
      <c r="B185" s="20"/>
      <c r="C185" s="20">
        <v>80</v>
      </c>
      <c r="D185" s="20"/>
      <c r="E185" s="20"/>
      <c r="F185" s="20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</row>
    <row r="186" spans="1:161" s="50" customFormat="1" ht="15" customHeight="1" thickBot="1" x14ac:dyDescent="0.3">
      <c r="A186" s="117" t="s">
        <v>11</v>
      </c>
      <c r="B186" s="223"/>
      <c r="C186" s="223"/>
      <c r="D186" s="223"/>
      <c r="E186" s="223"/>
      <c r="F186" s="22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</row>
    <row r="187" spans="1:161" s="50" customFormat="1" ht="15" customHeight="1" x14ac:dyDescent="0.25">
      <c r="A187" s="417" t="s">
        <v>323</v>
      </c>
      <c r="B187" s="9"/>
      <c r="C187" s="9"/>
      <c r="D187" s="9"/>
      <c r="E187" s="9"/>
      <c r="F187" s="9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</row>
    <row r="188" spans="1:161" s="50" customFormat="1" x14ac:dyDescent="0.25">
      <c r="A188" s="439" t="s">
        <v>206</v>
      </c>
      <c r="B188" s="9"/>
      <c r="C188" s="9"/>
      <c r="D188" s="9"/>
      <c r="E188" s="9"/>
      <c r="F188" s="9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</row>
    <row r="189" spans="1:161" s="50" customFormat="1" x14ac:dyDescent="0.25">
      <c r="A189" s="233" t="s">
        <v>151</v>
      </c>
      <c r="B189" s="9"/>
      <c r="C189" s="9">
        <f>C190</f>
        <v>0</v>
      </c>
      <c r="D189" s="9"/>
      <c r="E189" s="9"/>
      <c r="F189" s="9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</row>
    <row r="190" spans="1:161" s="50" customFormat="1" x14ac:dyDescent="0.25">
      <c r="A190" s="17" t="s">
        <v>302</v>
      </c>
      <c r="B190" s="9"/>
      <c r="C190" s="9"/>
      <c r="D190" s="9"/>
      <c r="E190" s="9"/>
      <c r="F190" s="9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</row>
    <row r="191" spans="1:161" s="50" customFormat="1" x14ac:dyDescent="0.25">
      <c r="A191" s="25" t="s">
        <v>149</v>
      </c>
      <c r="B191" s="9"/>
      <c r="C191" s="290">
        <f>C192/3.8/3.2</f>
        <v>24.671052631578945</v>
      </c>
      <c r="D191" s="9"/>
      <c r="E191" s="9"/>
      <c r="F191" s="9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</row>
    <row r="192" spans="1:161" s="50" customFormat="1" x14ac:dyDescent="0.25">
      <c r="A192" s="316" t="s">
        <v>199</v>
      </c>
      <c r="B192" s="9"/>
      <c r="C192" s="434">
        <v>300</v>
      </c>
      <c r="D192" s="9"/>
      <c r="E192" s="9"/>
      <c r="F192" s="9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</row>
    <row r="193" spans="1:161" s="50" customFormat="1" ht="30" x14ac:dyDescent="0.25">
      <c r="A193" s="319" t="s">
        <v>150</v>
      </c>
      <c r="B193" s="9"/>
      <c r="C193" s="9"/>
      <c r="D193" s="9"/>
      <c r="E193" s="9"/>
      <c r="F193" s="9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</row>
    <row r="194" spans="1:161" s="50" customFormat="1" ht="15" customHeight="1" x14ac:dyDescent="0.25">
      <c r="A194" s="18" t="s">
        <v>303</v>
      </c>
      <c r="B194" s="9"/>
      <c r="C194" s="24">
        <f>C189+ROUND(C191*3.2,0)+C193</f>
        <v>79</v>
      </c>
      <c r="D194" s="9"/>
      <c r="E194" s="9"/>
      <c r="F194" s="9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</row>
    <row r="195" spans="1:161" s="50" customFormat="1" ht="15" customHeight="1" x14ac:dyDescent="0.25">
      <c r="A195" s="321" t="s">
        <v>152</v>
      </c>
      <c r="B195" s="9"/>
      <c r="C195" s="9"/>
      <c r="D195" s="9"/>
      <c r="E195" s="9"/>
      <c r="F195" s="9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</row>
    <row r="196" spans="1:161" s="50" customFormat="1" ht="15" customHeight="1" x14ac:dyDescent="0.25">
      <c r="A196" s="320" t="s">
        <v>84</v>
      </c>
      <c r="B196" s="9"/>
      <c r="C196" s="9">
        <v>10</v>
      </c>
      <c r="D196" s="9"/>
      <c r="E196" s="9"/>
      <c r="F196" s="9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</row>
    <row r="197" spans="1:161" s="50" customFormat="1" ht="30" x14ac:dyDescent="0.25">
      <c r="A197" s="320" t="s">
        <v>185</v>
      </c>
      <c r="B197" s="9"/>
      <c r="C197" s="9">
        <v>20</v>
      </c>
      <c r="D197" s="9"/>
      <c r="E197" s="9"/>
      <c r="F197" s="9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</row>
    <row r="198" spans="1:161" s="50" customFormat="1" ht="15" customHeight="1" x14ac:dyDescent="0.25">
      <c r="A198" s="320" t="s">
        <v>65</v>
      </c>
      <c r="B198" s="9"/>
      <c r="C198" s="9"/>
      <c r="D198" s="9"/>
      <c r="E198" s="9"/>
      <c r="F198" s="9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</row>
    <row r="199" spans="1:161" s="50" customFormat="1" ht="15" customHeight="1" x14ac:dyDescent="0.25">
      <c r="A199" s="320" t="s">
        <v>218</v>
      </c>
      <c r="B199" s="9"/>
      <c r="C199" s="9">
        <v>200</v>
      </c>
      <c r="D199" s="9"/>
      <c r="E199" s="9"/>
      <c r="F199" s="9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</row>
    <row r="200" spans="1:161" s="50" customFormat="1" ht="15" customHeight="1" x14ac:dyDescent="0.25">
      <c r="A200" s="320" t="s">
        <v>63</v>
      </c>
      <c r="B200" s="9"/>
      <c r="C200" s="9">
        <v>20</v>
      </c>
      <c r="D200" s="9"/>
      <c r="E200" s="9"/>
      <c r="F200" s="9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</row>
    <row r="201" spans="1:161" s="50" customFormat="1" ht="15" customHeight="1" thickBot="1" x14ac:dyDescent="0.3">
      <c r="A201" s="320" t="s">
        <v>221</v>
      </c>
      <c r="B201" s="20"/>
      <c r="C201" s="20">
        <v>40</v>
      </c>
      <c r="D201" s="20"/>
      <c r="E201" s="20"/>
      <c r="F201" s="20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</row>
    <row r="202" spans="1:161" s="50" customFormat="1" ht="15" customHeight="1" thickBot="1" x14ac:dyDescent="0.3">
      <c r="A202" s="117" t="s">
        <v>11</v>
      </c>
      <c r="B202" s="223"/>
      <c r="C202" s="223"/>
      <c r="D202" s="223"/>
      <c r="E202" s="223"/>
      <c r="F202" s="22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</row>
    <row r="203" spans="1:161" s="50" customFormat="1" ht="15" customHeight="1" x14ac:dyDescent="0.25">
      <c r="A203" s="34" t="s">
        <v>324</v>
      </c>
      <c r="B203" s="9"/>
      <c r="C203" s="9"/>
      <c r="D203" s="9"/>
      <c r="E203" s="9"/>
      <c r="F203" s="9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</row>
    <row r="204" spans="1:161" s="50" customFormat="1" ht="15" customHeight="1" x14ac:dyDescent="0.25">
      <c r="A204" s="439" t="s">
        <v>206</v>
      </c>
      <c r="B204" s="9"/>
      <c r="C204" s="9"/>
      <c r="D204" s="9"/>
      <c r="E204" s="9"/>
      <c r="F204" s="9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</row>
    <row r="205" spans="1:161" s="50" customFormat="1" x14ac:dyDescent="0.25">
      <c r="A205" s="233" t="s">
        <v>151</v>
      </c>
      <c r="B205" s="9"/>
      <c r="C205" s="9">
        <f>C206</f>
        <v>100</v>
      </c>
      <c r="D205" s="9"/>
      <c r="E205" s="9"/>
      <c r="F205" s="9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</row>
    <row r="206" spans="1:161" s="50" customFormat="1" x14ac:dyDescent="0.25">
      <c r="A206" s="17" t="s">
        <v>302</v>
      </c>
      <c r="B206" s="9"/>
      <c r="C206" s="9">
        <v>100</v>
      </c>
      <c r="D206" s="9"/>
      <c r="E206" s="9"/>
      <c r="F206" s="9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</row>
    <row r="207" spans="1:161" s="50" customFormat="1" x14ac:dyDescent="0.25">
      <c r="A207" s="25" t="s">
        <v>149</v>
      </c>
      <c r="B207" s="9"/>
      <c r="C207" s="290"/>
      <c r="D207" s="9"/>
      <c r="E207" s="9"/>
      <c r="F207" s="9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</row>
    <row r="208" spans="1:161" s="50" customFormat="1" x14ac:dyDescent="0.25">
      <c r="A208" s="316" t="s">
        <v>199</v>
      </c>
      <c r="B208" s="9"/>
      <c r="C208" s="434"/>
      <c r="D208" s="9"/>
      <c r="E208" s="9"/>
      <c r="F208" s="9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</row>
    <row r="209" spans="1:161" s="50" customFormat="1" ht="30" x14ac:dyDescent="0.25">
      <c r="A209" s="319" t="s">
        <v>150</v>
      </c>
      <c r="B209" s="9"/>
      <c r="C209" s="9"/>
      <c r="D209" s="9"/>
      <c r="E209" s="9"/>
      <c r="F209" s="9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</row>
    <row r="210" spans="1:161" s="50" customFormat="1" x14ac:dyDescent="0.25">
      <c r="A210" s="18" t="s">
        <v>303</v>
      </c>
      <c r="B210" s="9"/>
      <c r="C210" s="24">
        <f>C205+ROUND(C207*3.2,0)+C209</f>
        <v>100</v>
      </c>
      <c r="D210" s="9"/>
      <c r="E210" s="9"/>
      <c r="F210" s="9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</row>
    <row r="211" spans="1:161" s="50" customFormat="1" ht="15" customHeight="1" x14ac:dyDescent="0.25">
      <c r="A211" s="321" t="s">
        <v>152</v>
      </c>
      <c r="B211" s="9"/>
      <c r="C211" s="9"/>
      <c r="D211" s="9"/>
      <c r="E211" s="9"/>
      <c r="F211" s="9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</row>
    <row r="212" spans="1:161" s="50" customFormat="1" ht="15" customHeight="1" x14ac:dyDescent="0.25">
      <c r="A212" s="432" t="s">
        <v>84</v>
      </c>
      <c r="B212" s="9"/>
      <c r="C212" s="9">
        <v>140</v>
      </c>
      <c r="D212" s="9"/>
      <c r="E212" s="9"/>
      <c r="F212" s="9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</row>
    <row r="213" spans="1:161" s="50" customFormat="1" ht="30" x14ac:dyDescent="0.25">
      <c r="A213" s="445" t="s">
        <v>185</v>
      </c>
      <c r="B213" s="9"/>
      <c r="C213" s="9">
        <v>20</v>
      </c>
      <c r="D213" s="9"/>
      <c r="E213" s="9"/>
      <c r="F213" s="9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</row>
    <row r="214" spans="1:161" s="50" customFormat="1" ht="15" customHeight="1" x14ac:dyDescent="0.25">
      <c r="A214" s="432" t="s">
        <v>65</v>
      </c>
      <c r="B214" s="9"/>
      <c r="C214" s="9">
        <v>10</v>
      </c>
      <c r="D214" s="9"/>
      <c r="E214" s="9"/>
      <c r="F214" s="9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</row>
    <row r="215" spans="1:161" s="50" customFormat="1" ht="15" customHeight="1" x14ac:dyDescent="0.25">
      <c r="A215" s="432" t="s">
        <v>218</v>
      </c>
      <c r="B215" s="9"/>
      <c r="C215" s="9">
        <v>150</v>
      </c>
      <c r="D215" s="9"/>
      <c r="E215" s="9"/>
      <c r="F215" s="9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</row>
    <row r="216" spans="1:161" s="50" customFormat="1" ht="15" customHeight="1" x14ac:dyDescent="0.25">
      <c r="A216" s="432" t="s">
        <v>42</v>
      </c>
      <c r="B216" s="9"/>
      <c r="C216" s="9">
        <v>10</v>
      </c>
      <c r="D216" s="9"/>
      <c r="E216" s="9"/>
      <c r="F216" s="9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</row>
    <row r="217" spans="1:161" s="50" customFormat="1" ht="15" customHeight="1" x14ac:dyDescent="0.25">
      <c r="A217" s="432" t="s">
        <v>63</v>
      </c>
      <c r="B217" s="9"/>
      <c r="C217" s="9">
        <v>50</v>
      </c>
      <c r="D217" s="9"/>
      <c r="E217" s="9"/>
      <c r="F217" s="9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</row>
    <row r="218" spans="1:161" s="50" customFormat="1" ht="15" customHeight="1" thickBot="1" x14ac:dyDescent="0.3">
      <c r="A218" s="320" t="s">
        <v>221</v>
      </c>
      <c r="B218" s="20"/>
      <c r="C218" s="20">
        <v>40</v>
      </c>
      <c r="D218" s="20"/>
      <c r="E218" s="20"/>
      <c r="F218" s="20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</row>
    <row r="219" spans="1:161" s="50" customFormat="1" ht="15" customHeight="1" thickBot="1" x14ac:dyDescent="0.3">
      <c r="A219" s="117" t="s">
        <v>11</v>
      </c>
      <c r="B219" s="223"/>
      <c r="C219" s="223"/>
      <c r="D219" s="223"/>
      <c r="E219" s="223"/>
      <c r="F219" s="223"/>
      <c r="G219" s="3"/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</row>
    <row r="220" spans="1:161" s="50" customFormat="1" ht="15" customHeight="1" x14ac:dyDescent="0.25">
      <c r="A220" s="279" t="s">
        <v>325</v>
      </c>
      <c r="B220" s="9"/>
      <c r="C220" s="9"/>
      <c r="D220" s="9"/>
      <c r="E220" s="9"/>
      <c r="F220" s="9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</row>
    <row r="221" spans="1:161" s="50" customFormat="1" ht="15" customHeight="1" x14ac:dyDescent="0.25">
      <c r="A221" s="321" t="s">
        <v>152</v>
      </c>
      <c r="B221" s="9"/>
      <c r="C221" s="9"/>
      <c r="D221" s="9"/>
      <c r="E221" s="9"/>
      <c r="F221" s="9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</row>
    <row r="222" spans="1:161" s="50" customFormat="1" ht="30.75" thickBot="1" x14ac:dyDescent="0.3">
      <c r="A222" s="445" t="s">
        <v>185</v>
      </c>
      <c r="B222" s="20"/>
      <c r="C222" s="20">
        <v>100</v>
      </c>
      <c r="D222" s="20"/>
      <c r="E222" s="20"/>
      <c r="F222" s="20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</row>
    <row r="223" spans="1:161" s="50" customFormat="1" ht="15" customHeight="1" thickBot="1" x14ac:dyDescent="0.3">
      <c r="A223" s="117" t="s">
        <v>11</v>
      </c>
      <c r="B223" s="223"/>
      <c r="C223" s="223"/>
      <c r="D223" s="223"/>
      <c r="E223" s="223"/>
      <c r="F223" s="223"/>
      <c r="G223" s="3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</row>
    <row r="224" spans="1:161" s="50" customFormat="1" ht="15" customHeight="1" x14ac:dyDescent="0.25">
      <c r="A224" s="87" t="s">
        <v>326</v>
      </c>
      <c r="B224" s="9"/>
      <c r="C224" s="9"/>
      <c r="D224" s="9"/>
      <c r="E224" s="9"/>
      <c r="F224" s="9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</row>
    <row r="225" spans="1:161" s="50" customFormat="1" ht="15" customHeight="1" x14ac:dyDescent="0.25">
      <c r="A225" s="439" t="s">
        <v>206</v>
      </c>
      <c r="B225" s="9"/>
      <c r="C225" s="9"/>
      <c r="D225" s="9"/>
      <c r="E225" s="9"/>
      <c r="F225" s="9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</row>
    <row r="226" spans="1:161" s="50" customFormat="1" x14ac:dyDescent="0.25">
      <c r="A226" s="233" t="s">
        <v>151</v>
      </c>
      <c r="B226" s="9"/>
      <c r="C226" s="9">
        <f>C227</f>
        <v>0</v>
      </c>
      <c r="D226" s="9"/>
      <c r="E226" s="9"/>
      <c r="F226" s="9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</row>
    <row r="227" spans="1:161" s="50" customFormat="1" x14ac:dyDescent="0.25">
      <c r="A227" s="17" t="s">
        <v>302</v>
      </c>
      <c r="B227" s="9"/>
      <c r="C227" s="9"/>
      <c r="D227" s="9"/>
      <c r="E227" s="9"/>
      <c r="F227" s="9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</row>
    <row r="228" spans="1:161" s="50" customFormat="1" x14ac:dyDescent="0.25">
      <c r="A228" s="25" t="s">
        <v>149</v>
      </c>
      <c r="B228" s="9"/>
      <c r="C228" s="290">
        <f>C229/3.8/3.2</f>
        <v>41.118421052631582</v>
      </c>
      <c r="D228" s="9"/>
      <c r="E228" s="9"/>
      <c r="F228" s="9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</row>
    <row r="229" spans="1:161" s="50" customFormat="1" x14ac:dyDescent="0.25">
      <c r="A229" s="316" t="s">
        <v>199</v>
      </c>
      <c r="B229" s="9"/>
      <c r="C229" s="434">
        <v>500</v>
      </c>
      <c r="D229" s="9"/>
      <c r="E229" s="9"/>
      <c r="F229" s="9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</row>
    <row r="230" spans="1:161" s="50" customFormat="1" ht="30" x14ac:dyDescent="0.25">
      <c r="A230" s="319" t="s">
        <v>150</v>
      </c>
      <c r="B230" s="9"/>
      <c r="C230" s="9"/>
      <c r="D230" s="9"/>
      <c r="E230" s="9"/>
      <c r="F230" s="9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</row>
    <row r="231" spans="1:161" s="50" customFormat="1" ht="15" customHeight="1" thickBot="1" x14ac:dyDescent="0.3">
      <c r="A231" s="18" t="s">
        <v>303</v>
      </c>
      <c r="B231" s="20"/>
      <c r="C231" s="24">
        <f>C226+ROUND(C228*3.2,0)+C230</f>
        <v>132</v>
      </c>
      <c r="D231" s="20"/>
      <c r="E231" s="20"/>
      <c r="F231" s="20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</row>
    <row r="232" spans="1:161" s="50" customFormat="1" ht="15" customHeight="1" thickBot="1" x14ac:dyDescent="0.3">
      <c r="A232" s="117" t="s">
        <v>11</v>
      </c>
      <c r="B232" s="223"/>
      <c r="C232" s="223"/>
      <c r="D232" s="223"/>
      <c r="E232" s="223"/>
      <c r="F232" s="223"/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</row>
    <row r="233" spans="1:161" s="50" customFormat="1" ht="15" customHeight="1" x14ac:dyDescent="0.25">
      <c r="A233" s="87" t="s">
        <v>327</v>
      </c>
      <c r="B233" s="32"/>
      <c r="C233" s="32"/>
      <c r="D233" s="32"/>
      <c r="E233" s="32"/>
      <c r="F233" s="32"/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</row>
    <row r="234" spans="1:161" s="50" customFormat="1" ht="15" customHeight="1" x14ac:dyDescent="0.25">
      <c r="A234" s="431" t="s">
        <v>152</v>
      </c>
      <c r="B234" s="9"/>
      <c r="C234" s="9"/>
      <c r="D234" s="9"/>
      <c r="E234" s="9"/>
      <c r="F234" s="9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</row>
    <row r="235" spans="1:161" s="50" customFormat="1" x14ac:dyDescent="0.25">
      <c r="A235" s="446" t="s">
        <v>328</v>
      </c>
      <c r="B235" s="9"/>
      <c r="C235" s="9">
        <v>150</v>
      </c>
      <c r="D235" s="9"/>
      <c r="E235" s="9"/>
      <c r="F235" s="9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</row>
    <row r="236" spans="1:161" s="50" customFormat="1" x14ac:dyDescent="0.25">
      <c r="A236" s="446" t="s">
        <v>67</v>
      </c>
      <c r="B236" s="9"/>
      <c r="C236" s="9">
        <v>150</v>
      </c>
      <c r="D236" s="9"/>
      <c r="E236" s="9"/>
      <c r="F236" s="9"/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</row>
    <row r="237" spans="1:161" s="50" customFormat="1" ht="30" x14ac:dyDescent="0.25">
      <c r="A237" s="446" t="s">
        <v>329</v>
      </c>
      <c r="B237" s="9"/>
      <c r="C237" s="9">
        <v>150</v>
      </c>
      <c r="D237" s="9"/>
      <c r="E237" s="9"/>
      <c r="F237" s="9"/>
      <c r="G237" s="3"/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</row>
    <row r="238" spans="1:161" s="50" customFormat="1" x14ac:dyDescent="0.25">
      <c r="A238" s="446" t="s">
        <v>72</v>
      </c>
      <c r="B238" s="9"/>
      <c r="C238" s="9">
        <v>150</v>
      </c>
      <c r="D238" s="9"/>
      <c r="E238" s="9"/>
      <c r="F238" s="9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</row>
    <row r="239" spans="1:161" s="50" customFormat="1" ht="15.75" thickBot="1" x14ac:dyDescent="0.3">
      <c r="A239" s="447" t="s">
        <v>34</v>
      </c>
      <c r="B239" s="20"/>
      <c r="C239" s="20">
        <v>150</v>
      </c>
      <c r="D239" s="20"/>
      <c r="E239" s="20"/>
      <c r="F239" s="20"/>
      <c r="G239" s="3"/>
      <c r="H239" s="3"/>
      <c r="I239" s="3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</row>
    <row r="240" spans="1:161" s="50" customFormat="1" ht="15.75" thickBot="1" x14ac:dyDescent="0.3">
      <c r="A240" s="448" t="s">
        <v>233</v>
      </c>
      <c r="B240" s="223"/>
      <c r="C240" s="223"/>
      <c r="D240" s="223"/>
      <c r="E240" s="223"/>
      <c r="F240" s="223"/>
      <c r="G240" s="3"/>
      <c r="H240" s="3"/>
      <c r="I240" s="3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</row>
    <row r="241" spans="1:161" s="50" customFormat="1" ht="31.5" x14ac:dyDescent="0.25">
      <c r="A241" s="438" t="s">
        <v>330</v>
      </c>
      <c r="B241" s="32"/>
      <c r="C241" s="32"/>
      <c r="D241" s="32"/>
      <c r="E241" s="32"/>
      <c r="F241" s="32"/>
      <c r="G241" s="3"/>
      <c r="H241" s="3"/>
      <c r="I241" s="3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</row>
    <row r="242" spans="1:161" s="50" customFormat="1" x14ac:dyDescent="0.25">
      <c r="A242" s="439" t="s">
        <v>206</v>
      </c>
      <c r="B242" s="9"/>
      <c r="C242" s="9"/>
      <c r="D242" s="9"/>
      <c r="E242" s="9"/>
      <c r="F242" s="9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</row>
    <row r="243" spans="1:161" s="50" customFormat="1" x14ac:dyDescent="0.25">
      <c r="A243" s="233" t="s">
        <v>151</v>
      </c>
      <c r="B243" s="9"/>
      <c r="C243" s="9"/>
      <c r="D243" s="9"/>
      <c r="E243" s="9"/>
      <c r="F243" s="9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</row>
    <row r="244" spans="1:161" s="50" customFormat="1" x14ac:dyDescent="0.25">
      <c r="A244" s="17" t="s">
        <v>302</v>
      </c>
      <c r="B244" s="9"/>
      <c r="C244" s="9"/>
      <c r="D244" s="9"/>
      <c r="E244" s="9"/>
      <c r="F244" s="9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</row>
    <row r="245" spans="1:161" s="50" customFormat="1" x14ac:dyDescent="0.25">
      <c r="A245" s="25" t="s">
        <v>149</v>
      </c>
      <c r="B245" s="9"/>
      <c r="C245" s="9">
        <f>C246/3.8/3.2</f>
        <v>33.223684210526315</v>
      </c>
      <c r="D245" s="9"/>
      <c r="E245" s="9"/>
      <c r="F245" s="9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</row>
    <row r="246" spans="1:161" s="50" customFormat="1" x14ac:dyDescent="0.25">
      <c r="A246" s="316" t="s">
        <v>199</v>
      </c>
      <c r="B246" s="9"/>
      <c r="C246" s="9">
        <v>404</v>
      </c>
      <c r="D246" s="9"/>
      <c r="E246" s="9"/>
      <c r="F246" s="9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</row>
    <row r="247" spans="1:161" s="50" customFormat="1" ht="30" x14ac:dyDescent="0.25">
      <c r="A247" s="319" t="s">
        <v>150</v>
      </c>
      <c r="B247" s="9"/>
      <c r="C247" s="9">
        <v>0</v>
      </c>
      <c r="D247" s="9"/>
      <c r="E247" s="9"/>
      <c r="F247" s="9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</row>
    <row r="248" spans="1:161" s="50" customFormat="1" ht="15" customHeight="1" thickBot="1" x14ac:dyDescent="0.3">
      <c r="A248" s="18" t="s">
        <v>303</v>
      </c>
      <c r="B248" s="20"/>
      <c r="C248" s="24">
        <f>C243+ROUND(C245*3.2,0)+C247</f>
        <v>106</v>
      </c>
      <c r="D248" s="20"/>
      <c r="E248" s="20"/>
      <c r="F248" s="20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</row>
    <row r="249" spans="1:161" s="50" customFormat="1" ht="15" customHeight="1" thickBot="1" x14ac:dyDescent="0.3">
      <c r="A249" s="117" t="s">
        <v>11</v>
      </c>
      <c r="B249" s="223"/>
      <c r="C249" s="223"/>
      <c r="D249" s="223"/>
      <c r="E249" s="223"/>
      <c r="F249" s="22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</row>
    <row r="250" spans="1:161" s="50" customFormat="1" ht="31.5" x14ac:dyDescent="0.25">
      <c r="A250" s="438" t="s">
        <v>331</v>
      </c>
      <c r="B250" s="32"/>
      <c r="C250" s="32"/>
      <c r="D250" s="32"/>
      <c r="E250" s="32"/>
      <c r="F250" s="32"/>
      <c r="G250" s="3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</row>
    <row r="251" spans="1:161" s="50" customFormat="1" ht="15" customHeight="1" x14ac:dyDescent="0.25">
      <c r="A251" s="439" t="s">
        <v>206</v>
      </c>
      <c r="B251" s="9"/>
      <c r="C251" s="9"/>
      <c r="D251" s="9"/>
      <c r="E251" s="9"/>
      <c r="F251" s="9"/>
      <c r="G251" s="3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</row>
    <row r="252" spans="1:161" s="50" customFormat="1" x14ac:dyDescent="0.25">
      <c r="A252" s="233" t="s">
        <v>151</v>
      </c>
      <c r="B252" s="9"/>
      <c r="C252" s="9">
        <v>50</v>
      </c>
      <c r="D252" s="9"/>
      <c r="E252" s="9"/>
      <c r="F252" s="9"/>
      <c r="G252" s="3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</row>
    <row r="253" spans="1:161" s="50" customFormat="1" x14ac:dyDescent="0.25">
      <c r="A253" s="17" t="s">
        <v>302</v>
      </c>
      <c r="B253" s="9"/>
      <c r="C253" s="9">
        <v>50</v>
      </c>
      <c r="D253" s="9"/>
      <c r="E253" s="9"/>
      <c r="F253" s="9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</row>
    <row r="254" spans="1:161" s="50" customFormat="1" x14ac:dyDescent="0.25">
      <c r="A254" s="25" t="s">
        <v>149</v>
      </c>
      <c r="B254" s="9"/>
      <c r="C254" s="9"/>
      <c r="D254" s="9"/>
      <c r="E254" s="9"/>
      <c r="F254" s="9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</row>
    <row r="255" spans="1:161" s="50" customFormat="1" x14ac:dyDescent="0.25">
      <c r="A255" s="316" t="s">
        <v>199</v>
      </c>
      <c r="B255" s="9"/>
      <c r="C255" s="9"/>
      <c r="D255" s="9"/>
      <c r="E255" s="9"/>
      <c r="F255" s="9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</row>
    <row r="256" spans="1:161" s="50" customFormat="1" ht="30" x14ac:dyDescent="0.25">
      <c r="A256" s="319" t="s">
        <v>150</v>
      </c>
      <c r="B256" s="9"/>
      <c r="C256" s="9"/>
      <c r="D256" s="9"/>
      <c r="E256" s="9"/>
      <c r="F256" s="9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</row>
    <row r="257" spans="1:161" s="50" customFormat="1" ht="15" customHeight="1" thickBot="1" x14ac:dyDescent="0.3">
      <c r="A257" s="18" t="s">
        <v>303</v>
      </c>
      <c r="B257" s="20"/>
      <c r="C257" s="24">
        <f>C252+ROUND(C254*3.2,0)+C256</f>
        <v>50</v>
      </c>
      <c r="D257" s="20"/>
      <c r="E257" s="20"/>
      <c r="F257" s="20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</row>
    <row r="258" spans="1:161" s="50" customFormat="1" ht="15" customHeight="1" thickBot="1" x14ac:dyDescent="0.3">
      <c r="A258" s="117" t="s">
        <v>11</v>
      </c>
      <c r="B258" s="223"/>
      <c r="C258" s="223"/>
      <c r="D258" s="223"/>
      <c r="E258" s="223"/>
      <c r="F258" s="223"/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</row>
    <row r="259" spans="1:161" s="50" customFormat="1" ht="15" customHeight="1" x14ac:dyDescent="0.25">
      <c r="A259" s="438" t="s">
        <v>337</v>
      </c>
      <c r="B259" s="32"/>
      <c r="C259" s="32"/>
      <c r="D259" s="32"/>
      <c r="E259" s="32"/>
      <c r="F259" s="32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</row>
    <row r="260" spans="1:161" s="50" customFormat="1" ht="15" customHeight="1" x14ac:dyDescent="0.25">
      <c r="A260" s="439" t="s">
        <v>206</v>
      </c>
      <c r="B260" s="9"/>
      <c r="C260" s="9"/>
      <c r="D260" s="9"/>
      <c r="E260" s="9"/>
      <c r="F260" s="9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</row>
    <row r="261" spans="1:161" s="50" customFormat="1" x14ac:dyDescent="0.25">
      <c r="A261" s="233" t="s">
        <v>151</v>
      </c>
      <c r="B261" s="9"/>
      <c r="C261" s="9"/>
      <c r="D261" s="9"/>
      <c r="E261" s="9"/>
      <c r="F261" s="9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</row>
    <row r="262" spans="1:161" s="50" customFormat="1" x14ac:dyDescent="0.25">
      <c r="A262" s="17" t="s">
        <v>302</v>
      </c>
      <c r="B262" s="9"/>
      <c r="C262" s="9"/>
      <c r="D262" s="9"/>
      <c r="E262" s="9"/>
      <c r="F262" s="9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</row>
    <row r="263" spans="1:161" s="50" customFormat="1" x14ac:dyDescent="0.25">
      <c r="A263" s="25" t="s">
        <v>149</v>
      </c>
      <c r="B263" s="9"/>
      <c r="C263" s="9">
        <f>C264/3.8/3.2</f>
        <v>49.34210526315789</v>
      </c>
      <c r="D263" s="9"/>
      <c r="E263" s="9"/>
      <c r="F263" s="9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</row>
    <row r="264" spans="1:161" s="50" customFormat="1" x14ac:dyDescent="0.25">
      <c r="A264" s="316" t="s">
        <v>199</v>
      </c>
      <c r="B264" s="9"/>
      <c r="C264" s="9">
        <v>600</v>
      </c>
      <c r="D264" s="9"/>
      <c r="E264" s="9"/>
      <c r="F264" s="9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</row>
    <row r="265" spans="1:161" s="50" customFormat="1" ht="30" x14ac:dyDescent="0.25">
      <c r="A265" s="319" t="s">
        <v>150</v>
      </c>
      <c r="B265" s="9"/>
      <c r="C265" s="9"/>
      <c r="D265" s="9"/>
      <c r="E265" s="9"/>
      <c r="F265" s="9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</row>
    <row r="266" spans="1:161" s="50" customFormat="1" ht="15.75" thickBot="1" x14ac:dyDescent="0.3">
      <c r="A266" s="18" t="s">
        <v>303</v>
      </c>
      <c r="B266" s="20"/>
      <c r="C266" s="24">
        <f>C261+ROUND(C263*3.2,0)+C265</f>
        <v>158</v>
      </c>
      <c r="D266" s="20"/>
      <c r="E266" s="20"/>
      <c r="F266" s="20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</row>
    <row r="267" spans="1:161" s="50" customFormat="1" ht="15" customHeight="1" thickBot="1" x14ac:dyDescent="0.3">
      <c r="A267" s="117" t="s">
        <v>11</v>
      </c>
      <c r="B267" s="223"/>
      <c r="C267" s="223"/>
      <c r="D267" s="223"/>
      <c r="E267" s="223"/>
      <c r="F267" s="22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</row>
    <row r="268" spans="1:161" s="50" customFormat="1" ht="31.5" x14ac:dyDescent="0.25">
      <c r="A268" s="438" t="s">
        <v>338</v>
      </c>
      <c r="B268" s="9"/>
      <c r="C268" s="9"/>
      <c r="D268" s="9"/>
      <c r="E268" s="9"/>
      <c r="F268" s="9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</row>
    <row r="269" spans="1:161" s="50" customFormat="1" ht="15" customHeight="1" x14ac:dyDescent="0.25">
      <c r="A269" s="431" t="s">
        <v>152</v>
      </c>
      <c r="B269" s="9"/>
      <c r="C269" s="9"/>
      <c r="D269" s="9"/>
      <c r="E269" s="9"/>
      <c r="F269" s="9"/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</row>
    <row r="270" spans="1:161" s="50" customFormat="1" x14ac:dyDescent="0.25">
      <c r="A270" s="37" t="s">
        <v>332</v>
      </c>
      <c r="B270" s="9"/>
      <c r="C270" s="9">
        <v>150</v>
      </c>
      <c r="D270" s="9"/>
      <c r="E270" s="9"/>
      <c r="F270" s="9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</row>
    <row r="271" spans="1:161" s="50" customFormat="1" ht="30" x14ac:dyDescent="0.25">
      <c r="A271" s="247" t="s">
        <v>333</v>
      </c>
      <c r="B271" s="9"/>
      <c r="C271" s="9">
        <v>200</v>
      </c>
      <c r="D271" s="9"/>
      <c r="E271" s="9"/>
      <c r="F271" s="9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</row>
    <row r="272" spans="1:161" s="50" customFormat="1" ht="45.75" thickBot="1" x14ac:dyDescent="0.3">
      <c r="A272" s="449" t="s">
        <v>187</v>
      </c>
      <c r="B272" s="20"/>
      <c r="C272" s="20">
        <v>100</v>
      </c>
      <c r="D272" s="20"/>
      <c r="E272" s="20"/>
      <c r="F272" s="20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</row>
    <row r="273" spans="1:161" s="50" customFormat="1" ht="15" customHeight="1" thickBot="1" x14ac:dyDescent="0.3">
      <c r="A273" s="117" t="s">
        <v>11</v>
      </c>
      <c r="B273" s="223"/>
      <c r="C273" s="223"/>
      <c r="D273" s="223"/>
      <c r="E273" s="223"/>
      <c r="F273" s="22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</row>
    <row r="274" spans="1:161" s="50" customFormat="1" ht="15.75" x14ac:dyDescent="0.25">
      <c r="A274" s="438" t="s">
        <v>339</v>
      </c>
      <c r="B274" s="9"/>
      <c r="C274" s="9"/>
      <c r="D274" s="9"/>
      <c r="E274" s="9"/>
      <c r="F274" s="9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</row>
    <row r="275" spans="1:161" s="50" customFormat="1" x14ac:dyDescent="0.25">
      <c r="A275" s="439" t="s">
        <v>206</v>
      </c>
      <c r="B275" s="9"/>
      <c r="C275" s="9"/>
      <c r="D275" s="9"/>
      <c r="E275" s="9"/>
      <c r="F275" s="9"/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</row>
    <row r="276" spans="1:161" s="50" customFormat="1" x14ac:dyDescent="0.25">
      <c r="A276" s="233" t="s">
        <v>151</v>
      </c>
      <c r="B276" s="9"/>
      <c r="C276" s="9">
        <f>C277</f>
        <v>70</v>
      </c>
      <c r="D276" s="9"/>
      <c r="E276" s="9"/>
      <c r="F276" s="9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</row>
    <row r="277" spans="1:161" s="50" customFormat="1" x14ac:dyDescent="0.25">
      <c r="A277" s="17" t="s">
        <v>302</v>
      </c>
      <c r="B277" s="9"/>
      <c r="C277" s="9">
        <v>70</v>
      </c>
      <c r="D277" s="9"/>
      <c r="E277" s="9"/>
      <c r="F277" s="9"/>
      <c r="G277" s="3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</row>
    <row r="278" spans="1:161" s="50" customFormat="1" x14ac:dyDescent="0.25">
      <c r="A278" s="25" t="s">
        <v>149</v>
      </c>
      <c r="B278" s="9"/>
      <c r="C278" s="9">
        <v>54</v>
      </c>
      <c r="D278" s="9"/>
      <c r="E278" s="9"/>
      <c r="F278" s="9"/>
      <c r="G278" s="3"/>
      <c r="H278" s="32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</row>
    <row r="279" spans="1:161" s="50" customFormat="1" x14ac:dyDescent="0.25">
      <c r="A279" s="316" t="s">
        <v>199</v>
      </c>
      <c r="B279" s="9"/>
      <c r="C279" s="9"/>
      <c r="D279" s="9"/>
      <c r="E279" s="9"/>
      <c r="F279" s="9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</row>
    <row r="280" spans="1:161" s="50" customFormat="1" ht="30" x14ac:dyDescent="0.25">
      <c r="A280" s="319" t="s">
        <v>150</v>
      </c>
      <c r="B280" s="9"/>
      <c r="C280" s="9"/>
      <c r="D280" s="9"/>
      <c r="E280" s="9"/>
      <c r="F280" s="9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</row>
    <row r="281" spans="1:161" s="50" customFormat="1" ht="15" customHeight="1" thickBot="1" x14ac:dyDescent="0.3">
      <c r="A281" s="18" t="s">
        <v>303</v>
      </c>
      <c r="B281" s="20"/>
      <c r="C281" s="24">
        <f>C276+ROUND(C278*3.2,0)+C280</f>
        <v>243</v>
      </c>
      <c r="D281" s="20"/>
      <c r="E281" s="20"/>
      <c r="F281" s="20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</row>
    <row r="282" spans="1:161" s="50" customFormat="1" ht="15" customHeight="1" thickBot="1" x14ac:dyDescent="0.3">
      <c r="A282" s="117" t="s">
        <v>11</v>
      </c>
      <c r="B282" s="223"/>
      <c r="C282" s="223"/>
      <c r="D282" s="223"/>
      <c r="E282" s="223"/>
      <c r="F282" s="22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</row>
    <row r="283" spans="1:161" s="50" customFormat="1" ht="15" customHeight="1" x14ac:dyDescent="0.25">
      <c r="A283" s="438" t="s">
        <v>340</v>
      </c>
      <c r="B283" s="32"/>
      <c r="C283" s="32"/>
      <c r="D283" s="32"/>
      <c r="E283" s="32"/>
      <c r="F283" s="32"/>
      <c r="G283" s="3"/>
      <c r="H283" s="3"/>
      <c r="I283" s="3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</row>
    <row r="284" spans="1:161" s="50" customFormat="1" ht="15" customHeight="1" x14ac:dyDescent="0.25">
      <c r="A284" s="439" t="s">
        <v>206</v>
      </c>
      <c r="B284" s="9"/>
      <c r="C284" s="9"/>
      <c r="D284" s="9"/>
      <c r="E284" s="9"/>
      <c r="F284" s="9"/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</row>
    <row r="285" spans="1:161" s="50" customFormat="1" ht="15" customHeight="1" x14ac:dyDescent="0.25">
      <c r="A285" s="233" t="s">
        <v>151</v>
      </c>
      <c r="B285" s="9"/>
      <c r="C285" s="9"/>
      <c r="D285" s="9"/>
      <c r="E285" s="9"/>
      <c r="F285" s="9"/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</row>
    <row r="286" spans="1:161" s="50" customFormat="1" ht="15" customHeight="1" x14ac:dyDescent="0.25">
      <c r="A286" s="17" t="s">
        <v>302</v>
      </c>
      <c r="B286" s="9"/>
      <c r="C286" s="9"/>
      <c r="D286" s="9"/>
      <c r="E286" s="9"/>
      <c r="F286" s="9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/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</row>
    <row r="287" spans="1:161" s="50" customFormat="1" ht="15" customHeight="1" x14ac:dyDescent="0.25">
      <c r="A287" s="25" t="s">
        <v>149</v>
      </c>
      <c r="B287" s="9"/>
      <c r="C287" s="9">
        <f>C288/3.8/3.2</f>
        <v>12.335526315789473</v>
      </c>
      <c r="D287" s="9"/>
      <c r="E287" s="9"/>
      <c r="F287" s="9"/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/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</row>
    <row r="288" spans="1:161" s="50" customFormat="1" ht="15" customHeight="1" x14ac:dyDescent="0.25">
      <c r="A288" s="316" t="s">
        <v>199</v>
      </c>
      <c r="B288" s="9"/>
      <c r="C288" s="9">
        <v>150</v>
      </c>
      <c r="D288" s="9"/>
      <c r="E288" s="9"/>
      <c r="F288" s="9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/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</row>
    <row r="289" spans="1:161" s="50" customFormat="1" ht="30" x14ac:dyDescent="0.25">
      <c r="A289" s="319" t="s">
        <v>150</v>
      </c>
      <c r="B289" s="9"/>
      <c r="C289" s="9"/>
      <c r="D289" s="9"/>
      <c r="E289" s="9"/>
      <c r="F289" s="9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</row>
    <row r="290" spans="1:161" s="50" customFormat="1" ht="15" customHeight="1" x14ac:dyDescent="0.25">
      <c r="A290" s="18" t="s">
        <v>303</v>
      </c>
      <c r="B290" s="9"/>
      <c r="C290" s="24">
        <f>C285+ROUND(C287*3.2,0)+C289</f>
        <v>39</v>
      </c>
      <c r="D290" s="9"/>
      <c r="E290" s="9"/>
      <c r="F290" s="9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</row>
    <row r="291" spans="1:161" s="50" customFormat="1" ht="15" customHeight="1" x14ac:dyDescent="0.25">
      <c r="A291" s="431" t="s">
        <v>152</v>
      </c>
      <c r="B291" s="9"/>
      <c r="C291" s="9"/>
      <c r="D291" s="9"/>
      <c r="E291" s="9"/>
      <c r="F291" s="9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/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</row>
    <row r="292" spans="1:161" s="50" customFormat="1" x14ac:dyDescent="0.25">
      <c r="A292" s="319" t="s">
        <v>84</v>
      </c>
      <c r="B292" s="9"/>
      <c r="C292" s="9">
        <v>16</v>
      </c>
      <c r="D292" s="9"/>
      <c r="E292" s="9"/>
      <c r="F292" s="9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</row>
    <row r="293" spans="1:161" s="50" customFormat="1" ht="30" x14ac:dyDescent="0.25">
      <c r="A293" s="247" t="s">
        <v>333</v>
      </c>
      <c r="B293" s="9"/>
      <c r="C293" s="9">
        <v>16</v>
      </c>
      <c r="D293" s="9"/>
      <c r="E293" s="9"/>
      <c r="F293" s="9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/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</row>
    <row r="294" spans="1:161" s="50" customFormat="1" x14ac:dyDescent="0.25">
      <c r="A294" s="247" t="s">
        <v>218</v>
      </c>
      <c r="B294" s="9"/>
      <c r="C294" s="9">
        <v>20</v>
      </c>
      <c r="D294" s="9"/>
      <c r="E294" s="9"/>
      <c r="F294" s="9"/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</row>
    <row r="295" spans="1:161" s="50" customFormat="1" x14ac:dyDescent="0.25">
      <c r="A295" s="319" t="s">
        <v>63</v>
      </c>
      <c r="B295" s="9"/>
      <c r="C295" s="9">
        <v>20</v>
      </c>
      <c r="D295" s="9"/>
      <c r="E295" s="9"/>
      <c r="F295" s="9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</row>
    <row r="296" spans="1:161" s="50" customFormat="1" ht="15.75" thickBot="1" x14ac:dyDescent="0.3">
      <c r="A296" s="320" t="s">
        <v>221</v>
      </c>
      <c r="B296" s="20"/>
      <c r="C296" s="20">
        <v>40</v>
      </c>
      <c r="D296" s="20"/>
      <c r="E296" s="20"/>
      <c r="F296" s="20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</row>
    <row r="297" spans="1:161" s="50" customFormat="1" ht="15" customHeight="1" thickBot="1" x14ac:dyDescent="0.3">
      <c r="A297" s="117" t="s">
        <v>11</v>
      </c>
      <c r="B297" s="223"/>
      <c r="C297" s="223"/>
      <c r="D297" s="223"/>
      <c r="E297" s="223"/>
      <c r="F297" s="22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</row>
    <row r="298" spans="1:161" s="50" customFormat="1" ht="15" customHeight="1" x14ac:dyDescent="0.25">
      <c r="A298" s="438" t="s">
        <v>341</v>
      </c>
      <c r="B298" s="32"/>
      <c r="C298" s="32"/>
      <c r="D298" s="32"/>
      <c r="E298" s="32"/>
      <c r="F298" s="32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</row>
    <row r="299" spans="1:161" s="50" customFormat="1" ht="15" customHeight="1" x14ac:dyDescent="0.25">
      <c r="A299" s="439" t="s">
        <v>206</v>
      </c>
      <c r="B299" s="9"/>
      <c r="C299" s="9"/>
      <c r="D299" s="9"/>
      <c r="E299" s="9"/>
      <c r="F299" s="9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</row>
    <row r="300" spans="1:161" s="50" customFormat="1" ht="15" customHeight="1" x14ac:dyDescent="0.25">
      <c r="A300" s="233" t="s">
        <v>151</v>
      </c>
      <c r="B300" s="9"/>
      <c r="C300" s="9"/>
      <c r="D300" s="9"/>
      <c r="E300" s="9"/>
      <c r="F300" s="9"/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</row>
    <row r="301" spans="1:161" s="50" customFormat="1" ht="15" customHeight="1" x14ac:dyDescent="0.25">
      <c r="A301" s="17" t="s">
        <v>302</v>
      </c>
      <c r="B301" s="9"/>
      <c r="C301" s="9"/>
      <c r="D301" s="9"/>
      <c r="E301" s="9"/>
      <c r="F301" s="9"/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</row>
    <row r="302" spans="1:161" s="50" customFormat="1" ht="15" customHeight="1" x14ac:dyDescent="0.25">
      <c r="A302" s="25" t="s">
        <v>149</v>
      </c>
      <c r="B302" s="9"/>
      <c r="C302" s="9">
        <f>C303/3.8/3.2</f>
        <v>12.335526315789473</v>
      </c>
      <c r="D302" s="9"/>
      <c r="E302" s="9"/>
      <c r="F302" s="9"/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</row>
    <row r="303" spans="1:161" s="50" customFormat="1" ht="15" customHeight="1" x14ac:dyDescent="0.25">
      <c r="A303" s="316" t="s">
        <v>199</v>
      </c>
      <c r="B303" s="9"/>
      <c r="C303" s="9">
        <v>150</v>
      </c>
      <c r="D303" s="9"/>
      <c r="E303" s="9"/>
      <c r="F303" s="9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</row>
    <row r="304" spans="1:161" s="50" customFormat="1" ht="30" x14ac:dyDescent="0.25">
      <c r="A304" s="319" t="s">
        <v>150</v>
      </c>
      <c r="B304" s="9"/>
      <c r="C304" s="9"/>
      <c r="D304" s="9"/>
      <c r="E304" s="9"/>
      <c r="F304" s="9"/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</row>
    <row r="305" spans="1:161" s="50" customFormat="1" ht="15" customHeight="1" x14ac:dyDescent="0.25">
      <c r="A305" s="18" t="s">
        <v>303</v>
      </c>
      <c r="B305" s="9"/>
      <c r="C305" s="24">
        <f>C300+ROUND(C302*3.2,0)+C304</f>
        <v>39</v>
      </c>
      <c r="D305" s="9"/>
      <c r="E305" s="9"/>
      <c r="F305" s="9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</row>
    <row r="306" spans="1:161" s="50" customFormat="1" ht="15" customHeight="1" x14ac:dyDescent="0.25">
      <c r="A306" s="431" t="s">
        <v>152</v>
      </c>
      <c r="B306" s="9"/>
      <c r="C306" s="9"/>
      <c r="D306" s="9"/>
      <c r="E306" s="9"/>
      <c r="F306" s="9"/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</row>
    <row r="307" spans="1:161" s="50" customFormat="1" x14ac:dyDescent="0.25">
      <c r="A307" s="319" t="s">
        <v>84</v>
      </c>
      <c r="B307" s="9"/>
      <c r="C307" s="9">
        <v>16</v>
      </c>
      <c r="D307" s="9"/>
      <c r="E307" s="9"/>
      <c r="F307" s="9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</row>
    <row r="308" spans="1:161" s="50" customFormat="1" ht="30" x14ac:dyDescent="0.25">
      <c r="A308" s="319" t="s">
        <v>333</v>
      </c>
      <c r="B308" s="9"/>
      <c r="C308" s="9">
        <v>16</v>
      </c>
      <c r="D308" s="9"/>
      <c r="E308" s="9"/>
      <c r="F308" s="9"/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</row>
    <row r="309" spans="1:161" s="50" customFormat="1" x14ac:dyDescent="0.25">
      <c r="A309" s="319" t="s">
        <v>218</v>
      </c>
      <c r="B309" s="9"/>
      <c r="C309" s="9">
        <v>20</v>
      </c>
      <c r="D309" s="9"/>
      <c r="E309" s="9"/>
      <c r="F309" s="9"/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</row>
    <row r="310" spans="1:161" s="50" customFormat="1" x14ac:dyDescent="0.25">
      <c r="A310" s="319" t="s">
        <v>63</v>
      </c>
      <c r="B310" s="9"/>
      <c r="C310" s="9">
        <v>20</v>
      </c>
      <c r="D310" s="9"/>
      <c r="E310" s="9"/>
      <c r="F310" s="9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</row>
    <row r="311" spans="1:161" s="50" customFormat="1" ht="15.75" thickBot="1" x14ac:dyDescent="0.3">
      <c r="A311" s="319" t="s">
        <v>221</v>
      </c>
      <c r="B311" s="20"/>
      <c r="C311" s="20">
        <v>40</v>
      </c>
      <c r="D311" s="20"/>
      <c r="E311" s="20"/>
      <c r="F311" s="20"/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</row>
    <row r="312" spans="1:161" s="50" customFormat="1" ht="15" customHeight="1" thickBot="1" x14ac:dyDescent="0.3">
      <c r="A312" s="117" t="s">
        <v>11</v>
      </c>
      <c r="B312" s="223"/>
      <c r="C312" s="223"/>
      <c r="D312" s="223"/>
      <c r="E312" s="223"/>
      <c r="F312" s="223"/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</row>
    <row r="313" spans="1:161" s="50" customFormat="1" ht="15" customHeight="1" x14ac:dyDescent="0.25">
      <c r="A313" s="438" t="s">
        <v>342</v>
      </c>
      <c r="B313" s="32"/>
      <c r="C313" s="32"/>
      <c r="D313" s="32"/>
      <c r="E313" s="32"/>
      <c r="F313" s="32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</row>
    <row r="314" spans="1:161" s="50" customFormat="1" ht="15" customHeight="1" x14ac:dyDescent="0.25">
      <c r="A314" s="439" t="s">
        <v>206</v>
      </c>
      <c r="B314" s="9"/>
      <c r="C314" s="9"/>
      <c r="D314" s="9"/>
      <c r="E314" s="9"/>
      <c r="F314" s="9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</row>
    <row r="315" spans="1:161" s="50" customFormat="1" ht="15" customHeight="1" x14ac:dyDescent="0.25">
      <c r="A315" s="233" t="s">
        <v>151</v>
      </c>
      <c r="B315" s="9"/>
      <c r="C315" s="9"/>
      <c r="D315" s="9"/>
      <c r="E315" s="9"/>
      <c r="F315" s="9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</row>
    <row r="316" spans="1:161" s="50" customFormat="1" ht="15" customHeight="1" x14ac:dyDescent="0.25">
      <c r="A316" s="17" t="s">
        <v>302</v>
      </c>
      <c r="B316" s="9"/>
      <c r="C316" s="9"/>
      <c r="D316" s="9"/>
      <c r="E316" s="9"/>
      <c r="F316" s="9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</row>
    <row r="317" spans="1:161" s="50" customFormat="1" ht="15" customHeight="1" x14ac:dyDescent="0.25">
      <c r="A317" s="25" t="s">
        <v>149</v>
      </c>
      <c r="B317" s="9"/>
      <c r="C317" s="9">
        <f>C318/3.8/3.2</f>
        <v>12.335526315789473</v>
      </c>
      <c r="D317" s="9"/>
      <c r="E317" s="9"/>
      <c r="F317" s="9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</row>
    <row r="318" spans="1:161" s="50" customFormat="1" ht="15" customHeight="1" x14ac:dyDescent="0.25">
      <c r="A318" s="316" t="s">
        <v>199</v>
      </c>
      <c r="B318" s="9"/>
      <c r="C318" s="9">
        <v>150</v>
      </c>
      <c r="D318" s="9"/>
      <c r="E318" s="9"/>
      <c r="F318" s="9"/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</row>
    <row r="319" spans="1:161" s="50" customFormat="1" ht="30" x14ac:dyDescent="0.25">
      <c r="A319" s="319" t="s">
        <v>150</v>
      </c>
      <c r="B319" s="9"/>
      <c r="C319" s="9"/>
      <c r="D319" s="9"/>
      <c r="E319" s="9"/>
      <c r="F319" s="9"/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</row>
    <row r="320" spans="1:161" s="50" customFormat="1" ht="15" customHeight="1" x14ac:dyDescent="0.25">
      <c r="A320" s="18" t="s">
        <v>303</v>
      </c>
      <c r="B320" s="9"/>
      <c r="C320" s="24">
        <f>C315+ROUND(C317*3.2,0)+C319</f>
        <v>39</v>
      </c>
      <c r="D320" s="9"/>
      <c r="E320" s="9"/>
      <c r="F320" s="9"/>
      <c r="G320" s="3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</row>
    <row r="321" spans="1:161" s="50" customFormat="1" ht="15" customHeight="1" x14ac:dyDescent="0.25">
      <c r="A321" s="431" t="s">
        <v>152</v>
      </c>
      <c r="B321" s="9"/>
      <c r="C321" s="9"/>
      <c r="D321" s="9"/>
      <c r="E321" s="9"/>
      <c r="F321" s="9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</row>
    <row r="322" spans="1:161" s="50" customFormat="1" x14ac:dyDescent="0.25">
      <c r="A322" s="319" t="s">
        <v>84</v>
      </c>
      <c r="B322" s="9"/>
      <c r="C322" s="9">
        <v>16</v>
      </c>
      <c r="D322" s="9"/>
      <c r="E322" s="9"/>
      <c r="F322" s="9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</row>
    <row r="323" spans="1:161" s="50" customFormat="1" ht="30" x14ac:dyDescent="0.25">
      <c r="A323" s="319" t="s">
        <v>333</v>
      </c>
      <c r="B323" s="9"/>
      <c r="C323" s="9">
        <v>16</v>
      </c>
      <c r="D323" s="9"/>
      <c r="E323" s="9"/>
      <c r="F323" s="9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</row>
    <row r="324" spans="1:161" s="50" customFormat="1" x14ac:dyDescent="0.25">
      <c r="A324" s="319" t="s">
        <v>218</v>
      </c>
      <c r="B324" s="9"/>
      <c r="C324" s="9">
        <v>20</v>
      </c>
      <c r="D324" s="9"/>
      <c r="E324" s="9"/>
      <c r="F324" s="9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</row>
    <row r="325" spans="1:161" s="50" customFormat="1" x14ac:dyDescent="0.25">
      <c r="A325" s="319" t="s">
        <v>63</v>
      </c>
      <c r="B325" s="9"/>
      <c r="C325" s="9">
        <v>20</v>
      </c>
      <c r="D325" s="9"/>
      <c r="E325" s="9"/>
      <c r="F325" s="9"/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</row>
    <row r="326" spans="1:161" s="50" customFormat="1" ht="15.75" thickBot="1" x14ac:dyDescent="0.3">
      <c r="A326" s="319" t="s">
        <v>221</v>
      </c>
      <c r="B326" s="20"/>
      <c r="C326" s="20">
        <v>40</v>
      </c>
      <c r="D326" s="20"/>
      <c r="E326" s="20"/>
      <c r="F326" s="20"/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</row>
    <row r="327" spans="1:161" s="50" customFormat="1" ht="15" customHeight="1" thickBot="1" x14ac:dyDescent="0.3">
      <c r="A327" s="117" t="s">
        <v>11</v>
      </c>
      <c r="B327" s="223"/>
      <c r="C327" s="223"/>
      <c r="D327" s="223"/>
      <c r="E327" s="223"/>
      <c r="F327" s="22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</row>
    <row r="328" spans="1:161" s="50" customFormat="1" ht="15" customHeight="1" x14ac:dyDescent="0.25">
      <c r="A328" s="438" t="s">
        <v>343</v>
      </c>
      <c r="B328" s="32"/>
      <c r="C328" s="32"/>
      <c r="D328" s="32"/>
      <c r="E328" s="32"/>
      <c r="F328" s="32"/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</row>
    <row r="329" spans="1:161" s="50" customFormat="1" ht="15" customHeight="1" x14ac:dyDescent="0.25">
      <c r="A329" s="439" t="s">
        <v>206</v>
      </c>
      <c r="B329" s="9"/>
      <c r="C329" s="9"/>
      <c r="D329" s="9"/>
      <c r="E329" s="9"/>
      <c r="F329" s="9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</row>
    <row r="330" spans="1:161" s="50" customFormat="1" ht="15" customHeight="1" x14ac:dyDescent="0.25">
      <c r="A330" s="233" t="s">
        <v>151</v>
      </c>
      <c r="B330" s="9"/>
      <c r="C330" s="9"/>
      <c r="D330" s="9"/>
      <c r="E330" s="9"/>
      <c r="F330" s="9"/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</row>
    <row r="331" spans="1:161" s="50" customFormat="1" ht="15" customHeight="1" x14ac:dyDescent="0.25">
      <c r="A331" s="17" t="s">
        <v>302</v>
      </c>
      <c r="B331" s="9"/>
      <c r="C331" s="9"/>
      <c r="D331" s="9"/>
      <c r="E331" s="9"/>
      <c r="F331" s="9"/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</row>
    <row r="332" spans="1:161" s="50" customFormat="1" ht="15" customHeight="1" x14ac:dyDescent="0.25">
      <c r="A332" s="25" t="s">
        <v>149</v>
      </c>
      <c r="B332" s="9"/>
      <c r="C332" s="9">
        <f>C333/3.8/3.2</f>
        <v>49.34210526315789</v>
      </c>
      <c r="D332" s="9"/>
      <c r="E332" s="9"/>
      <c r="F332" s="9"/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</row>
    <row r="333" spans="1:161" s="50" customFormat="1" ht="15" customHeight="1" x14ac:dyDescent="0.25">
      <c r="A333" s="316" t="s">
        <v>199</v>
      </c>
      <c r="B333" s="9"/>
      <c r="C333" s="9">
        <v>600</v>
      </c>
      <c r="D333" s="9"/>
      <c r="E333" s="9"/>
      <c r="F333" s="9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</row>
    <row r="334" spans="1:161" s="50" customFormat="1" ht="30" x14ac:dyDescent="0.25">
      <c r="A334" s="319" t="s">
        <v>150</v>
      </c>
      <c r="B334" s="9"/>
      <c r="C334" s="9"/>
      <c r="D334" s="9"/>
      <c r="E334" s="9"/>
      <c r="F334" s="9"/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</row>
    <row r="335" spans="1:161" s="50" customFormat="1" ht="15" customHeight="1" thickBot="1" x14ac:dyDescent="0.3">
      <c r="A335" s="18" t="s">
        <v>303</v>
      </c>
      <c r="B335" s="20"/>
      <c r="C335" s="24">
        <f>C330+ROUND(C332*3.2,0)+C334</f>
        <v>158</v>
      </c>
      <c r="D335" s="20"/>
      <c r="E335" s="20"/>
      <c r="F335" s="20"/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</row>
    <row r="336" spans="1:161" s="50" customFormat="1" ht="15" customHeight="1" thickBot="1" x14ac:dyDescent="0.3">
      <c r="A336" s="117" t="s">
        <v>11</v>
      </c>
      <c r="B336" s="223"/>
      <c r="C336" s="223"/>
      <c r="D336" s="223"/>
      <c r="E336" s="223"/>
      <c r="F336" s="223"/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</row>
    <row r="337" spans="1:161" s="50" customFormat="1" ht="15" customHeight="1" x14ac:dyDescent="0.25">
      <c r="A337" s="438" t="s">
        <v>344</v>
      </c>
      <c r="B337" s="32"/>
      <c r="C337" s="32"/>
      <c r="D337" s="32"/>
      <c r="E337" s="32"/>
      <c r="F337" s="32"/>
      <c r="G337" s="3"/>
      <c r="H337" s="3"/>
      <c r="I337" s="3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</row>
    <row r="338" spans="1:161" s="50" customFormat="1" ht="15" customHeight="1" x14ac:dyDescent="0.25">
      <c r="A338" s="439" t="s">
        <v>206</v>
      </c>
      <c r="B338" s="9"/>
      <c r="C338" s="9"/>
      <c r="D338" s="9"/>
      <c r="E338" s="9"/>
      <c r="F338" s="9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</row>
    <row r="339" spans="1:161" s="50" customFormat="1" ht="15" customHeight="1" x14ac:dyDescent="0.25">
      <c r="A339" s="233" t="s">
        <v>151</v>
      </c>
      <c r="B339" s="9"/>
      <c r="C339" s="9">
        <f>C340</f>
        <v>75</v>
      </c>
      <c r="D339" s="9"/>
      <c r="E339" s="9"/>
      <c r="F339" s="9"/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</row>
    <row r="340" spans="1:161" s="50" customFormat="1" ht="15" customHeight="1" x14ac:dyDescent="0.25">
      <c r="A340" s="17" t="s">
        <v>302</v>
      </c>
      <c r="B340" s="9"/>
      <c r="C340" s="9">
        <v>75</v>
      </c>
      <c r="D340" s="9"/>
      <c r="E340" s="9"/>
      <c r="F340" s="9"/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</row>
    <row r="341" spans="1:161" s="50" customFormat="1" ht="15" customHeight="1" x14ac:dyDescent="0.25">
      <c r="A341" s="25" t="s">
        <v>149</v>
      </c>
      <c r="B341" s="9"/>
      <c r="C341" s="9">
        <v>50</v>
      </c>
      <c r="D341" s="9"/>
      <c r="E341" s="9"/>
      <c r="F341" s="9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</row>
    <row r="342" spans="1:161" s="50" customFormat="1" ht="15" customHeight="1" x14ac:dyDescent="0.25">
      <c r="A342" s="316" t="s">
        <v>199</v>
      </c>
      <c r="B342" s="9"/>
      <c r="C342" s="9"/>
      <c r="D342" s="9"/>
      <c r="E342" s="9"/>
      <c r="F342" s="9"/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</row>
    <row r="343" spans="1:161" s="50" customFormat="1" ht="30" x14ac:dyDescent="0.25">
      <c r="A343" s="319" t="s">
        <v>150</v>
      </c>
      <c r="B343" s="9"/>
      <c r="C343" s="9"/>
      <c r="D343" s="9"/>
      <c r="E343" s="9"/>
      <c r="F343" s="9"/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</row>
    <row r="344" spans="1:161" s="50" customFormat="1" ht="15" customHeight="1" thickBot="1" x14ac:dyDescent="0.3">
      <c r="A344" s="18" t="s">
        <v>303</v>
      </c>
      <c r="B344" s="20"/>
      <c r="C344" s="24">
        <f>C339+ROUND(C341*3.2,0)+C343</f>
        <v>235</v>
      </c>
      <c r="D344" s="20"/>
      <c r="E344" s="20"/>
      <c r="F344" s="20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</row>
    <row r="345" spans="1:161" s="50" customFormat="1" ht="15" customHeight="1" thickBot="1" x14ac:dyDescent="0.3">
      <c r="A345" s="117" t="s">
        <v>11</v>
      </c>
      <c r="B345" s="223"/>
      <c r="C345" s="223"/>
      <c r="D345" s="223"/>
      <c r="E345" s="223"/>
      <c r="F345" s="22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</row>
    <row r="346" spans="1:161" ht="19.5" hidden="1" customHeight="1" x14ac:dyDescent="0.25">
      <c r="A346" s="379" t="s">
        <v>279</v>
      </c>
      <c r="B346" s="163"/>
      <c r="C346" s="163"/>
      <c r="D346" s="163"/>
      <c r="E346" s="163"/>
      <c r="F346" s="163"/>
    </row>
    <row r="347" spans="1:161" ht="15.75" hidden="1" x14ac:dyDescent="0.25">
      <c r="A347" s="371" t="s">
        <v>5</v>
      </c>
      <c r="B347" s="43"/>
      <c r="C347" s="43"/>
      <c r="D347" s="43"/>
      <c r="E347" s="43"/>
      <c r="F347" s="43"/>
    </row>
    <row r="348" spans="1:161" ht="15.75" hidden="1" x14ac:dyDescent="0.25">
      <c r="A348" s="371" t="s">
        <v>274</v>
      </c>
      <c r="B348" s="43"/>
      <c r="C348" s="43"/>
      <c r="D348" s="43"/>
      <c r="E348" s="43"/>
      <c r="F348" s="43"/>
    </row>
    <row r="349" spans="1:161" hidden="1" x14ac:dyDescent="0.25">
      <c r="A349" s="17" t="s">
        <v>151</v>
      </c>
      <c r="B349" s="115"/>
      <c r="C349" s="115">
        <f>C10+C25+C38+C60+C69+C78+C132+C147+C156+C189+C205+C226+C243+C252+C261+C276+C285+C300+C315+C330+C339</f>
        <v>1080</v>
      </c>
      <c r="D349" s="115"/>
      <c r="E349" s="115"/>
      <c r="F349" s="115"/>
    </row>
    <row r="350" spans="1:161" hidden="1" x14ac:dyDescent="0.25">
      <c r="A350" s="25" t="s">
        <v>149</v>
      </c>
      <c r="B350" s="43"/>
      <c r="C350" s="115">
        <f>C12+C27+C40+C62+C71+C80+C134+C149+C158+C191+C207+C228+C245+C254+C263+C278+C287+C302+C317+C332+C341</f>
        <v>6287.7401315789466</v>
      </c>
      <c r="D350" s="43"/>
      <c r="E350" s="43"/>
      <c r="F350" s="43"/>
    </row>
    <row r="351" spans="1:161" ht="30" hidden="1" x14ac:dyDescent="0.25">
      <c r="A351" s="25" t="s">
        <v>150</v>
      </c>
      <c r="B351" s="43"/>
      <c r="C351" s="43"/>
      <c r="D351" s="43"/>
      <c r="E351" s="43"/>
      <c r="F351" s="43"/>
    </row>
    <row r="352" spans="1:161" ht="15.75" hidden="1" x14ac:dyDescent="0.25">
      <c r="A352" s="372" t="s">
        <v>275</v>
      </c>
      <c r="B352" s="43"/>
      <c r="C352" s="394">
        <f>C349+ROUND(C350*3.2,0)+C351</f>
        <v>21201</v>
      </c>
      <c r="D352" s="43"/>
      <c r="E352" s="43"/>
      <c r="F352" s="43"/>
    </row>
    <row r="353" spans="1:6" hidden="1" x14ac:dyDescent="0.25">
      <c r="A353" s="431" t="s">
        <v>152</v>
      </c>
      <c r="B353" s="43"/>
      <c r="C353" s="394"/>
      <c r="D353" s="43"/>
      <c r="E353" s="43"/>
      <c r="F353" s="43"/>
    </row>
    <row r="354" spans="1:6" ht="30" hidden="1" x14ac:dyDescent="0.25">
      <c r="A354" s="484" t="s">
        <v>70</v>
      </c>
      <c r="B354" s="43"/>
      <c r="C354" s="394"/>
      <c r="D354" s="43"/>
      <c r="E354" s="43"/>
      <c r="F354" s="43"/>
    </row>
    <row r="355" spans="1:6" ht="30" hidden="1" x14ac:dyDescent="0.25">
      <c r="A355" s="484" t="s">
        <v>71</v>
      </c>
      <c r="B355" s="43"/>
      <c r="C355" s="394"/>
      <c r="D355" s="43"/>
      <c r="E355" s="43"/>
      <c r="F355" s="43"/>
    </row>
    <row r="356" spans="1:6" hidden="1" x14ac:dyDescent="0.25">
      <c r="A356" s="484" t="s">
        <v>64</v>
      </c>
      <c r="B356" s="43"/>
      <c r="C356" s="394"/>
      <c r="D356" s="43"/>
      <c r="E356" s="43"/>
      <c r="F356" s="43"/>
    </row>
    <row r="357" spans="1:6" hidden="1" x14ac:dyDescent="0.25">
      <c r="A357" s="484" t="s">
        <v>36</v>
      </c>
      <c r="B357" s="43"/>
      <c r="C357" s="394"/>
      <c r="D357" s="43"/>
      <c r="E357" s="43"/>
      <c r="F357" s="43"/>
    </row>
    <row r="358" spans="1:6" ht="29.25" hidden="1" customHeight="1" x14ac:dyDescent="0.25">
      <c r="A358" s="484" t="s">
        <v>346</v>
      </c>
      <c r="B358" s="43"/>
      <c r="C358" s="485"/>
      <c r="D358" s="43"/>
      <c r="E358" s="43"/>
      <c r="F358" s="43"/>
    </row>
    <row r="359" spans="1:6" hidden="1" x14ac:dyDescent="0.25">
      <c r="A359" s="484" t="s">
        <v>33</v>
      </c>
      <c r="B359" s="43"/>
      <c r="C359" s="485"/>
      <c r="D359" s="43"/>
      <c r="E359" s="43"/>
      <c r="F359" s="43"/>
    </row>
    <row r="360" spans="1:6" hidden="1" x14ac:dyDescent="0.25">
      <c r="A360" s="484" t="s">
        <v>19</v>
      </c>
      <c r="B360" s="43"/>
      <c r="C360" s="485"/>
      <c r="D360" s="43"/>
      <c r="E360" s="43"/>
      <c r="F360" s="43"/>
    </row>
    <row r="361" spans="1:6" hidden="1" x14ac:dyDescent="0.25">
      <c r="A361" s="484" t="s">
        <v>67</v>
      </c>
      <c r="B361" s="43"/>
      <c r="C361" s="485"/>
      <c r="D361" s="43"/>
      <c r="E361" s="43"/>
      <c r="F361" s="43"/>
    </row>
    <row r="362" spans="1:6" hidden="1" x14ac:dyDescent="0.25">
      <c r="A362" s="484" t="s">
        <v>84</v>
      </c>
      <c r="B362" s="43"/>
      <c r="C362" s="485"/>
      <c r="D362" s="43"/>
      <c r="E362" s="43"/>
      <c r="F362" s="43"/>
    </row>
    <row r="363" spans="1:6" hidden="1" x14ac:dyDescent="0.25">
      <c r="A363" s="484" t="s">
        <v>21</v>
      </c>
      <c r="B363" s="43"/>
      <c r="C363" s="485">
        <f>C180+C102</f>
        <v>885</v>
      </c>
      <c r="D363" s="43"/>
      <c r="E363" s="43"/>
      <c r="F363" s="43"/>
    </row>
    <row r="364" spans="1:6" ht="30" hidden="1" x14ac:dyDescent="0.25">
      <c r="A364" s="484" t="s">
        <v>222</v>
      </c>
      <c r="B364" s="43"/>
      <c r="C364" s="485">
        <f>C181+C103</f>
        <v>550</v>
      </c>
      <c r="D364" s="43"/>
      <c r="E364" s="43"/>
      <c r="F364" s="43"/>
    </row>
    <row r="365" spans="1:6" hidden="1" x14ac:dyDescent="0.25">
      <c r="A365" s="484" t="s">
        <v>40</v>
      </c>
      <c r="B365" s="43"/>
      <c r="C365" s="485"/>
      <c r="D365" s="43"/>
      <c r="E365" s="43"/>
      <c r="F365" s="43"/>
    </row>
    <row r="366" spans="1:6" hidden="1" x14ac:dyDescent="0.25">
      <c r="A366" s="484" t="s">
        <v>225</v>
      </c>
      <c r="B366" s="43"/>
      <c r="C366" s="485"/>
      <c r="D366" s="43"/>
      <c r="E366" s="43"/>
      <c r="F366" s="43"/>
    </row>
    <row r="367" spans="1:6" ht="30" hidden="1" x14ac:dyDescent="0.25">
      <c r="A367" s="484" t="s">
        <v>73</v>
      </c>
      <c r="B367" s="43"/>
      <c r="C367" s="485"/>
      <c r="D367" s="43"/>
      <c r="E367" s="43"/>
      <c r="F367" s="43"/>
    </row>
    <row r="368" spans="1:6" hidden="1" x14ac:dyDescent="0.25">
      <c r="A368" s="484" t="s">
        <v>347</v>
      </c>
      <c r="B368" s="43"/>
      <c r="C368" s="485">
        <f>C182+C166+C142+C118+C104</f>
        <v>133</v>
      </c>
      <c r="D368" s="43"/>
      <c r="E368" s="43"/>
      <c r="F368" s="43"/>
    </row>
    <row r="369" spans="1:6" ht="30" hidden="1" x14ac:dyDescent="0.25">
      <c r="A369" s="484" t="s">
        <v>348</v>
      </c>
      <c r="B369" s="43"/>
      <c r="C369" s="485">
        <f>C183+C167+C143+C119+C105</f>
        <v>3207</v>
      </c>
      <c r="D369" s="43"/>
      <c r="E369" s="43"/>
      <c r="F369" s="43"/>
    </row>
    <row r="370" spans="1:6" ht="30" hidden="1" x14ac:dyDescent="0.25">
      <c r="A370" s="484" t="s">
        <v>223</v>
      </c>
      <c r="B370" s="43"/>
      <c r="C370" s="485"/>
      <c r="D370" s="43"/>
      <c r="E370" s="43"/>
      <c r="F370" s="43"/>
    </row>
    <row r="371" spans="1:6" ht="30" hidden="1" x14ac:dyDescent="0.25">
      <c r="A371" s="484" t="s">
        <v>193</v>
      </c>
      <c r="B371" s="43"/>
      <c r="C371" s="394"/>
      <c r="D371" s="43"/>
      <c r="E371" s="43"/>
      <c r="F371" s="43"/>
    </row>
    <row r="372" spans="1:6" ht="30" hidden="1" x14ac:dyDescent="0.25">
      <c r="A372" s="484" t="s">
        <v>329</v>
      </c>
      <c r="B372" s="43"/>
      <c r="C372" s="394"/>
      <c r="D372" s="43"/>
      <c r="E372" s="43"/>
      <c r="F372" s="43"/>
    </row>
    <row r="373" spans="1:6" hidden="1" x14ac:dyDescent="0.25">
      <c r="A373" s="484" t="s">
        <v>102</v>
      </c>
      <c r="B373" s="43"/>
      <c r="C373" s="394"/>
      <c r="D373" s="43"/>
      <c r="E373" s="43"/>
      <c r="F373" s="43"/>
    </row>
    <row r="374" spans="1:6" ht="30" hidden="1" x14ac:dyDescent="0.25">
      <c r="A374" s="484" t="s">
        <v>185</v>
      </c>
      <c r="B374" s="43"/>
      <c r="C374" s="394"/>
      <c r="D374" s="43"/>
      <c r="E374" s="43"/>
      <c r="F374" s="43"/>
    </row>
    <row r="375" spans="1:6" ht="45" hidden="1" x14ac:dyDescent="0.25">
      <c r="A375" s="484" t="s">
        <v>187</v>
      </c>
      <c r="B375" s="43"/>
      <c r="C375" s="394"/>
      <c r="D375" s="43"/>
      <c r="E375" s="43"/>
      <c r="F375" s="43"/>
    </row>
    <row r="376" spans="1:6" hidden="1" x14ac:dyDescent="0.25">
      <c r="A376" s="484" t="s">
        <v>83</v>
      </c>
      <c r="B376" s="43"/>
      <c r="C376" s="394"/>
      <c r="D376" s="43"/>
      <c r="E376" s="43"/>
      <c r="F376" s="43"/>
    </row>
    <row r="377" spans="1:6" hidden="1" x14ac:dyDescent="0.25">
      <c r="A377" s="484" t="s">
        <v>72</v>
      </c>
      <c r="B377" s="43"/>
      <c r="C377" s="394"/>
      <c r="D377" s="43"/>
      <c r="E377" s="43"/>
      <c r="F377" s="43"/>
    </row>
    <row r="378" spans="1:6" ht="30" hidden="1" x14ac:dyDescent="0.25">
      <c r="A378" s="484" t="s">
        <v>349</v>
      </c>
      <c r="B378" s="43"/>
      <c r="C378" s="394"/>
      <c r="D378" s="43"/>
      <c r="E378" s="43"/>
      <c r="F378" s="43"/>
    </row>
    <row r="379" spans="1:6" ht="30" hidden="1" x14ac:dyDescent="0.25">
      <c r="A379" s="484" t="s">
        <v>350</v>
      </c>
      <c r="B379" s="43"/>
      <c r="C379" s="394"/>
      <c r="D379" s="43"/>
      <c r="E379" s="43"/>
      <c r="F379" s="43"/>
    </row>
    <row r="380" spans="1:6" hidden="1" x14ac:dyDescent="0.25">
      <c r="A380" s="484" t="s">
        <v>351</v>
      </c>
      <c r="B380" s="43"/>
      <c r="C380" s="394"/>
      <c r="D380" s="43"/>
      <c r="E380" s="43"/>
      <c r="F380" s="43"/>
    </row>
    <row r="381" spans="1:6" hidden="1" x14ac:dyDescent="0.25">
      <c r="A381" s="484" t="s">
        <v>61</v>
      </c>
      <c r="B381" s="43"/>
      <c r="C381" s="394"/>
      <c r="D381" s="43"/>
      <c r="E381" s="43"/>
      <c r="F381" s="43"/>
    </row>
    <row r="382" spans="1:6" hidden="1" x14ac:dyDescent="0.25">
      <c r="A382" s="484" t="s">
        <v>66</v>
      </c>
      <c r="B382" s="43"/>
      <c r="C382" s="394"/>
      <c r="D382" s="43"/>
      <c r="E382" s="43"/>
      <c r="F382" s="43"/>
    </row>
    <row r="383" spans="1:6" hidden="1" x14ac:dyDescent="0.25">
      <c r="A383" s="484" t="s">
        <v>352</v>
      </c>
      <c r="B383" s="43"/>
      <c r="C383" s="394"/>
      <c r="D383" s="43"/>
      <c r="E383" s="43"/>
      <c r="F383" s="43"/>
    </row>
    <row r="384" spans="1:6" hidden="1" x14ac:dyDescent="0.25">
      <c r="A384" s="484" t="s">
        <v>65</v>
      </c>
      <c r="B384" s="43"/>
      <c r="C384" s="394"/>
      <c r="D384" s="43"/>
      <c r="E384" s="43"/>
      <c r="F384" s="43"/>
    </row>
    <row r="385" spans="1:6" ht="30" hidden="1" x14ac:dyDescent="0.25">
      <c r="A385" s="484" t="s">
        <v>236</v>
      </c>
      <c r="B385" s="43"/>
      <c r="C385" s="394"/>
      <c r="D385" s="43"/>
      <c r="E385" s="43"/>
      <c r="F385" s="43"/>
    </row>
    <row r="386" spans="1:6" hidden="1" x14ac:dyDescent="0.25">
      <c r="A386" s="484" t="s">
        <v>353</v>
      </c>
      <c r="B386" s="43"/>
      <c r="C386" s="394"/>
      <c r="D386" s="43"/>
      <c r="E386" s="43"/>
      <c r="F386" s="43"/>
    </row>
    <row r="387" spans="1:6" hidden="1" x14ac:dyDescent="0.25">
      <c r="A387" s="484" t="s">
        <v>20</v>
      </c>
      <c r="B387" s="43"/>
      <c r="C387" s="394"/>
      <c r="D387" s="43"/>
      <c r="E387" s="43"/>
      <c r="F387" s="43"/>
    </row>
    <row r="388" spans="1:6" hidden="1" x14ac:dyDescent="0.25">
      <c r="A388" s="484" t="s">
        <v>218</v>
      </c>
      <c r="B388" s="43"/>
      <c r="C388" s="394"/>
      <c r="D388" s="43"/>
      <c r="E388" s="43"/>
      <c r="F388" s="43"/>
    </row>
    <row r="389" spans="1:6" hidden="1" x14ac:dyDescent="0.25">
      <c r="A389" s="484" t="s">
        <v>69</v>
      </c>
      <c r="B389" s="43"/>
      <c r="C389" s="394"/>
      <c r="D389" s="43"/>
      <c r="E389" s="43"/>
      <c r="F389" s="43"/>
    </row>
    <row r="390" spans="1:6" hidden="1" x14ac:dyDescent="0.25">
      <c r="A390" s="484" t="s">
        <v>42</v>
      </c>
      <c r="B390" s="43"/>
      <c r="C390" s="394"/>
      <c r="D390" s="43"/>
      <c r="E390" s="43"/>
      <c r="F390" s="43"/>
    </row>
    <row r="391" spans="1:6" hidden="1" x14ac:dyDescent="0.25">
      <c r="A391" s="484" t="s">
        <v>354</v>
      </c>
      <c r="B391" s="43"/>
      <c r="C391" s="394"/>
      <c r="D391" s="43"/>
      <c r="E391" s="43"/>
      <c r="F391" s="43"/>
    </row>
    <row r="392" spans="1:6" hidden="1" x14ac:dyDescent="0.25">
      <c r="A392" s="484" t="s">
        <v>34</v>
      </c>
      <c r="B392" s="43"/>
      <c r="C392" s="394"/>
      <c r="D392" s="43"/>
      <c r="E392" s="43"/>
      <c r="F392" s="43"/>
    </row>
    <row r="393" spans="1:6" ht="19.5" hidden="1" customHeight="1" x14ac:dyDescent="0.25">
      <c r="A393" s="484" t="s">
        <v>220</v>
      </c>
      <c r="B393" s="43"/>
      <c r="C393" s="394"/>
      <c r="D393" s="43"/>
      <c r="E393" s="43"/>
      <c r="F393" s="43"/>
    </row>
    <row r="394" spans="1:6" hidden="1" x14ac:dyDescent="0.25">
      <c r="A394" s="484" t="s">
        <v>63</v>
      </c>
      <c r="B394" s="43"/>
      <c r="C394" s="394"/>
      <c r="D394" s="43"/>
      <c r="E394" s="43"/>
      <c r="F394" s="43"/>
    </row>
    <row r="395" spans="1:6" hidden="1" x14ac:dyDescent="0.25">
      <c r="A395" s="484" t="s">
        <v>173</v>
      </c>
      <c r="B395" s="43"/>
      <c r="C395" s="394"/>
      <c r="D395" s="43"/>
      <c r="E395" s="43"/>
      <c r="F395" s="43"/>
    </row>
    <row r="396" spans="1:6" hidden="1" x14ac:dyDescent="0.25">
      <c r="A396" s="484" t="s">
        <v>95</v>
      </c>
      <c r="B396" s="43"/>
      <c r="C396" s="394"/>
      <c r="D396" s="43"/>
      <c r="E396" s="43"/>
      <c r="F396" s="43"/>
    </row>
    <row r="397" spans="1:6" hidden="1" x14ac:dyDescent="0.25">
      <c r="A397" s="484" t="s">
        <v>62</v>
      </c>
      <c r="B397" s="43"/>
      <c r="C397" s="394"/>
      <c r="D397" s="43"/>
      <c r="E397" s="43"/>
      <c r="F397" s="43"/>
    </row>
    <row r="398" spans="1:6" hidden="1" x14ac:dyDescent="0.25">
      <c r="A398" s="484" t="s">
        <v>221</v>
      </c>
      <c r="B398" s="43"/>
      <c r="C398" s="394"/>
      <c r="D398" s="43"/>
      <c r="E398" s="43"/>
      <c r="F398" s="43"/>
    </row>
    <row r="399" spans="1:6" hidden="1" x14ac:dyDescent="0.25">
      <c r="A399" s="484" t="s">
        <v>39</v>
      </c>
      <c r="B399" s="43"/>
      <c r="C399" s="394"/>
      <c r="D399" s="43"/>
      <c r="E399" s="43"/>
      <c r="F399" s="43"/>
    </row>
    <row r="400" spans="1:6" hidden="1" x14ac:dyDescent="0.25">
      <c r="A400" s="127" t="s">
        <v>8</v>
      </c>
      <c r="B400" s="43"/>
      <c r="C400" s="43"/>
      <c r="D400" s="43"/>
      <c r="E400" s="413"/>
      <c r="F400" s="413"/>
    </row>
    <row r="401" spans="1:6" hidden="1" x14ac:dyDescent="0.25">
      <c r="A401" s="127" t="s">
        <v>276</v>
      </c>
      <c r="B401" s="43"/>
      <c r="C401" s="43"/>
      <c r="D401" s="43"/>
      <c r="E401" s="413"/>
      <c r="F401" s="413"/>
    </row>
    <row r="402" spans="1:6" hidden="1" x14ac:dyDescent="0.25">
      <c r="A402" s="373" t="s">
        <v>23</v>
      </c>
      <c r="B402" s="43"/>
      <c r="C402" s="43"/>
      <c r="D402" s="43"/>
      <c r="E402" s="413"/>
      <c r="F402" s="413"/>
    </row>
    <row r="403" spans="1:6" hidden="1" x14ac:dyDescent="0.25">
      <c r="A403" s="14" t="s">
        <v>178</v>
      </c>
      <c r="B403" s="43"/>
      <c r="C403" s="43">
        <f>C20+C33+C54</f>
        <v>315</v>
      </c>
      <c r="D403" s="405">
        <f>F403/C403</f>
        <v>8</v>
      </c>
      <c r="E403" s="43">
        <f>E20+E33+E54</f>
        <v>10</v>
      </c>
      <c r="F403" s="43">
        <f>F20+F33+F54</f>
        <v>2520</v>
      </c>
    </row>
    <row r="404" spans="1:6" hidden="1" x14ac:dyDescent="0.25">
      <c r="A404" s="14" t="s">
        <v>13</v>
      </c>
      <c r="B404" s="43"/>
      <c r="C404" s="43">
        <f>C47</f>
        <v>20</v>
      </c>
      <c r="D404" s="405">
        <f>D47</f>
        <v>3</v>
      </c>
      <c r="E404" s="43">
        <f>E47</f>
        <v>0</v>
      </c>
      <c r="F404" s="43">
        <f>F47</f>
        <v>60</v>
      </c>
    </row>
    <row r="405" spans="1:6" hidden="1" x14ac:dyDescent="0.25">
      <c r="A405" s="374" t="s">
        <v>179</v>
      </c>
      <c r="B405" s="43"/>
      <c r="C405" s="394">
        <f>C403+C404</f>
        <v>335</v>
      </c>
      <c r="D405" s="406">
        <f>F405/C405</f>
        <v>7.7014925373134329</v>
      </c>
      <c r="E405" s="394">
        <f>E403+E404</f>
        <v>10</v>
      </c>
      <c r="F405" s="394">
        <f>F403+F404</f>
        <v>2580</v>
      </c>
    </row>
    <row r="406" spans="1:6" ht="28.5" hidden="1" x14ac:dyDescent="0.25">
      <c r="A406" s="375" t="s">
        <v>277</v>
      </c>
      <c r="B406" s="46"/>
      <c r="C406" s="46">
        <f>C405</f>
        <v>335</v>
      </c>
      <c r="D406" s="406">
        <f>F406/C406</f>
        <v>7.7014925373134329</v>
      </c>
      <c r="E406" s="414">
        <f>E405</f>
        <v>10</v>
      </c>
      <c r="F406" s="414">
        <f>F405</f>
        <v>2580</v>
      </c>
    </row>
    <row r="407" spans="1:6" ht="30" hidden="1" x14ac:dyDescent="0.25">
      <c r="A407" s="376" t="s">
        <v>278</v>
      </c>
      <c r="B407" s="377"/>
      <c r="C407" s="377"/>
      <c r="D407" s="405"/>
      <c r="E407" s="415"/>
      <c r="F407" s="415"/>
    </row>
    <row r="408" spans="1:6" ht="31.5" hidden="1" x14ac:dyDescent="0.25">
      <c r="A408" s="335" t="s">
        <v>234</v>
      </c>
      <c r="B408" s="377"/>
      <c r="C408" s="377"/>
      <c r="D408" s="405"/>
      <c r="E408" s="415"/>
      <c r="F408" s="415"/>
    </row>
    <row r="409" spans="1:6" ht="31.5" hidden="1" x14ac:dyDescent="0.25">
      <c r="A409" s="335" t="s">
        <v>235</v>
      </c>
      <c r="B409" s="377"/>
      <c r="C409" s="377"/>
      <c r="D409" s="377"/>
      <c r="E409" s="377"/>
      <c r="F409" s="377"/>
    </row>
    <row r="410" spans="1:6" ht="15.75" hidden="1" x14ac:dyDescent="0.25">
      <c r="A410" s="335" t="s">
        <v>292</v>
      </c>
      <c r="B410" s="377"/>
      <c r="C410" s="377"/>
      <c r="D410" s="377"/>
      <c r="E410" s="377"/>
      <c r="F410" s="377"/>
    </row>
    <row r="411" spans="1:6" ht="15.75" hidden="1" x14ac:dyDescent="0.25">
      <c r="A411" s="276" t="s">
        <v>190</v>
      </c>
      <c r="B411" s="377"/>
      <c r="C411" s="377"/>
      <c r="D411" s="377"/>
      <c r="E411" s="377"/>
      <c r="F411" s="377"/>
    </row>
    <row r="412" spans="1:6" ht="15.75" hidden="1" x14ac:dyDescent="0.25">
      <c r="A412" s="382" t="s">
        <v>252</v>
      </c>
      <c r="B412" s="43"/>
      <c r="C412" s="43"/>
      <c r="D412" s="313"/>
      <c r="E412" s="43"/>
      <c r="F412" s="377"/>
    </row>
    <row r="413" spans="1:6" ht="15.75" hidden="1" x14ac:dyDescent="0.25">
      <c r="A413" s="353" t="s">
        <v>247</v>
      </c>
      <c r="B413" s="43"/>
      <c r="C413" s="43"/>
      <c r="D413" s="43"/>
      <c r="E413" s="43"/>
      <c r="F413" s="377"/>
    </row>
    <row r="414" spans="1:6" ht="15.75" hidden="1" x14ac:dyDescent="0.25">
      <c r="A414" s="354" t="s">
        <v>248</v>
      </c>
      <c r="B414" s="43"/>
      <c r="C414" s="43"/>
      <c r="D414" s="43"/>
      <c r="E414" s="43"/>
      <c r="F414" s="377"/>
    </row>
    <row r="415" spans="1:6" ht="15.75" hidden="1" x14ac:dyDescent="0.25">
      <c r="A415" s="353" t="s">
        <v>249</v>
      </c>
      <c r="B415" s="43"/>
      <c r="C415" s="43"/>
      <c r="D415" s="43"/>
      <c r="E415" s="43"/>
      <c r="F415" s="377"/>
    </row>
    <row r="416" spans="1:6" ht="31.5" hidden="1" x14ac:dyDescent="0.25">
      <c r="A416" s="355" t="s">
        <v>250</v>
      </c>
      <c r="B416" s="43"/>
      <c r="C416" s="43"/>
      <c r="D416" s="43"/>
      <c r="E416" s="43"/>
      <c r="F416" s="377"/>
    </row>
    <row r="417" spans="1:6" ht="16.5" hidden="1" thickBot="1" x14ac:dyDescent="0.3">
      <c r="A417" s="384" t="s">
        <v>251</v>
      </c>
      <c r="B417" s="378"/>
      <c r="C417" s="378"/>
      <c r="D417" s="378"/>
      <c r="E417" s="378"/>
      <c r="F417" s="378"/>
    </row>
  </sheetData>
  <mergeCells count="6">
    <mergeCell ref="A2:F3"/>
    <mergeCell ref="C4:C6"/>
    <mergeCell ref="E4:E6"/>
    <mergeCell ref="B4:B6"/>
    <mergeCell ref="D4:D6"/>
    <mergeCell ref="F4:F6"/>
  </mergeCells>
  <pageMargins left="0.51181102362204722" right="0" top="0.35433070866141736" bottom="0.35433070866141736" header="0" footer="0"/>
  <pageSetup paperSize="9" scale="8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21</vt:i4>
      </vt:variant>
      <vt:variant>
        <vt:lpstr>Именованные диапазоны</vt:lpstr>
      </vt:variant>
      <vt:variant>
        <vt:i4>38</vt:i4>
      </vt:variant>
    </vt:vector>
  </HeadingPairs>
  <TitlesOfParts>
    <vt:vector size="59" baseType="lpstr">
      <vt:lpstr>Хабаровск-1</vt:lpstr>
      <vt:lpstr>Хабаровск-2</vt:lpstr>
      <vt:lpstr>Комсомольск</vt:lpstr>
      <vt:lpstr>Амурск</vt:lpstr>
      <vt:lpstr>Аян</vt:lpstr>
      <vt:lpstr>Бикин</vt:lpstr>
      <vt:lpstr>Ванино</vt:lpstr>
      <vt:lpstr>Верхнебур</vt:lpstr>
      <vt:lpstr>Вяземский</vt:lpstr>
      <vt:lpstr>Комс рн</vt:lpstr>
      <vt:lpstr>ЛАЗО</vt:lpstr>
      <vt:lpstr>Нанайский</vt:lpstr>
      <vt:lpstr>Николаевск</vt:lpstr>
      <vt:lpstr>Охотск</vt:lpstr>
      <vt:lpstr>Совгавань</vt:lpstr>
      <vt:lpstr>Солнечный</vt:lpstr>
      <vt:lpstr>Тугур</vt:lpstr>
      <vt:lpstr>Ульч</vt:lpstr>
      <vt:lpstr>Хабар рн</vt:lpstr>
      <vt:lpstr>МО других субъектов</vt:lpstr>
      <vt:lpstr>Частные МО</vt:lpstr>
      <vt:lpstr>Амурск!Заголовки_для_печати</vt:lpstr>
      <vt:lpstr>Аян!Заголовки_для_печати</vt:lpstr>
      <vt:lpstr>Бикин!Заголовки_для_печати</vt:lpstr>
      <vt:lpstr>Ванино!Заголовки_для_печати</vt:lpstr>
      <vt:lpstr>Верхнебур!Заголовки_для_печати</vt:lpstr>
      <vt:lpstr>Вяземский!Заголовки_для_печати</vt:lpstr>
      <vt:lpstr>'Комс рн'!Заголовки_для_печати</vt:lpstr>
      <vt:lpstr>Комсомольск!Заголовки_для_печати</vt:lpstr>
      <vt:lpstr>ЛАЗО!Заголовки_для_печати</vt:lpstr>
      <vt:lpstr>'МО других субъектов'!Заголовки_для_печати</vt:lpstr>
      <vt:lpstr>Нанайский!Заголовки_для_печати</vt:lpstr>
      <vt:lpstr>Николаевск!Заголовки_для_печати</vt:lpstr>
      <vt:lpstr>Охотск!Заголовки_для_печати</vt:lpstr>
      <vt:lpstr>Совгавань!Заголовки_для_печати</vt:lpstr>
      <vt:lpstr>Солнечный!Заголовки_для_печати</vt:lpstr>
      <vt:lpstr>Тугур!Заголовки_для_печати</vt:lpstr>
      <vt:lpstr>Ульч!Заголовки_для_печати</vt:lpstr>
      <vt:lpstr>'Хабар рн'!Заголовки_для_печати</vt:lpstr>
      <vt:lpstr>'Хабаровск-1'!Заголовки_для_печати</vt:lpstr>
      <vt:lpstr>'Хабаровск-2'!Заголовки_для_печати</vt:lpstr>
      <vt:lpstr>'Частные МО'!Заголовки_для_печати</vt:lpstr>
      <vt:lpstr>Амурск!Область_печати</vt:lpstr>
      <vt:lpstr>Аян!Область_печати</vt:lpstr>
      <vt:lpstr>Бикин!Область_печати</vt:lpstr>
      <vt:lpstr>Ванино!Область_печати</vt:lpstr>
      <vt:lpstr>Верхнебур!Область_печати</vt:lpstr>
      <vt:lpstr>Вяземский!Область_печати</vt:lpstr>
      <vt:lpstr>Комсомольск!Область_печати</vt:lpstr>
      <vt:lpstr>ЛАЗО!Область_печати</vt:lpstr>
      <vt:lpstr>'МО других субъектов'!Область_печати</vt:lpstr>
      <vt:lpstr>Николаевск!Область_печати</vt:lpstr>
      <vt:lpstr>Охотск!Область_печати</vt:lpstr>
      <vt:lpstr>Совгавань!Область_печати</vt:lpstr>
      <vt:lpstr>Солнечный!Область_печати</vt:lpstr>
      <vt:lpstr>Тугур!Область_печати</vt:lpstr>
      <vt:lpstr>'Хабар рн'!Область_печати</vt:lpstr>
      <vt:lpstr>'Хабаровск-2'!Область_печати</vt:lpstr>
      <vt:lpstr>'Частные МО'!Область_печати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212Slusareva</dc:creator>
  <cp:lastModifiedBy>Москвич Наталья Владимировна</cp:lastModifiedBy>
  <cp:lastPrinted>2017-02-16T01:51:02Z</cp:lastPrinted>
  <dcterms:created xsi:type="dcterms:W3CDTF">2011-12-09T04:00:35Z</dcterms:created>
  <dcterms:modified xsi:type="dcterms:W3CDTF">2017-02-16T01:55:00Z</dcterms:modified>
</cp:coreProperties>
</file>